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 Plc - Dec2025_(Y-E)\"/>
    </mc:Choice>
  </mc:AlternateContent>
  <xr:revisionPtr revIDLastSave="0" documentId="13_ncr:1_{3FEC92CD-A82D-4A8D-8672-AF11D7033316}" xr6:coauthVersionLast="47" xr6:coauthVersionMax="47" xr10:uidLastSave="{00000000-0000-0000-0000-000000000000}"/>
  <bookViews>
    <workbookView xWindow="-120" yWindow="-120" windowWidth="29040" windowHeight="17520" tabRatio="621" activeTab="4" xr2:uid="{991C9AEF-9C33-44D6-9728-17FFA13C1C55}"/>
  </bookViews>
  <sheets>
    <sheet name="5-6" sheetId="17" r:id="rId1"/>
    <sheet name="7-8" sheetId="19" r:id="rId2"/>
    <sheet name="9" sheetId="20" r:id="rId3"/>
    <sheet name="10" sheetId="21" r:id="rId4"/>
    <sheet name="11-14" sheetId="22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3">'10'!$A$1:$P$45</definedName>
    <definedName name="_xlnm.Print_Area" localSheetId="4">'11-14'!$A$1:$M$271</definedName>
    <definedName name="_xlnm.Print_Area" localSheetId="0">'5-6'!$A$1:$K$133</definedName>
    <definedName name="_xlnm.Print_Area" localSheetId="1">'7-8'!$A$1:$K$118</definedName>
    <definedName name="_xlnm.Print_Titles">'[2]q1-2003'!$C$1:$F$65536,'[2]q1-2003'!$A$1:$IV$2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21" l="1"/>
  <c r="P37" i="21"/>
  <c r="E25" i="20"/>
  <c r="E52" i="17"/>
  <c r="E28" i="17"/>
  <c r="Y40" i="20"/>
  <c r="Y42" i="20" s="1"/>
  <c r="W42" i="20"/>
  <c r="W50" i="20"/>
  <c r="U42" i="20"/>
  <c r="S42" i="20"/>
  <c r="S50" i="20"/>
  <c r="Q42" i="20"/>
  <c r="Q50" i="20"/>
  <c r="O42" i="20"/>
  <c r="O50" i="20" s="1"/>
  <c r="M42" i="20"/>
  <c r="M50" i="20" s="1"/>
  <c r="K42" i="20"/>
  <c r="I42" i="20"/>
  <c r="I50" i="20" s="1"/>
  <c r="G42" i="20"/>
  <c r="G50" i="20"/>
  <c r="E42" i="20"/>
  <c r="E50" i="20" s="1"/>
  <c r="A197" i="22"/>
  <c r="A199" i="22"/>
  <c r="L41" i="21"/>
  <c r="U44" i="20"/>
  <c r="Y44" i="20" s="1"/>
  <c r="K126" i="17"/>
  <c r="K129" i="17" s="1"/>
  <c r="G126" i="17"/>
  <c r="G129" i="17" s="1"/>
  <c r="K104" i="17"/>
  <c r="I104" i="17"/>
  <c r="E104" i="17"/>
  <c r="G104" i="17"/>
  <c r="G106" i="17" s="1"/>
  <c r="E58" i="19"/>
  <c r="M162" i="22"/>
  <c r="M125" i="22"/>
  <c r="M59" i="22"/>
  <c r="M91" i="22" s="1"/>
  <c r="M97" i="22" s="1"/>
  <c r="I162" i="22"/>
  <c r="I125" i="22"/>
  <c r="I59" i="22"/>
  <c r="I91" i="22" s="1"/>
  <c r="I97" i="22" s="1"/>
  <c r="K87" i="19"/>
  <c r="K80" i="19"/>
  <c r="K58" i="19"/>
  <c r="K48" i="19"/>
  <c r="K17" i="19"/>
  <c r="K32" i="19" s="1"/>
  <c r="K36" i="19" s="1"/>
  <c r="G87" i="19"/>
  <c r="G80" i="19"/>
  <c r="G58" i="19"/>
  <c r="G48" i="19"/>
  <c r="G17" i="19"/>
  <c r="G32" i="19" s="1"/>
  <c r="G36" i="19" s="1"/>
  <c r="K90" i="17"/>
  <c r="K52" i="17"/>
  <c r="K28" i="17"/>
  <c r="G90" i="17"/>
  <c r="G52" i="17"/>
  <c r="G28" i="17"/>
  <c r="G54" i="17" s="1"/>
  <c r="N22" i="21"/>
  <c r="L22" i="21"/>
  <c r="J22" i="21"/>
  <c r="H22" i="21"/>
  <c r="F22" i="21"/>
  <c r="D22" i="21"/>
  <c r="P20" i="21"/>
  <c r="P19" i="21"/>
  <c r="P18" i="21"/>
  <c r="P16" i="21"/>
  <c r="P22" i="21" s="1"/>
  <c r="W25" i="20"/>
  <c r="S25" i="20"/>
  <c r="Q25" i="20"/>
  <c r="O25" i="20"/>
  <c r="M25" i="20"/>
  <c r="K25" i="20"/>
  <c r="I25" i="20"/>
  <c r="G25" i="20"/>
  <c r="U23" i="20"/>
  <c r="Y23" i="20" s="1"/>
  <c r="U22" i="20"/>
  <c r="Y22" i="20"/>
  <c r="U21" i="20"/>
  <c r="Y21" i="20"/>
  <c r="U20" i="20"/>
  <c r="Y20" i="20" s="1"/>
  <c r="U19" i="20"/>
  <c r="Y19" i="20"/>
  <c r="U18" i="20"/>
  <c r="Y18" i="20" s="1"/>
  <c r="U16" i="20"/>
  <c r="Y16" i="20" s="1"/>
  <c r="I52" i="17"/>
  <c r="U45" i="20"/>
  <c r="U47" i="20"/>
  <c r="Y47" i="20"/>
  <c r="U46" i="20"/>
  <c r="Y46" i="20"/>
  <c r="F41" i="21"/>
  <c r="H41" i="21"/>
  <c r="K125" i="22"/>
  <c r="G125" i="22"/>
  <c r="I17" i="19"/>
  <c r="I32" i="19" s="1"/>
  <c r="I36" i="19" s="1"/>
  <c r="E48" i="19"/>
  <c r="E17" i="19"/>
  <c r="E32" i="19" s="1"/>
  <c r="E36" i="19" s="1"/>
  <c r="E80" i="19" s="1"/>
  <c r="I90" i="17"/>
  <c r="E90" i="17"/>
  <c r="I28" i="17"/>
  <c r="A65" i="22"/>
  <c r="A63" i="22"/>
  <c r="A64" i="19"/>
  <c r="I58" i="19"/>
  <c r="I48" i="19"/>
  <c r="G162" i="22"/>
  <c r="K162" i="22"/>
  <c r="A62" i="22"/>
  <c r="A130" i="22" s="1"/>
  <c r="A196" i="22" s="1"/>
  <c r="A118" i="19"/>
  <c r="A54" i="20" s="1"/>
  <c r="A45" i="21" s="1"/>
  <c r="A66" i="17"/>
  <c r="A133" i="17"/>
  <c r="Y38" i="20"/>
  <c r="P35" i="21"/>
  <c r="D41" i="21"/>
  <c r="Y45" i="20"/>
  <c r="K54" i="17" l="1"/>
  <c r="I106" i="17"/>
  <c r="K106" i="17"/>
  <c r="K131" i="17" s="1"/>
  <c r="G131" i="17"/>
  <c r="U25" i="20"/>
  <c r="Y25" i="20" s="1"/>
  <c r="E60" i="19"/>
  <c r="E62" i="19" s="1"/>
  <c r="E87" i="19" s="1"/>
  <c r="I60" i="19"/>
  <c r="I62" i="19" s="1"/>
  <c r="I87" i="19" s="1"/>
  <c r="N39" i="21"/>
  <c r="N41" i="21" s="1"/>
  <c r="G60" i="19"/>
  <c r="G62" i="19" s="1"/>
  <c r="K60" i="19"/>
  <c r="K62" i="19" s="1"/>
  <c r="E106" i="17"/>
  <c r="E54" i="17"/>
  <c r="I54" i="17"/>
  <c r="K11" i="22"/>
  <c r="K59" i="22" s="1"/>
  <c r="K91" i="22" s="1"/>
  <c r="K97" i="22" s="1"/>
  <c r="K164" i="22" s="1"/>
  <c r="K168" i="22" s="1"/>
  <c r="M164" i="22"/>
  <c r="M168" i="22" s="1"/>
  <c r="G11" i="22"/>
  <c r="I164" i="22"/>
  <c r="I168" i="22" s="1"/>
  <c r="A271" i="22"/>
  <c r="I80" i="19" l="1"/>
  <c r="J41" i="21"/>
  <c r="I126" i="17" s="1"/>
  <c r="I129" i="17" s="1"/>
  <c r="I131" i="17" s="1"/>
  <c r="P39" i="21"/>
  <c r="P41" i="21" s="1"/>
  <c r="G59" i="22"/>
  <c r="G91" i="22" s="1"/>
  <c r="G97" i="22" s="1"/>
  <c r="G164" i="22" s="1"/>
  <c r="G168" i="22" s="1"/>
  <c r="K50" i="20"/>
  <c r="E126" i="17" s="1"/>
  <c r="E129" i="17" s="1"/>
  <c r="E131" i="17" s="1"/>
  <c r="U48" i="20"/>
  <c r="Y48" i="20" l="1"/>
  <c r="U50" i="20"/>
  <c r="Y50" i="20" s="1"/>
</calcChain>
</file>

<file path=xl/sharedStrings.xml><?xml version="1.0" encoding="utf-8"?>
<sst xmlns="http://schemas.openxmlformats.org/spreadsheetml/2006/main" count="652" uniqueCount="386">
  <si>
    <t>Noble Development Public Company Limited</t>
  </si>
  <si>
    <t xml:space="preserve">Statements of Financial Position </t>
  </si>
  <si>
    <t>As at 31 December 2025</t>
  </si>
  <si>
    <t xml:space="preserve"> Consolidated </t>
  </si>
  <si>
    <t xml:space="preserve"> Separate</t>
  </si>
  <si>
    <t xml:space="preserve">financial statements </t>
  </si>
  <si>
    <t>(Restated)</t>
  </si>
  <si>
    <t>2025</t>
  </si>
  <si>
    <t>2024</t>
  </si>
  <si>
    <t>Notes</t>
  </si>
  <si>
    <t>Baht</t>
  </si>
  <si>
    <t>Assets</t>
  </si>
  <si>
    <t>Current assets</t>
  </si>
  <si>
    <t>Cash and cash equivalents</t>
  </si>
  <si>
    <t>Pledged fixed deposits</t>
  </si>
  <si>
    <t>Trade and other current receivables, net</t>
  </si>
  <si>
    <t>Short-term loans to and interest receivables</t>
  </si>
  <si>
    <t>from subsidiaries</t>
  </si>
  <si>
    <t>48 c)</t>
  </si>
  <si>
    <t>from joint ventures</t>
  </si>
  <si>
    <t>48 e)</t>
  </si>
  <si>
    <t>Inventories, net</t>
  </si>
  <si>
    <t xml:space="preserve">Current portion of assets recognised </t>
  </si>
  <si>
    <t>from costs of obtaining contracts</t>
  </si>
  <si>
    <t>Real estate development costs, net</t>
  </si>
  <si>
    <t xml:space="preserve">Other current assets </t>
  </si>
  <si>
    <t>Total current assets</t>
  </si>
  <si>
    <t>Non-current assets</t>
  </si>
  <si>
    <t>Restricted cash for customer refunds</t>
  </si>
  <si>
    <t>Investments in subsidiaries, net</t>
  </si>
  <si>
    <t>Investments in associates</t>
  </si>
  <si>
    <t>Investments in joint ventures, net</t>
  </si>
  <si>
    <t>Financial asset measured at fair value</t>
  </si>
  <si>
    <t>through profit or loss</t>
  </si>
  <si>
    <t>6, 10, 13</t>
  </si>
  <si>
    <t>through other comprehensive income</t>
  </si>
  <si>
    <t>6, 13, 21</t>
  </si>
  <si>
    <t>Accrued service and management fee income, net</t>
  </si>
  <si>
    <t>6, 22</t>
  </si>
  <si>
    <t>Long-term loan to a joint venture</t>
  </si>
  <si>
    <t>Derivative assets</t>
  </si>
  <si>
    <t>6, 51</t>
  </si>
  <si>
    <t>Investment properties</t>
  </si>
  <si>
    <t>6, 23</t>
  </si>
  <si>
    <t>Property, plant and equipment, net</t>
  </si>
  <si>
    <t>Right-of-use assets, net</t>
  </si>
  <si>
    <t>Goodwill</t>
  </si>
  <si>
    <t>Intangible assets, net</t>
  </si>
  <si>
    <t>Deferred tax assets, net</t>
  </si>
  <si>
    <t xml:space="preserve">Assets recognised from cost of obtaining contracts </t>
  </si>
  <si>
    <t>Other non-current assets</t>
  </si>
  <si>
    <t>Total non-current assets</t>
  </si>
  <si>
    <t>Total assets</t>
  </si>
  <si>
    <t>Director   ________________________________________       Director   _____________________________________________</t>
  </si>
  <si>
    <t>The accompanying notes on pages 15 to 105 are an integral part of these consolidated and separate financial statements.</t>
  </si>
  <si>
    <t>Statements of Financial Position</t>
  </si>
  <si>
    <t>Liabilities and equity</t>
  </si>
  <si>
    <t>Current liabilities</t>
  </si>
  <si>
    <t>Short-term borrowings</t>
  </si>
  <si>
    <t xml:space="preserve">Short-term loans from and accrued interest expenses </t>
  </si>
  <si>
    <t>to subsidiaries/indirect subsidiaries</t>
  </si>
  <si>
    <t>48 d)</t>
  </si>
  <si>
    <t>Current portion of long-term borrowings, net</t>
  </si>
  <si>
    <t>Trade and other current payables</t>
  </si>
  <si>
    <t>Current portion of lease liabilities, net</t>
  </si>
  <si>
    <t>Current portion of derivative liabilities</t>
  </si>
  <si>
    <t>6, 32</t>
  </si>
  <si>
    <t>Deposits and advances received, net</t>
  </si>
  <si>
    <t>Deferred revenue</t>
  </si>
  <si>
    <t>Current corporate income tax payable</t>
  </si>
  <si>
    <t>Other current liabilities</t>
  </si>
  <si>
    <t>Total current liabilities</t>
  </si>
  <si>
    <t>Non-current liabilities</t>
  </si>
  <si>
    <t>Long-term trade payable from construction</t>
  </si>
  <si>
    <t>Rental guarantee received from customers</t>
  </si>
  <si>
    <t>Long-term borrowings, net</t>
  </si>
  <si>
    <t>Lease liabilities, net</t>
  </si>
  <si>
    <t>Derivative liabilities</t>
  </si>
  <si>
    <t>Deferred tax liabilities, net</t>
  </si>
  <si>
    <t>Employee benefit obligations</t>
  </si>
  <si>
    <t>Provision for loss from service agreements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</si>
  <si>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</si>
  <si>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</si>
  <si>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</si>
  <si>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</si>
  <si>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</si>
  <si>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Authorised share capital </t>
  </si>
  <si>
    <t xml:space="preserve">  Ordinary shares, 2,054,120,536 shares</t>
  </si>
  <si>
    <t xml:space="preserve">     at par value of Baht 1 each</t>
  </si>
  <si>
    <t xml:space="preserve">  Ordinary shares, 1,711,766,904 shares</t>
  </si>
  <si>
    <t>Issued and fully paid-up share capital</t>
  </si>
  <si>
    <t xml:space="preserve">  Ordinary shares, 1,369,413,691 shares</t>
  </si>
  <si>
    <t xml:space="preserve">      paid-up at Baht 1 each</t>
  </si>
  <si>
    <t>Premium on paid-up capital</t>
  </si>
  <si>
    <t xml:space="preserve">Retained earnings </t>
  </si>
  <si>
    <t>Appropriated - Legal reserve</t>
  </si>
  <si>
    <t>Unappropriated</t>
  </si>
  <si>
    <t>Other components of equity, net</t>
  </si>
  <si>
    <t>Equity attributable to owners of the Company</t>
  </si>
  <si>
    <t>Non-controlling interests</t>
  </si>
  <si>
    <t>Total equity</t>
  </si>
  <si>
    <t>Total liabilities and equity</t>
  </si>
  <si>
    <t xml:space="preserve">Statements of Comprehensive Income </t>
  </si>
  <si>
    <t>For the year ended 31 December 2025</t>
  </si>
  <si>
    <t xml:space="preserve">Revenues from sales </t>
  </si>
  <si>
    <t>- real estate development business</t>
  </si>
  <si>
    <t>Revenue from rental and services</t>
  </si>
  <si>
    <t>Cost of sales - real estate development business</t>
  </si>
  <si>
    <t>Cost of rental and providing services</t>
  </si>
  <si>
    <t>Gross profit</t>
  </si>
  <si>
    <t>Other income, net</t>
  </si>
  <si>
    <t>Selling and servicing expenses and distribution costs</t>
  </si>
  <si>
    <t>Administrative expenses</t>
  </si>
  <si>
    <t xml:space="preserve">Net impairment losses </t>
  </si>
  <si>
    <t>5.1.2</t>
  </si>
  <si>
    <t>Gain on revaluation of investment property</t>
  </si>
  <si>
    <t>Gain from disposal of investment in subsidiary and</t>
  </si>
  <si>
    <t xml:space="preserve">remeasurement of retained interest </t>
  </si>
  <si>
    <t xml:space="preserve">Finance costs </t>
  </si>
  <si>
    <t>accounted for using the equity method</t>
  </si>
  <si>
    <t>19, 20</t>
  </si>
  <si>
    <t>Profit before income tax</t>
  </si>
  <si>
    <t>Profit for the year</t>
  </si>
  <si>
    <t>Other comprehensive income:</t>
  </si>
  <si>
    <t>Items that will not be reclassified</t>
  </si>
  <si>
    <t>subsequently to profit or loss</t>
  </si>
  <si>
    <t>Remeasurements of post-employment</t>
  </si>
  <si>
    <t xml:space="preserve">   benefit obligations</t>
  </si>
  <si>
    <t>Change in fair value of financial assets measured</t>
  </si>
  <si>
    <t xml:space="preserve">   at fair value through other comprehensive income</t>
  </si>
  <si>
    <t>Income tax on items that will not be reclassified</t>
  </si>
  <si>
    <t xml:space="preserve">  subsequently to profit or loss</t>
  </si>
  <si>
    <t>Total items that will not be reclassified</t>
  </si>
  <si>
    <t xml:space="preserve">Items that may be reclassified </t>
  </si>
  <si>
    <t>Share of other comprehensive income of associate</t>
  </si>
  <si>
    <t xml:space="preserve">   accounted for using the equity method</t>
  </si>
  <si>
    <t>Currency translation differences</t>
  </si>
  <si>
    <t xml:space="preserve">Income tax on items that may be reclassified </t>
  </si>
  <si>
    <t xml:space="preserve">   subsequently to profit or loss</t>
  </si>
  <si>
    <t xml:space="preserve">Total items that may be reclassified </t>
  </si>
  <si>
    <t>Other comprehensive income for the year, net of tax</t>
  </si>
  <si>
    <t>Total comprehensive income for the year</t>
  </si>
  <si>
    <t>Note</t>
  </si>
  <si>
    <t>Profit (loss) attributable to:</t>
  </si>
  <si>
    <t>Owners of the Company</t>
  </si>
  <si>
    <t>Total comprehensive income attributable to:</t>
  </si>
  <si>
    <t>Earnings per share owners of the Company</t>
  </si>
  <si>
    <t>Statements of Changes in Equity</t>
  </si>
  <si>
    <t xml:space="preserve"> Consolidated financial statements</t>
  </si>
  <si>
    <t xml:space="preserve">Attributable to owners of the parent </t>
  </si>
  <si>
    <t>Capital contributed</t>
  </si>
  <si>
    <t>Retained earnings</t>
  </si>
  <si>
    <t>Other comprehensive income</t>
  </si>
  <si>
    <t>Measurement of financial</t>
  </si>
  <si>
    <t>Issued and</t>
  </si>
  <si>
    <t>Remeasurements</t>
  </si>
  <si>
    <t>assets measured at fair</t>
  </si>
  <si>
    <t>Share of other</t>
  </si>
  <si>
    <t>fully paid-up</t>
  </si>
  <si>
    <t>Share</t>
  </si>
  <si>
    <t>Appropriated</t>
  </si>
  <si>
    <t>of employee benefit</t>
  </si>
  <si>
    <t>value through other</t>
  </si>
  <si>
    <t>Translation of</t>
  </si>
  <si>
    <t xml:space="preserve"> comprehensive income</t>
  </si>
  <si>
    <t>Total owners</t>
  </si>
  <si>
    <t>Non-controlling</t>
  </si>
  <si>
    <t xml:space="preserve">Total </t>
  </si>
  <si>
    <t>share capital</t>
  </si>
  <si>
    <t>premium</t>
  </si>
  <si>
    <t>- legal reserve</t>
  </si>
  <si>
    <t>obligations, net</t>
  </si>
  <si>
    <t>financial  statements</t>
  </si>
  <si>
    <t>of associate</t>
  </si>
  <si>
    <t>of the parent</t>
  </si>
  <si>
    <t>interests</t>
  </si>
  <si>
    <t>equity</t>
  </si>
  <si>
    <t>Balance at 1 January 2024</t>
  </si>
  <si>
    <t>Transactions with owners during the year</t>
  </si>
  <si>
    <t>Dividend payment</t>
  </si>
  <si>
    <t>Increase from exercised warrants</t>
  </si>
  <si>
    <t>Dividend payment from subsidiary</t>
  </si>
  <si>
    <t>Ordinary shares issued of subsidiary</t>
  </si>
  <si>
    <t>Business acquisition during period - restated</t>
  </si>
  <si>
    <t xml:space="preserve">Total comprehensive income for the year </t>
  </si>
  <si>
    <t>Closing balance at 31 December 2024 - restated</t>
  </si>
  <si>
    <t>Balance at 1 January 2025 - previously report</t>
  </si>
  <si>
    <t xml:space="preserve">Adjustment from purchase price allocation </t>
  </si>
  <si>
    <t>of business acquisition</t>
  </si>
  <si>
    <t>Balance at 1 January 2025 - restated</t>
  </si>
  <si>
    <t>Legal reserve</t>
  </si>
  <si>
    <t>Dividend payment form subsidiary</t>
  </si>
  <si>
    <t>Closing balance at 31 December 2025 - restated</t>
  </si>
  <si>
    <t>Separate financial statements</t>
  </si>
  <si>
    <t>financial assets measured</t>
  </si>
  <si>
    <t>Remeasurement</t>
  </si>
  <si>
    <t xml:space="preserve"> at fair value through</t>
  </si>
  <si>
    <t xml:space="preserve"> other comprehensive</t>
  </si>
  <si>
    <t>obligations</t>
  </si>
  <si>
    <t xml:space="preserve"> income</t>
  </si>
  <si>
    <t>Closing balance at 31 December 2024</t>
  </si>
  <si>
    <t>Balance at 1 January 2025</t>
  </si>
  <si>
    <t>Closing balance at 31 December 2025</t>
  </si>
  <si>
    <t xml:space="preserve">Statements of Cash Flows </t>
  </si>
  <si>
    <t>Consolidated</t>
  </si>
  <si>
    <t>Separate</t>
  </si>
  <si>
    <t>financial statements</t>
  </si>
  <si>
    <t>Cash flows from operating activities</t>
  </si>
  <si>
    <t>Adjustments for:</t>
  </si>
  <si>
    <t>Depreciation</t>
  </si>
  <si>
    <t>Amortisation</t>
  </si>
  <si>
    <t>- inventories</t>
  </si>
  <si>
    <t>Loss from service agreements</t>
  </si>
  <si>
    <t>Cost of obtaining contracts recognised as expenses</t>
  </si>
  <si>
    <t>Cost from cancelled contracts</t>
  </si>
  <si>
    <t>Share of (profit) loss from joint ventures</t>
  </si>
  <si>
    <t>Unrealised (gain) loss from joint venture</t>
  </si>
  <si>
    <t>Net gain from disposals of investment in subsidiary</t>
  </si>
  <si>
    <t>Net gain from disposals of investment in joint ventures</t>
  </si>
  <si>
    <t>20, 44</t>
  </si>
  <si>
    <t>measured at fair value through profit or loss</t>
  </si>
  <si>
    <t>Loss from the remeasurement of its previously held equity interest</t>
  </si>
  <si>
    <t xml:space="preserve"> before reclassification to investment in subsidiary </t>
  </si>
  <si>
    <t>Loss from written-off property and equipment</t>
  </si>
  <si>
    <t>Fair value (gain) loss on investment property</t>
  </si>
  <si>
    <t>Income from contracts cancellation</t>
  </si>
  <si>
    <t>Interest income</t>
  </si>
  <si>
    <t>Dividends income</t>
  </si>
  <si>
    <t>Unrealised gain from exchange rate</t>
  </si>
  <si>
    <t>- interest expense</t>
  </si>
  <si>
    <t>- amortisation of prepaid bills of interest for bills of exchange</t>
  </si>
  <si>
    <t>- interest expense from lease liabilities</t>
  </si>
  <si>
    <t>- amortisation of prepaid underwriting fee for debentures</t>
  </si>
  <si>
    <t>- amortisation of deferred front end fee</t>
  </si>
  <si>
    <t>Statements of Cash Flows</t>
  </si>
  <si>
    <t>Changes in working capital:</t>
  </si>
  <si>
    <t xml:space="preserve">   - restricted cash for customer refunds</t>
  </si>
  <si>
    <t xml:space="preserve">   - accrued management fee income</t>
  </si>
  <si>
    <t xml:space="preserve">   - other non-current assets</t>
  </si>
  <si>
    <t xml:space="preserve">   - long-term account payable construction</t>
  </si>
  <si>
    <t xml:space="preserve">   - rental guarantee received from customer</t>
  </si>
  <si>
    <t xml:space="preserve">   - deferred revenue</t>
  </si>
  <si>
    <t xml:space="preserve">   - employee benefit paid</t>
  </si>
  <si>
    <t>Interest received</t>
  </si>
  <si>
    <t xml:space="preserve">Finance costs paid </t>
  </si>
  <si>
    <t>Income tax - proceed</t>
  </si>
  <si>
    <t xml:space="preserve">        - payment</t>
  </si>
  <si>
    <t>Cash flows from investing activities</t>
  </si>
  <si>
    <t>Short-term loan to subsidiary - cash paid</t>
  </si>
  <si>
    <r>
      <rPr>
        <sz val="8"/>
        <color indexed="9"/>
        <rFont val="Arial"/>
        <family val="2"/>
      </rPr>
      <t xml:space="preserve">Short-term loan to subsidiary </t>
    </r>
    <r>
      <rPr>
        <sz val="8"/>
        <rFont val="Arial"/>
        <family val="2"/>
      </rPr>
      <t>- repayment received</t>
    </r>
  </si>
  <si>
    <t>Short-term loans to joint venture - cash paid</t>
  </si>
  <si>
    <r>
      <rPr>
        <sz val="8"/>
        <color indexed="9"/>
        <rFont val="Arial"/>
        <family val="2"/>
      </rPr>
      <t>Short-term loans to joint venture</t>
    </r>
    <r>
      <rPr>
        <sz val="8"/>
        <rFont val="Arial"/>
        <family val="2"/>
      </rPr>
      <t xml:space="preserve"> - repayment received</t>
    </r>
  </si>
  <si>
    <t xml:space="preserve">Decrease in pledged fix deposits </t>
  </si>
  <si>
    <t>Payment for purchase of intangible assets</t>
  </si>
  <si>
    <t>Cash paid for investment in subsidiaries</t>
  </si>
  <si>
    <t>Cash paid for investment in joint ventures</t>
  </si>
  <si>
    <t>Cash paid for deposit for investment</t>
  </si>
  <si>
    <t>Dividends received</t>
  </si>
  <si>
    <t>48 a)</t>
  </si>
  <si>
    <t>Cash received from dividend payment from associate</t>
  </si>
  <si>
    <t>Proceeds from disposals of property and equipment</t>
  </si>
  <si>
    <t>Proceeds from disposals of investment in subsidiaries</t>
  </si>
  <si>
    <t>Cash loss account for loss of control in subsidiary</t>
  </si>
  <si>
    <t>at fair value through other comprehensive income</t>
  </si>
  <si>
    <t>Payments for acquisition of a business</t>
  </si>
  <si>
    <t>Cash flows from financing activities</t>
  </si>
  <si>
    <t>Short-term borrowings from subsidiaries - proceeds</t>
  </si>
  <si>
    <r>
      <rPr>
        <sz val="8"/>
        <color indexed="9"/>
        <rFont val="Arial"/>
        <family val="2"/>
      </rPr>
      <t xml:space="preserve">Short-term borrowings from subsidiaries </t>
    </r>
    <r>
      <rPr>
        <sz val="8"/>
        <rFont val="Arial"/>
        <family val="2"/>
      </rPr>
      <t>- repayments</t>
    </r>
  </si>
  <si>
    <t>Bills of exchange - proceeds</t>
  </si>
  <si>
    <r>
      <rPr>
        <sz val="8"/>
        <color indexed="9"/>
        <rFont val="Arial"/>
        <family val="2"/>
      </rPr>
      <t xml:space="preserve">Bills of exchange </t>
    </r>
    <r>
      <rPr>
        <sz val="8"/>
        <rFont val="Arial"/>
        <family val="2"/>
      </rPr>
      <t>- repayments</t>
    </r>
  </si>
  <si>
    <t>Short-term borrowings from financial institutions - proceeds</t>
  </si>
  <si>
    <r>
      <rPr>
        <sz val="8"/>
        <color indexed="9"/>
        <rFont val="Arial"/>
        <family val="2"/>
      </rPr>
      <t>Short-term borrowings from financial institutions</t>
    </r>
    <r>
      <rPr>
        <sz val="8"/>
        <rFont val="Arial"/>
        <family val="2"/>
      </rPr>
      <t xml:space="preserve"> - repayments</t>
    </r>
  </si>
  <si>
    <t>Short-term borrowings from issuance of debentures - proceeds</t>
  </si>
  <si>
    <r>
      <rPr>
        <sz val="8"/>
        <color indexed="9"/>
        <rFont val="Arial"/>
        <family val="2"/>
      </rPr>
      <t xml:space="preserve">Short-term borrowings from issuance of debentures </t>
    </r>
    <r>
      <rPr>
        <sz val="8"/>
        <rFont val="Arial"/>
        <family val="2"/>
      </rPr>
      <t>- repayments</t>
    </r>
  </si>
  <si>
    <t>Long-term borrowings from financial institutions - proceeds</t>
  </si>
  <si>
    <r>
      <rPr>
        <sz val="8"/>
        <color indexed="9"/>
        <rFont val="Arial"/>
        <family val="2"/>
      </rPr>
      <t xml:space="preserve">Long-term borrowings from financial institutions </t>
    </r>
    <r>
      <rPr>
        <sz val="8"/>
        <rFont val="Arial"/>
        <family val="2"/>
      </rPr>
      <t>- repayments</t>
    </r>
  </si>
  <si>
    <t>Cash paid for underwriting fee for borrowings</t>
  </si>
  <si>
    <t>Long-term borrowings from issuance of debentures - proceeds</t>
  </si>
  <si>
    <r>
      <rPr>
        <sz val="8"/>
        <color indexed="9"/>
        <rFont val="Arial"/>
        <family val="2"/>
      </rPr>
      <t>Long-term borrowings from issuance of debentures</t>
    </r>
    <r>
      <rPr>
        <sz val="8"/>
        <rFont val="Arial"/>
        <family val="2"/>
      </rPr>
      <t xml:space="preserve"> - repayments</t>
    </r>
  </si>
  <si>
    <t>Cash paid for underwriting fee for issuance of debentures</t>
  </si>
  <si>
    <t>Payment for principal of lease liabilities</t>
  </si>
  <si>
    <t>Proceeds from exercised warrants</t>
  </si>
  <si>
    <t>Proceeds from issuance share capital of subsidiaries</t>
  </si>
  <si>
    <t>Dividends paid to non-controlling interests</t>
  </si>
  <si>
    <t xml:space="preserve">Net increase/(decrease) in cash and cash equivalents </t>
  </si>
  <si>
    <t xml:space="preserve">Cash and cash equivalents at the beginning  of the year </t>
  </si>
  <si>
    <t>Exchange losses on cash and cash equivalents</t>
  </si>
  <si>
    <t>Cash and cash equivalents at the end of the year</t>
  </si>
  <si>
    <t>Non-cash items:</t>
  </si>
  <si>
    <t>Transfer real estate development costs to inventories</t>
  </si>
  <si>
    <t>Interest expense which was capitalised into inventories</t>
  </si>
  <si>
    <t>Interest expense which was capitalised into real estate development costs</t>
  </si>
  <si>
    <t>Amortisation charge of deferred front-end fee which</t>
  </si>
  <si>
    <t>was capitalised as inventories</t>
  </si>
  <si>
    <t xml:space="preserve">was capitalised as real estate development costs </t>
  </si>
  <si>
    <t>Payment for assets during the year which have not been paid</t>
  </si>
  <si>
    <t xml:space="preserve"> - property and equipment </t>
  </si>
  <si>
    <t>Transfer deposit for land to real estate development costs</t>
  </si>
  <si>
    <t>Transfer deposit for land to short-term loan to subsidiary</t>
  </si>
  <si>
    <t>Acquisition of right-of-use assets under lease liabilities</t>
  </si>
  <si>
    <t>Fair value adjustments on debentures and derivative liabilities</t>
  </si>
  <si>
    <t>Transfer interests receivable to loans to subsidiaries</t>
  </si>
  <si>
    <t>Transfer interests receivable to loans to joint ventures</t>
  </si>
  <si>
    <t>Transfer accrued interest expenses to loans from subsidiaries</t>
  </si>
  <si>
    <t>Transfer investments in subsidiaries to investments in joint ventures</t>
  </si>
  <si>
    <t>18, 20</t>
  </si>
  <si>
    <t>48 c), 48 e)</t>
  </si>
  <si>
    <t xml:space="preserve">Increase in investment in subsidiary during the year </t>
  </si>
  <si>
    <t>which have not been paid</t>
  </si>
  <si>
    <t xml:space="preserve">Partial settlement of a business combination </t>
  </si>
  <si>
    <t>Reclassification of investment in joint venture to investment in subsidiary</t>
  </si>
  <si>
    <t xml:space="preserve">Transfer deposits and advances received to asset recognised </t>
  </si>
  <si>
    <t>from cost of obtaining contracts</t>
  </si>
  <si>
    <t xml:space="preserve">Repayment of borrowings from financial institution </t>
  </si>
  <si>
    <t>by returning promissory notes</t>
  </si>
  <si>
    <t>Increase in borrowings from financial institution for debt settlement</t>
  </si>
  <si>
    <t>Transfer other payable to short-term loan from subsidiary</t>
  </si>
  <si>
    <t>Transfer other payable to deferred revenue</t>
  </si>
  <si>
    <t xml:space="preserve">Transfer accrued service and management fee income - current </t>
  </si>
  <si>
    <t xml:space="preserve"> to accrued service and management fee income - non current</t>
  </si>
  <si>
    <t>- accrued service and construction management fee income</t>
  </si>
  <si>
    <t>- accrued management fee income</t>
  </si>
  <si>
    <t>24, 25, 42</t>
  </si>
  <si>
    <t>35, 42</t>
  </si>
  <si>
    <t xml:space="preserve">Net gain from disposals of financial asset </t>
  </si>
  <si>
    <t>43, 48 a)</t>
  </si>
  <si>
    <t xml:space="preserve">   - employee benefit obligations</t>
  </si>
  <si>
    <t xml:space="preserve">Cash generated from operations </t>
  </si>
  <si>
    <t>Net cash generated from operating activities</t>
  </si>
  <si>
    <t>Proceeds from acquiring control of investment in subsidiary</t>
  </si>
  <si>
    <t>Proceeds from disposals of investment in joint venture</t>
  </si>
  <si>
    <t xml:space="preserve">Proceed from disposals of financial asset measured at fair value </t>
  </si>
  <si>
    <t>through other comprehensive income/profit or loss</t>
  </si>
  <si>
    <t>Cash received from return of investment in financial asset measured</t>
  </si>
  <si>
    <t>Net cash received from (used in) investing activities</t>
  </si>
  <si>
    <t>Net cash used in financing activities</t>
  </si>
  <si>
    <t>Transfer other current asset to non-current asset</t>
  </si>
  <si>
    <t>Transfer short-term loan to and interest receivable from subsidiary</t>
  </si>
  <si>
    <t>to short-term loan to and interest receivable joint venture</t>
  </si>
  <si>
    <t>- Trade receivables - other companies</t>
  </si>
  <si>
    <t>Loss from impairment of investment in joint venture</t>
  </si>
  <si>
    <t>- property, plant and equipment</t>
  </si>
  <si>
    <t>- goodwill</t>
  </si>
  <si>
    <t>Net (gain) loss from disposals of property and equipment</t>
  </si>
  <si>
    <t>Gain on cancellation of lease agreement</t>
  </si>
  <si>
    <t xml:space="preserve">   - trade and other current receivables**</t>
  </si>
  <si>
    <t xml:space="preserve">   - inventories </t>
  </si>
  <si>
    <t xml:space="preserve">   - assets recognised from cost of obtaining contracts**</t>
  </si>
  <si>
    <t xml:space="preserve">   - real estate development cost*, **</t>
  </si>
  <si>
    <t xml:space="preserve">   - other current assets*</t>
  </si>
  <si>
    <t xml:space="preserve">   - trade and other current payables*, **</t>
  </si>
  <si>
    <t xml:space="preserve">   - deposits and advances received from customers**</t>
  </si>
  <si>
    <t xml:space="preserve">   - other current liabilities *,**</t>
  </si>
  <si>
    <t>*</t>
  </si>
  <si>
    <t>These transactions did not include the changes since 1 January 2025 to 4 April 2025 from RC Area Company Limited </t>
  </si>
  <si>
    <t>**</t>
  </si>
  <si>
    <t xml:space="preserve">These transactions included the changes since 1 January 2025 to 29 September 2025 from Vertical Phraram 9 Alliance 1 Company Limited </t>
  </si>
  <si>
    <t>-</t>
  </si>
  <si>
    <t>Right of use assets cancellation</t>
  </si>
  <si>
    <t>Transfer inventory to investment properties</t>
  </si>
  <si>
    <t>Transfer short term borrowing to long term borrowing</t>
  </si>
  <si>
    <t>Impairment loss in investment in joint venture</t>
  </si>
  <si>
    <t>Measurement of</t>
  </si>
  <si>
    <t>26, 42</t>
  </si>
  <si>
    <t>Share of (profit) loss from associates</t>
  </si>
  <si>
    <t>Loss from change in fair value of call options on ordinary shares</t>
  </si>
  <si>
    <t>Gains from changes in fair value of financial assets</t>
  </si>
  <si>
    <t>5.1.2, 42</t>
  </si>
  <si>
    <t>Loss from allowance for obsolete of inventories</t>
  </si>
  <si>
    <t>Loss from allowance for net realisable value of</t>
  </si>
  <si>
    <t>- real estate development costs</t>
  </si>
  <si>
    <t>Loss from allowance for impairment assets</t>
  </si>
  <si>
    <t>Loss from written-off intangible assets</t>
  </si>
  <si>
    <t>Cash paid for borrowing claims from the existing shareholder</t>
  </si>
  <si>
    <t>of indirect subsidiary</t>
  </si>
  <si>
    <t>Payment for purchase of property, plant and equipment **</t>
  </si>
  <si>
    <t>which became indirect subsidiary since 4 April 2025 (Note 18).</t>
  </si>
  <si>
    <t>which resulted in transitioning from a subsidiary to a joint venture since 30 September 2025 (Note 18).</t>
  </si>
  <si>
    <t>Basic earnings per share (Baht per share)</t>
  </si>
  <si>
    <t>Diluted earnings per share (Baht per share)</t>
  </si>
  <si>
    <t>Income tax (expense) income</t>
  </si>
  <si>
    <t>Transfer property, plant and equipment to inventories</t>
  </si>
  <si>
    <t>Transfer real estate development costs to property plant and equiptment</t>
  </si>
  <si>
    <t>24, 44</t>
  </si>
  <si>
    <t>Share of loss from associates and joint ventures</t>
  </si>
  <si>
    <t>Other gain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</si>
</sst>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_)\ \ \ \ \ ;_(@_)"/>
    <numFmt numFmtId="168" formatCode="_(* #,##0.000_);_(* \(#,##0.000\);_(* &quot;-&quot;??_);_(@_)"/>
    <numFmt numFmtId="169" formatCode="_(* #,##0_);_(* \(#,##0\);_(* &quot;-&quot;??_);_(@_)"/>
    <numFmt numFmtId="170" formatCode="_(* #,##0_);_(* \(#,##0\);_(* &quot;-&quot;???\ _);_(@_)"/>
    <numFmt numFmtId="171" formatCode="_(* #,##0.00_);_(* \(#,##0.00\);_(* &quot;-&quot;???\ _);_(@_)"/>
    <numFmt numFmtId="172" formatCode="_([$€-2]* #,##0.00_);_([$€-2]* \(#,##0.00\);_([$€-2]* &quot;-&quot;??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&quot;$&quot;#,##0_);\(&quot;$&quot;#,##0\)"/>
    <numFmt numFmtId="176" formatCode="&quot;$&quot;#,##0_);[Red]\(&quot;$&quot;#,##0\)"/>
    <numFmt numFmtId="177" formatCode="&quot;$&quot;#,##0.00_);\(&quot;$&quot;#,##0.00\)"/>
    <numFmt numFmtId="178" formatCode="&quot;$&quot;#,##0.00_);[Red]\(&quot;$&quot;#,##0.00\)"/>
    <numFmt numFmtId="179" formatCode="_-[$€]* #,##0.00_-;\-[$€]* #,##0.00_-;_-[$€]* &quot;-&quot;??_-;_-@_-"/>
  </numFmts>
  <fonts count="130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AngsanaUPC"/>
      <family val="1"/>
      <charset val="222"/>
    </font>
    <font>
      <sz val="8"/>
      <name val="Microsoft Sans Serif"/>
      <family val="2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i/>
      <sz val="8"/>
      <name val="Arial"/>
      <family val="2"/>
    </font>
    <font>
      <sz val="8"/>
      <color indexed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  <charset val="222"/>
    </font>
    <font>
      <sz val="11"/>
      <color rgb="FFFF0000"/>
      <name val="Calibri"/>
      <family val="2"/>
      <charset val="222"/>
      <scheme val="minor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DB Heavent"/>
      <family val="2"/>
      <charset val="222"/>
    </font>
    <font>
      <sz val="12"/>
      <color indexed="8"/>
      <name val="Leelawadee"/>
      <family val="2"/>
      <charset val="222"/>
    </font>
    <font>
      <u/>
      <sz val="14"/>
      <color indexed="12"/>
      <name val="Cordia New"/>
      <family val="2"/>
    </font>
    <font>
      <sz val="11"/>
      <name val="Calibri"/>
      <family val="2"/>
    </font>
    <font>
      <u/>
      <sz val="14"/>
      <color indexed="12"/>
      <name val="AngsanaUPC"/>
      <family val="1"/>
    </font>
    <font>
      <sz val="10"/>
      <color indexed="8"/>
      <name val="MS Sans Serif"/>
    </font>
    <font>
      <b/>
      <sz val="10"/>
      <color indexed="8"/>
      <name val="MS Sans Serif"/>
      <family val="2"/>
      <charset val="222"/>
    </font>
    <font>
      <sz val="10"/>
      <name val="Times New Roman"/>
      <family val="1"/>
    </font>
    <font>
      <u/>
      <sz val="10"/>
      <color theme="10"/>
      <name val="MS Sans Serif"/>
      <charset val="222"/>
    </font>
    <font>
      <sz val="10"/>
      <color theme="1"/>
      <name val="MS Sans Serif"/>
      <family val="2"/>
      <charset val="22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9.9499999999999993"/>
      <color indexed="9"/>
      <name val="AngsanaUPC"/>
      <family val="1"/>
    </font>
    <font>
      <sz val="9.9499999999999993"/>
      <color indexed="9"/>
      <name val="AngsanaUPC"/>
      <family val="1"/>
      <charset val="222"/>
    </font>
    <font>
      <sz val="14"/>
      <name val="CordiaUPC"/>
      <family val="2"/>
      <charset val="222"/>
    </font>
    <font>
      <b/>
      <sz val="11.95"/>
      <color indexed="8"/>
      <name val="AngsanaUPC"/>
      <family val="1"/>
    </font>
    <font>
      <b/>
      <i/>
      <sz val="16"/>
      <name val="Helv"/>
    </font>
    <font>
      <sz val="12"/>
      <name val="นูลมรผ"/>
      <charset val="129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4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name val="Helv"/>
    </font>
    <font>
      <sz val="11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rgb="FF000000"/>
      <name val="Calibri"/>
      <family val="2"/>
      <scheme val="minor"/>
    </font>
    <font>
      <sz val="11"/>
      <color theme="1"/>
      <name val="Arial Nova"/>
      <family val="2"/>
    </font>
    <font>
      <b/>
      <sz val="18"/>
      <color indexed="56"/>
      <name val="Cambri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609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8" fillId="0" borderId="0"/>
    <xf numFmtId="0" fontId="17" fillId="0" borderId="0">
      <protection locked="0"/>
    </xf>
    <xf numFmtId="0" fontId="3" fillId="0" borderId="0"/>
    <xf numFmtId="0" fontId="18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0" fillId="0" borderId="0"/>
    <xf numFmtId="0" fontId="11" fillId="0" borderId="0"/>
    <xf numFmtId="0" fontId="18" fillId="0" borderId="0"/>
    <xf numFmtId="0" fontId="2" fillId="0" borderId="0"/>
    <xf numFmtId="0" fontId="4" fillId="0" borderId="0"/>
    <xf numFmtId="37" fontId="14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36" fillId="0" borderId="0"/>
    <xf numFmtId="43" fontId="36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0" fontId="13" fillId="0" borderId="0"/>
    <xf numFmtId="43" fontId="38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9" fillId="0" borderId="0"/>
    <xf numFmtId="0" fontId="17" fillId="0" borderId="0"/>
    <xf numFmtId="0" fontId="41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" fillId="0" borderId="0"/>
    <xf numFmtId="0" fontId="17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14" applyNumberFormat="0" applyFill="0" applyAlignment="0">
      <protection locked="0"/>
    </xf>
    <xf numFmtId="0" fontId="4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7" fillId="0" borderId="0">
      <protection locked="0"/>
    </xf>
    <xf numFmtId="0" fontId="1" fillId="0" borderId="0"/>
    <xf numFmtId="43" fontId="1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19" fillId="0" borderId="0"/>
    <xf numFmtId="0" fontId="1" fillId="0" borderId="0"/>
    <xf numFmtId="43" fontId="13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>
      <protection locked="0"/>
    </xf>
    <xf numFmtId="0" fontId="1" fillId="0" borderId="0"/>
    <xf numFmtId="0" fontId="4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6" fillId="0" borderId="0"/>
    <xf numFmtId="43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0" fontId="13" fillId="0" borderId="0"/>
    <xf numFmtId="43" fontId="49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1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/>
    <xf numFmtId="0" fontId="5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0" fontId="44" fillId="0" borderId="0"/>
    <xf numFmtId="43" fontId="44" fillId="0" borderId="0" applyFont="0" applyFill="0" applyBorder="0" applyAlignment="0" applyProtection="0"/>
    <xf numFmtId="0" fontId="51" fillId="0" borderId="0"/>
    <xf numFmtId="43" fontId="44" fillId="0" borderId="0" applyFont="0" applyFill="0" applyBorder="0" applyAlignment="0" applyProtection="0"/>
    <xf numFmtId="0" fontId="44" fillId="0" borderId="0"/>
    <xf numFmtId="0" fontId="52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7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7" fillId="0" borderId="0">
      <protection locked="0"/>
    </xf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9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13" fillId="0" borderId="0"/>
    <xf numFmtId="9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53" fillId="0" borderId="0"/>
    <xf numFmtId="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>
      <protection locked="0"/>
    </xf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54" fillId="0" borderId="0" applyNumberForma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2" fillId="0" borderId="0"/>
    <xf numFmtId="43" fontId="17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>
      <protection locked="0"/>
    </xf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43" fontId="37" fillId="0" borderId="0" applyFont="0" applyFill="0" applyBorder="0" applyAlignment="0" applyProtection="0"/>
    <xf numFmtId="0" fontId="45" fillId="0" borderId="14" applyNumberFormat="0" applyFill="0" applyAlignment="0">
      <alignment wrapText="1"/>
      <protection locked="0"/>
    </xf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7" fillId="0" borderId="0"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3" fillId="0" borderId="0"/>
    <xf numFmtId="0" fontId="4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5" fillId="0" borderId="1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0" fontId="36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2" borderId="0" applyNumberFormat="0" applyBorder="0" applyAlignment="0" applyProtection="0"/>
    <xf numFmtId="0" fontId="68" fillId="3" borderId="0" applyNumberFormat="0" applyBorder="0" applyAlignment="0" applyProtection="0"/>
    <xf numFmtId="0" fontId="69" fillId="4" borderId="0" applyNumberFormat="0" applyBorder="0" applyAlignment="0" applyProtection="0"/>
    <xf numFmtId="0" fontId="70" fillId="5" borderId="8" applyNumberFormat="0" applyAlignment="0" applyProtection="0"/>
    <xf numFmtId="0" fontId="71" fillId="6" borderId="9" applyNumberFormat="0" applyAlignment="0" applyProtection="0"/>
    <xf numFmtId="0" fontId="72" fillId="6" borderId="8" applyNumberFormat="0" applyAlignment="0" applyProtection="0"/>
    <xf numFmtId="0" fontId="73" fillId="0" borderId="10" applyNumberFormat="0" applyFill="0" applyAlignment="0" applyProtection="0"/>
    <xf numFmtId="0" fontId="74" fillId="7" borderId="11" applyNumberFormat="0" applyAlignment="0" applyProtection="0"/>
    <xf numFmtId="0" fontId="40" fillId="0" borderId="0" applyNumberFormat="0" applyFill="0" applyBorder="0" applyAlignment="0" applyProtection="0"/>
    <xf numFmtId="0" fontId="36" fillId="8" borderId="12" applyNumberFormat="0" applyFont="0" applyAlignment="0" applyProtection="0"/>
    <xf numFmtId="0" fontId="75" fillId="0" borderId="0" applyNumberFormat="0" applyFill="0" applyBorder="0" applyAlignment="0" applyProtection="0"/>
    <xf numFmtId="0" fontId="76" fillId="0" borderId="13" applyNumberFormat="0" applyFill="0" applyAlignment="0" applyProtection="0"/>
    <xf numFmtId="0" fontId="77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7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77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77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77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77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>
      <protection locked="0"/>
    </xf>
    <xf numFmtId="43" fontId="13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53" fillId="0" borderId="0"/>
    <xf numFmtId="0" fontId="17" fillId="0" borderId="0"/>
    <xf numFmtId="0" fontId="4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62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0" borderId="0"/>
    <xf numFmtId="0" fontId="1" fillId="8" borderId="12" applyNumberFormat="0" applyFont="0" applyAlignment="0" applyProtection="0"/>
    <xf numFmtId="0" fontId="19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5" fillId="0" borderId="14" applyNumberFormat="0" applyFill="0" applyAlignment="0">
      <protection locked="0"/>
    </xf>
    <xf numFmtId="43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 applyNumberFormat="0" applyFont="0" applyFill="0" applyBorder="0" applyProtection="0">
      <alignment vertical="center"/>
    </xf>
    <xf numFmtId="0" fontId="10" fillId="0" borderId="0"/>
    <xf numFmtId="0" fontId="11" fillId="0" borderId="0" applyNumberFormat="0" applyFont="0" applyFill="0" applyBorder="0" applyProtection="0">
      <alignment vertical="center"/>
    </xf>
    <xf numFmtId="43" fontId="80" fillId="0" borderId="0" applyFont="0" applyFill="0" applyBorder="0" applyAlignment="0" applyProtection="0"/>
    <xf numFmtId="0" fontId="2" fillId="0" borderId="0"/>
    <xf numFmtId="0" fontId="7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45" fillId="0" borderId="14" applyNumberFormat="0" applyFill="0" applyAlignment="0">
      <protection locked="0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5" fillId="0" borderId="14" applyNumberFormat="0" applyFill="0">
      <protection locked="0"/>
    </xf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0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1" fillId="0" borderId="0" applyNumberFormat="0" applyFont="0" applyFill="0" applyBorder="0" applyProtection="0">
      <alignment vertical="center"/>
    </xf>
    <xf numFmtId="0" fontId="10" fillId="0" borderId="0"/>
    <xf numFmtId="0" fontId="54" fillId="0" borderId="0" applyNumberFormat="0" applyFill="0" applyBorder="0" applyAlignment="0" applyProtection="0"/>
    <xf numFmtId="0" fontId="10" fillId="0" borderId="0"/>
    <xf numFmtId="0" fontId="10" fillId="0" borderId="0"/>
    <xf numFmtId="0" fontId="5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0" borderId="0"/>
    <xf numFmtId="0" fontId="10" fillId="0" borderId="0"/>
    <xf numFmtId="0" fontId="11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0"/>
    <xf numFmtId="0" fontId="1" fillId="0" borderId="0"/>
    <xf numFmtId="0" fontId="10" fillId="0" borderId="0"/>
    <xf numFmtId="43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9" fontId="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3" fillId="34" borderId="0" applyNumberFormat="0" applyBorder="0" applyAlignment="0" applyProtection="0"/>
    <xf numFmtId="0" fontId="61" fillId="0" borderId="16" applyNumberFormat="0" applyAlignment="0" applyProtection="0">
      <alignment horizontal="left" vertical="center"/>
    </xf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0" fontId="8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4" fillId="0" borderId="0" applyFont="0" applyFill="0" applyBorder="0" applyAlignment="0" applyProtection="0"/>
    <xf numFmtId="17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84" fillId="0" borderId="0"/>
    <xf numFmtId="0" fontId="12" fillId="0" borderId="0"/>
    <xf numFmtId="0" fontId="11" fillId="0" borderId="0"/>
    <xf numFmtId="0" fontId="11" fillId="0" borderId="0" applyNumberFormat="0" applyFont="0" applyFill="0" applyBorder="0" applyProtection="0">
      <alignment vertical="center"/>
    </xf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12" fillId="0" borderId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2" fillId="0" borderId="0"/>
    <xf numFmtId="43" fontId="36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>
      <alignment vertical="top"/>
      <protection locked="0"/>
    </xf>
    <xf numFmtId="0" fontId="96" fillId="36" borderId="18" applyNumberFormat="0" applyAlignment="0" applyProtection="0"/>
    <xf numFmtId="43" fontId="13" fillId="0" borderId="0" applyFont="0" applyFill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7" fillId="0" borderId="0">
      <protection locked="0"/>
    </xf>
    <xf numFmtId="43" fontId="17" fillId="0" borderId="0" applyFont="0" applyFill="0" applyBorder="0" applyAlignment="0" applyProtection="0"/>
    <xf numFmtId="0" fontId="19" fillId="0" borderId="0"/>
    <xf numFmtId="9" fontId="38" fillId="0" borderId="0" applyFont="0" applyFill="0" applyBorder="0" applyAlignment="0" applyProtection="0"/>
    <xf numFmtId="0" fontId="1" fillId="0" borderId="0"/>
    <xf numFmtId="0" fontId="4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7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14" applyNumberFormat="0" applyFill="0" applyAlignment="0">
      <protection locked="0"/>
    </xf>
    <xf numFmtId="0" fontId="13" fillId="0" borderId="0"/>
    <xf numFmtId="43" fontId="1" fillId="0" borderId="0" applyFont="0" applyFill="0" applyBorder="0" applyAlignment="0" applyProtection="0"/>
    <xf numFmtId="0" fontId="62" fillId="0" borderId="0"/>
    <xf numFmtId="0" fontId="55" fillId="0" borderId="0"/>
    <xf numFmtId="0" fontId="62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17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53" fillId="0" borderId="0"/>
    <xf numFmtId="0" fontId="12" fillId="0" borderId="0"/>
    <xf numFmtId="0" fontId="12" fillId="0" borderId="0"/>
    <xf numFmtId="0" fontId="1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53" fillId="0" borderId="0"/>
    <xf numFmtId="43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85" fillId="0" borderId="0"/>
    <xf numFmtId="43" fontId="3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9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8" borderId="0" applyNumberFormat="0" applyBorder="0" applyAlignment="0" applyProtection="0"/>
    <xf numFmtId="0" fontId="104" fillId="40" borderId="0" applyNumberFormat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0" fontId="104" fillId="39" borderId="0" applyNumberFormat="0" applyBorder="0" applyAlignment="0" applyProtection="0"/>
    <xf numFmtId="0" fontId="104" fillId="36" borderId="0" applyNumberFormat="0" applyBorder="0" applyAlignment="0" applyProtection="0"/>
    <xf numFmtId="0" fontId="86" fillId="44" borderId="0" applyNumberFormat="0" applyBorder="0" applyAlignment="0" applyProtection="0"/>
    <xf numFmtId="0" fontId="86" fillId="37" borderId="0" applyNumberFormat="0" applyBorder="0" applyAlignment="0" applyProtection="0"/>
    <xf numFmtId="0" fontId="86" fillId="45" borderId="0" applyNumberFormat="0" applyBorder="0" applyAlignment="0" applyProtection="0"/>
    <xf numFmtId="0" fontId="86" fillId="44" borderId="0" applyNumberFormat="0" applyBorder="0" applyAlignment="0" applyProtection="0"/>
    <xf numFmtId="0" fontId="86" fillId="4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37" borderId="0" applyNumberFormat="0" applyBorder="0" applyAlignment="0" applyProtection="0"/>
    <xf numFmtId="0" fontId="104" fillId="47" borderId="0" applyNumberFormat="0" applyBorder="0" applyAlignment="0" applyProtection="0"/>
    <xf numFmtId="0" fontId="104" fillId="43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87" fillId="49" borderId="0" applyNumberFormat="0" applyBorder="0" applyAlignment="0" applyProtection="0"/>
    <xf numFmtId="0" fontId="87" fillId="37" borderId="0" applyNumberFormat="0" applyBorder="0" applyAlignment="0" applyProtection="0"/>
    <xf numFmtId="0" fontId="87" fillId="45" borderId="0" applyNumberFormat="0" applyBorder="0" applyAlignment="0" applyProtection="0"/>
    <xf numFmtId="0" fontId="87" fillId="44" borderId="0" applyNumberFormat="0" applyBorder="0" applyAlignment="0" applyProtection="0"/>
    <xf numFmtId="0" fontId="87" fillId="49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7" borderId="0" applyNumberFormat="0" applyBorder="0" applyAlignment="0" applyProtection="0"/>
    <xf numFmtId="0" fontId="105" fillId="50" borderId="0" applyNumberFormat="0" applyBorder="0" applyAlignment="0" applyProtection="0"/>
    <xf numFmtId="0" fontId="105" fillId="37" borderId="0" applyNumberFormat="0" applyBorder="0" applyAlignment="0" applyProtection="0"/>
    <xf numFmtId="0" fontId="105" fillId="47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05" fillId="52" borderId="0" applyNumberFormat="0" applyBorder="0" applyAlignment="0" applyProtection="0"/>
    <xf numFmtId="0" fontId="87" fillId="49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87" fillId="49" borderId="0" applyNumberFormat="0" applyBorder="0" applyAlignment="0" applyProtection="0"/>
    <xf numFmtId="0" fontId="87" fillId="57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3" fillId="41" borderId="0" applyNumberFormat="0" applyBorder="0" applyAlignment="0" applyProtection="0"/>
    <xf numFmtId="0" fontId="89" fillId="35" borderId="18" applyNumberFormat="0" applyAlignment="0" applyProtection="0"/>
    <xf numFmtId="0" fontId="90" fillId="58" borderId="19" applyNumberFormat="0" applyAlignment="0" applyProtection="0"/>
    <xf numFmtId="43" fontId="2" fillId="0" borderId="0" applyFont="0" applyFill="0" applyBorder="0" applyAlignment="0" applyProtection="0"/>
    <xf numFmtId="0" fontId="11" fillId="0" borderId="0" applyNumberFormat="0" applyFont="0" applyFill="0" applyBorder="0" applyProtection="0">
      <alignment vertical="center"/>
    </xf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106" fillId="0" borderId="0">
      <alignment horizontal="center"/>
    </xf>
    <xf numFmtId="172" fontId="13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2" borderId="0" applyNumberFormat="0" applyBorder="0" applyAlignment="0" applyProtection="0"/>
    <xf numFmtId="38" fontId="3" fillId="34" borderId="0" applyNumberFormat="0" applyBorder="0" applyAlignment="0" applyProtection="0"/>
    <xf numFmtId="0" fontId="61" fillId="0" borderId="4">
      <alignment horizontal="left" vertical="center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7" fillId="0" borderId="23" applyNumberFormat="0" applyFill="0" applyAlignment="0" applyProtection="0"/>
    <xf numFmtId="0" fontId="98" fillId="45" borderId="0" applyNumberFormat="0" applyBorder="0" applyAlignment="0" applyProtection="0"/>
    <xf numFmtId="0" fontId="81" fillId="0" borderId="0"/>
    <xf numFmtId="0" fontId="81" fillId="0" borderId="0"/>
    <xf numFmtId="0" fontId="81" fillId="0" borderId="0"/>
    <xf numFmtId="0" fontId="83" fillId="0" borderId="0"/>
    <xf numFmtId="0" fontId="11" fillId="0" borderId="0"/>
    <xf numFmtId="0" fontId="13" fillId="0" borderId="0"/>
    <xf numFmtId="0" fontId="12" fillId="0" borderId="0"/>
    <xf numFmtId="0" fontId="3" fillId="0" borderId="0"/>
    <xf numFmtId="0" fontId="5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0" fontId="100" fillId="0" borderId="0" applyNumberFormat="0" applyFill="0" applyBorder="0" applyAlignment="0" applyProtection="0"/>
    <xf numFmtId="0" fontId="101" fillId="0" borderId="26" applyNumberFormat="0" applyFill="0" applyAlignment="0" applyProtection="0"/>
    <xf numFmtId="3" fontId="108" fillId="0" borderId="17">
      <alignment horizontal="center"/>
    </xf>
    <xf numFmtId="3" fontId="108" fillId="0" borderId="17">
      <alignment horizontal="center"/>
    </xf>
    <xf numFmtId="3" fontId="108" fillId="0" borderId="17">
      <alignment horizontal="center"/>
    </xf>
    <xf numFmtId="0" fontId="102" fillId="0" borderId="0" applyNumberFormat="0" applyFill="0" applyBorder="0" applyAlignment="0" applyProtection="0"/>
    <xf numFmtId="0" fontId="109" fillId="44" borderId="18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8" borderId="19" applyNumberFormat="0" applyAlignment="0" applyProtection="0"/>
    <xf numFmtId="0" fontId="114" fillId="0" borderId="23" applyNumberFormat="0" applyFill="0" applyAlignment="0" applyProtection="0"/>
    <xf numFmtId="0" fontId="115" fillId="4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7" fillId="36" borderId="18" applyNumberFormat="0" applyAlignment="0" applyProtection="0"/>
    <xf numFmtId="0" fontId="116" fillId="45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7" fillId="0" borderId="27" applyNumberFormat="0" applyFill="0" applyAlignment="0" applyProtection="0"/>
    <xf numFmtId="0" fontId="118" fillId="41" borderId="0" applyNumberFormat="0" applyBorder="0" applyAlignment="0" applyProtection="0"/>
    <xf numFmtId="0" fontId="13" fillId="0" borderId="0"/>
    <xf numFmtId="0" fontId="105" fillId="59" borderId="0" applyNumberFormat="0" applyBorder="0" applyAlignment="0" applyProtection="0"/>
    <xf numFmtId="0" fontId="105" fillId="54" borderId="0" applyNumberFormat="0" applyBorder="0" applyAlignment="0" applyProtection="0"/>
    <xf numFmtId="0" fontId="105" fillId="55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05" fillId="57" borderId="0" applyNumberFormat="0" applyBorder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0" fillId="0" borderId="28" applyNumberFormat="0" applyFill="0" applyAlignment="0" applyProtection="0"/>
    <xf numFmtId="0" fontId="121" fillId="0" borderId="21" applyNumberFormat="0" applyFill="0" applyAlignment="0" applyProtection="0"/>
    <xf numFmtId="0" fontId="122" fillId="0" borderId="29" applyNumberFormat="0" applyFill="0" applyAlignment="0" applyProtection="0"/>
    <xf numFmtId="0" fontId="122" fillId="0" borderId="0" applyNumberForma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2" fillId="38" borderId="24" applyNumberFormat="0" applyFont="0" applyAlignment="0" applyProtection="0"/>
    <xf numFmtId="0" fontId="36" fillId="0" borderId="0"/>
    <xf numFmtId="43" fontId="44" fillId="0" borderId="0" applyFont="0" applyFill="0" applyBorder="0" applyAlignment="0" applyProtection="0"/>
    <xf numFmtId="0" fontId="11" fillId="0" borderId="0" applyNumberFormat="0" applyFont="0" applyFill="0" applyBorder="0" applyProtection="0">
      <alignment vertical="center"/>
    </xf>
    <xf numFmtId="0" fontId="36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/>
    <xf numFmtId="0" fontId="44" fillId="0" borderId="0"/>
    <xf numFmtId="0" fontId="8" fillId="0" borderId="0"/>
    <xf numFmtId="0" fontId="36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3" fillId="0" borderId="0"/>
    <xf numFmtId="43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8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0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0" borderId="0"/>
    <xf numFmtId="0" fontId="12" fillId="0" borderId="0"/>
    <xf numFmtId="0" fontId="11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7" fillId="36" borderId="18" applyNumberFormat="0" applyAlignment="0" applyProtection="0"/>
    <xf numFmtId="0" fontId="13" fillId="0" borderId="0"/>
    <xf numFmtId="0" fontId="53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96" fillId="36" borderId="1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2" fillId="0" borderId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4" fillId="0" borderId="0" applyNumberFormat="0" applyFill="0" applyBorder="0" applyAlignment="0" applyProtection="0"/>
    <xf numFmtId="0" fontId="10" fillId="0" borderId="0"/>
    <xf numFmtId="0" fontId="96" fillId="36" borderId="18" applyNumberFormat="0" applyAlignment="0" applyProtection="0"/>
    <xf numFmtId="0" fontId="54" fillId="0" borderId="0" applyNumberFormat="0" applyFill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54" fillId="0" borderId="0" applyNumberFormat="0" applyFill="0" applyBorder="0" applyAlignment="0" applyProtection="0"/>
    <xf numFmtId="0" fontId="101" fillId="0" borderId="2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3" fillId="0" borderId="0"/>
    <xf numFmtId="43" fontId="79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0" fillId="0" borderId="0"/>
    <xf numFmtId="43" fontId="1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54" fillId="0" borderId="0" applyNumberFormat="0" applyFill="0" applyBorder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" fillId="0" borderId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1" fillId="0" borderId="26" applyNumberFormat="0" applyFill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0" borderId="2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9" fillId="35" borderId="25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6" fillId="36" borderId="18" applyNumberFormat="0" applyAlignment="0" applyProtection="0"/>
    <xf numFmtId="0" fontId="54" fillId="0" borderId="0" applyNumberFormat="0" applyFill="0" applyBorder="0" applyAlignment="0" applyProtection="0"/>
    <xf numFmtId="0" fontId="17" fillId="0" borderId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43" fontId="1" fillId="0" borderId="0" applyFont="0" applyFill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36" fillId="0" borderId="0"/>
    <xf numFmtId="0" fontId="3" fillId="0" borderId="0"/>
    <xf numFmtId="0" fontId="11" fillId="0" borderId="0" applyNumberFormat="0" applyFont="0" applyFill="0" applyBorder="0" applyProtection="0">
      <alignment vertical="center"/>
    </xf>
    <xf numFmtId="0" fontId="53" fillId="0" borderId="0"/>
    <xf numFmtId="9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0" borderId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3" fillId="0" borderId="0"/>
    <xf numFmtId="0" fontId="10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/>
    <xf numFmtId="0" fontId="53" fillId="0" borderId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53" fillId="0" borderId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43" fontId="1" fillId="0" borderId="0" applyFont="0" applyFill="0" applyBorder="0" applyAlignment="0" applyProtection="0"/>
    <xf numFmtId="0" fontId="12" fillId="38" borderId="24" applyNumberFormat="0" applyFont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9" fillId="35" borderId="18" applyNumberForma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33" borderId="15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36" borderId="18" applyNumberFormat="0" applyAlignment="0" applyProtection="0"/>
    <xf numFmtId="43" fontId="36" fillId="0" borderId="0" applyFont="0" applyFill="0" applyBorder="0" applyAlignment="0" applyProtection="0"/>
    <xf numFmtId="0" fontId="96" fillId="36" borderId="18" applyNumberFormat="0" applyAlignment="0" applyProtection="0"/>
    <xf numFmtId="43" fontId="36" fillId="0" borderId="0" applyFont="0" applyFill="0" applyBorder="0" applyAlignment="0" applyProtection="0"/>
    <xf numFmtId="0" fontId="96" fillId="36" borderId="18" applyNumberFormat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35" borderId="2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6" fillId="36" borderId="18" applyNumberFormat="0" applyAlignment="0" applyProtection="0"/>
    <xf numFmtId="43" fontId="13" fillId="0" borderId="0" applyFont="0" applyFill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43" fontId="17" fillId="0" borderId="0" applyFont="0" applyFill="0" applyBorder="0" applyAlignment="0" applyProtection="0"/>
    <xf numFmtId="0" fontId="109" fillId="44" borderId="18" applyNumberForma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1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36" borderId="18" applyNumberFormat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6" fillId="36" borderId="18" applyNumberFormat="0" applyAlignment="0" applyProtection="0"/>
    <xf numFmtId="43" fontId="55" fillId="0" borderId="0" applyFont="0" applyFill="0" applyBorder="0" applyAlignment="0" applyProtection="0"/>
    <xf numFmtId="0" fontId="96" fillId="36" borderId="18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38" borderId="24" applyNumberFormat="0" applyFont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7" fillId="36" borderId="18" applyNumberForma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2" fillId="38" borderId="24" applyNumberFormat="0" applyFont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6" fillId="36" borderId="18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1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36" borderId="18" applyNumberFormat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36" borderId="18" applyNumberFormat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8" borderId="24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43" fontId="79" fillId="0" borderId="0" applyFont="0" applyFill="0" applyBorder="0" applyAlignment="0" applyProtection="0"/>
    <xf numFmtId="0" fontId="12" fillId="38" borderId="24" applyNumberFormat="0" applyFont="0" applyAlignment="0" applyProtection="0"/>
    <xf numFmtId="43" fontId="1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1" fillId="0" borderId="26" applyNumberFormat="0" applyFill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0" borderId="2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9" fillId="35" borderId="25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35" borderId="18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18" applyNumberFormat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43" fontId="1" fillId="0" borderId="0" applyFont="0" applyFill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3" fillId="0" borderId="0"/>
    <xf numFmtId="0" fontId="53" fillId="0" borderId="0"/>
    <xf numFmtId="0" fontId="53" fillId="0" borderId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61" fillId="0" borderId="4">
      <alignment horizontal="left" vertical="center"/>
    </xf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10" fontId="3" fillId="33" borderId="30" applyNumberFormat="0" applyBorder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107" fillId="36" borderId="18" applyNumberForma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10" fontId="3" fillId="33" borderId="15" applyNumberFormat="0" applyBorder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10" fontId="3" fillId="33" borderId="30" applyNumberFormat="0" applyBorder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89" fillId="35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10" fontId="3" fillId="33" borderId="15" applyNumberFormat="0" applyBorder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109" fillId="44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15" applyNumberFormat="0" applyBorder="0" applyAlignment="0" applyProtection="0"/>
    <xf numFmtId="0" fontId="101" fillId="0" borderId="26" applyNumberFormat="0" applyFill="0" applyAlignment="0" applyProtection="0"/>
    <xf numFmtId="10" fontId="3" fillId="33" borderId="15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15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07" fillId="36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45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45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protection locked="0"/>
    </xf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7" fillId="0" borderId="0"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1" fillId="0" borderId="4">
      <alignment horizontal="left" vertical="center"/>
    </xf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61" fillId="0" borderId="4">
      <alignment horizontal="left" vertical="center"/>
    </xf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4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10" fontId="3" fillId="33" borderId="30" applyNumberFormat="0" applyBorder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96" fillId="45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07" fillId="36" borderId="18" applyNumberForma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10" fontId="3" fillId="33" borderId="30" applyNumberFormat="0" applyBorder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07" fillId="36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45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45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09" fillId="44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55" fillId="38" borderId="24" applyNumberFormat="0" applyFont="0" applyAlignment="0" applyProtection="0"/>
    <xf numFmtId="0" fontId="107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55" fillId="38" borderId="24" applyNumberFormat="0" applyFon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19" fillId="44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61" fillId="0" borderId="4">
      <alignment horizontal="left" vertical="center"/>
    </xf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01" fillId="0" borderId="26" applyNumberFormat="0" applyFill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19" fillId="44" borderId="25" applyNumberFormat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12" fillId="38" borderId="24" applyNumberFormat="0" applyFon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61" fillId="0" borderId="4">
      <alignment horizontal="left" vertical="center"/>
    </xf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2" fillId="38" borderId="24" applyNumberFormat="0" applyFon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2" fillId="38" borderId="24" applyNumberFormat="0" applyFont="0" applyAlignment="0" applyProtection="0"/>
    <xf numFmtId="0" fontId="61" fillId="0" borderId="4">
      <alignment horizontal="left" vertical="center"/>
    </xf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55" fillId="38" borderId="24" applyNumberFormat="0" applyFont="0" applyAlignment="0" applyProtection="0"/>
    <xf numFmtId="0" fontId="12" fillId="38" borderId="24" applyNumberFormat="0" applyFont="0" applyAlignment="0" applyProtection="0"/>
    <xf numFmtId="0" fontId="99" fillId="35" borderId="25" applyNumberFormat="0" applyAlignment="0" applyProtection="0"/>
    <xf numFmtId="0" fontId="101" fillId="0" borderId="26" applyNumberFormat="0" applyFill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117" fillId="0" borderId="27" applyNumberFormat="0" applyFill="0" applyAlignment="0" applyProtection="0"/>
    <xf numFmtId="0" fontId="119" fillId="44" borderId="25" applyNumberFormat="0" applyAlignment="0" applyProtection="0"/>
    <xf numFmtId="0" fontId="12" fillId="38" borderId="24" applyNumberFormat="0" applyFont="0" applyAlignment="0" applyProtection="0"/>
    <xf numFmtId="10" fontId="3" fillId="33" borderId="30" applyNumberFormat="0" applyBorder="0" applyAlignment="0" applyProtection="0"/>
    <xf numFmtId="0" fontId="101" fillId="0" borderId="26" applyNumberFormat="0" applyFill="0" applyAlignment="0" applyProtection="0"/>
    <xf numFmtId="10" fontId="3" fillId="33" borderId="30" applyNumberFormat="0" applyBorder="0" applyAlignment="0" applyProtection="0"/>
    <xf numFmtId="0" fontId="117" fillId="0" borderId="27" applyNumberFormat="0" applyFill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55" fillId="38" borderId="24" applyNumberFormat="0" applyFon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101" fillId="0" borderId="26" applyNumberFormat="0" applyFill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19" fillId="44" borderId="25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1" fillId="0" borderId="26" applyNumberFormat="0" applyFill="0" applyAlignment="0" applyProtection="0"/>
    <xf numFmtId="0" fontId="117" fillId="0" borderId="27" applyNumberFormat="0" applyFill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9" fillId="35" borderId="25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109" fillId="44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89" fillId="35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10" fontId="3" fillId="33" borderId="30" applyNumberFormat="0" applyBorder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9" fillId="44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89" fillId="35" borderId="18" applyNumberFormat="0" applyAlignment="0" applyProtection="0"/>
    <xf numFmtId="0" fontId="96" fillId="36" borderId="18" applyNumberFormat="0" applyAlignment="0" applyProtection="0"/>
    <xf numFmtId="0" fontId="96" fillId="45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109" fillId="44" borderId="18" applyNumberFormat="0" applyAlignment="0" applyProtection="0"/>
    <xf numFmtId="0" fontId="107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96" fillId="36" borderId="18" applyNumberFormat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61" fillId="0" borderId="4">
      <alignment horizontal="left" vertical="center"/>
    </xf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10" fontId="3" fillId="33" borderId="3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/>
    <xf numFmtId="0" fontId="37" fillId="0" borderId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8" applyNumberFormat="0" applyAlignment="0" applyProtection="0"/>
    <xf numFmtId="0" fontId="28" fillId="6" borderId="9" applyNumberFormat="0" applyAlignment="0" applyProtection="0"/>
    <xf numFmtId="0" fontId="29" fillId="6" borderId="8" applyNumberFormat="0" applyAlignment="0" applyProtection="0"/>
    <xf numFmtId="0" fontId="30" fillId="0" borderId="10" applyNumberFormat="0" applyFill="0" applyAlignment="0" applyProtection="0"/>
    <xf numFmtId="0" fontId="31" fillId="7" borderId="11" applyNumberFormat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7" fillId="0" borderId="0"/>
    <xf numFmtId="0" fontId="27" fillId="5" borderId="8" applyNumberFormat="0" applyAlignment="0" applyProtection="0"/>
    <xf numFmtId="0" fontId="27" fillId="5" borderId="8" applyNumberFormat="0" applyAlignment="0" applyProtection="0"/>
    <xf numFmtId="43" fontId="1" fillId="0" borderId="0" applyFont="0" applyFill="0" applyBorder="0" applyAlignment="0" applyProtection="0"/>
    <xf numFmtId="0" fontId="27" fillId="5" borderId="8" applyNumberFormat="0" applyAlignment="0" applyProtection="0"/>
    <xf numFmtId="43" fontId="1" fillId="0" borderId="0" applyFont="0" applyFill="0" applyBorder="0" applyAlignment="0" applyProtection="0"/>
    <xf numFmtId="0" fontId="27" fillId="5" borderId="8" applyNumberFormat="0" applyAlignment="0" applyProtection="0"/>
    <xf numFmtId="0" fontId="27" fillId="5" borderId="8" applyNumberFormat="0" applyAlignment="0" applyProtection="0"/>
    <xf numFmtId="43" fontId="1" fillId="0" borderId="0" applyFont="0" applyFill="0" applyBorder="0" applyAlignment="0" applyProtection="0"/>
    <xf numFmtId="0" fontId="27" fillId="5" borderId="8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>
      <protection locked="0"/>
    </xf>
    <xf numFmtId="43" fontId="1" fillId="0" borderId="0" applyFont="0" applyFill="0" applyBorder="0" applyAlignment="0" applyProtection="0"/>
    <xf numFmtId="0" fontId="27" fillId="5" borderId="8" applyNumberForma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3" fillId="0" borderId="0"/>
    <xf numFmtId="0" fontId="17" fillId="0" borderId="0">
      <protection locked="0"/>
    </xf>
    <xf numFmtId="43" fontId="13" fillId="0" borderId="0" applyFont="0" applyFill="0" applyBorder="0" applyAlignment="0" applyProtection="0"/>
    <xf numFmtId="0" fontId="10" fillId="0" borderId="0"/>
    <xf numFmtId="43" fontId="3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0" borderId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43" borderId="0" applyNumberFormat="0" applyBorder="0" applyAlignment="0" applyProtection="0"/>
    <xf numFmtId="0" fontId="86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7" fillId="50" borderId="0" applyNumberFormat="0" applyBorder="0" applyAlignment="0" applyProtection="0"/>
    <xf numFmtId="0" fontId="87" fillId="47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87" fillId="59" borderId="0" applyNumberFormat="0" applyBorder="0" applyAlignment="0" applyProtection="0"/>
    <xf numFmtId="0" fontId="87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1" borderId="0" applyNumberFormat="0" applyBorder="0" applyAlignment="0" applyProtection="0"/>
    <xf numFmtId="0" fontId="103" fillId="41" borderId="0" applyNumberFormat="0" applyBorder="0" applyAlignment="0" applyProtection="0"/>
    <xf numFmtId="0" fontId="89" fillId="44" borderId="3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4">
      <alignment horizontal="left" vertical="center"/>
    </xf>
    <xf numFmtId="0" fontId="126" fillId="0" borderId="28" applyNumberFormat="0" applyFill="0" applyAlignment="0" applyProtection="0"/>
    <xf numFmtId="0" fontId="127" fillId="0" borderId="21" applyNumberFormat="0" applyFill="0" applyAlignment="0" applyProtection="0"/>
    <xf numFmtId="0" fontId="128" fillId="0" borderId="29" applyNumberFormat="0" applyFill="0" applyAlignment="0" applyProtection="0"/>
    <xf numFmtId="0" fontId="128" fillId="0" borderId="0" applyNumberFormat="0" applyFill="0" applyBorder="0" applyAlignment="0" applyProtection="0"/>
    <xf numFmtId="0" fontId="96" fillId="36" borderId="31" applyNumberFormat="0" applyAlignment="0" applyProtection="0"/>
    <xf numFmtId="10" fontId="3" fillId="33" borderId="15" applyNumberFormat="0" applyBorder="0" applyAlignment="0" applyProtection="0"/>
    <xf numFmtId="0" fontId="36" fillId="0" borderId="0"/>
    <xf numFmtId="0" fontId="36" fillId="0" borderId="0"/>
    <xf numFmtId="0" fontId="13" fillId="0" borderId="0"/>
    <xf numFmtId="0" fontId="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2" fillId="38" borderId="32" applyNumberFormat="0" applyFont="0" applyAlignment="0" applyProtection="0"/>
    <xf numFmtId="0" fontId="99" fillId="44" borderId="33" applyNumberFormat="0" applyAlignment="0" applyProtection="0"/>
    <xf numFmtId="9" fontId="1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01" fillId="0" borderId="34" applyNumberFormat="0" applyFill="0" applyAlignment="0" applyProtection="0"/>
    <xf numFmtId="3" fontId="108" fillId="0" borderId="17">
      <alignment horizontal="center"/>
    </xf>
    <xf numFmtId="3" fontId="108" fillId="0" borderId="17">
      <alignment horizontal="center"/>
    </xf>
    <xf numFmtId="3" fontId="108" fillId="0" borderId="17">
      <alignment horizontal="center"/>
    </xf>
    <xf numFmtId="0" fontId="109" fillId="44" borderId="31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07" fillId="36" borderId="31" applyNumberFormat="0" applyAlignment="0" applyProtection="0"/>
    <xf numFmtId="0" fontId="117" fillId="0" borderId="34" applyNumberFormat="0" applyFill="0" applyAlignment="0" applyProtection="0"/>
    <xf numFmtId="0" fontId="119" fillId="44" borderId="33" applyNumberFormat="0" applyAlignment="0" applyProtection="0"/>
    <xf numFmtId="0" fontId="104" fillId="38" borderId="32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 applyNumberFormat="0" applyFont="0" applyFill="0" applyBorder="0" applyProtection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53" fillId="0" borderId="0"/>
    <xf numFmtId="0" fontId="62" fillId="0" borderId="0"/>
    <xf numFmtId="0" fontId="53" fillId="0" borderId="0"/>
    <xf numFmtId="0" fontId="47" fillId="0" borderId="0" applyNumberFormat="0" applyFill="0" applyBorder="0" applyAlignment="0" applyProtection="0"/>
    <xf numFmtId="0" fontId="37" fillId="0" borderId="0"/>
    <xf numFmtId="0" fontId="12" fillId="0" borderId="0"/>
    <xf numFmtId="0" fontId="13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43" fontId="17" fillId="0" borderId="0" applyFont="0" applyFill="0" applyBorder="0" applyAlignment="0" applyProtection="0"/>
    <xf numFmtId="0" fontId="5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" fillId="33" borderId="35" applyNumberFormat="0" applyBorder="0" applyAlignment="0" applyProtection="0"/>
    <xf numFmtId="0" fontId="12" fillId="0" borderId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" fillId="0" borderId="0"/>
    <xf numFmtId="0" fontId="11" fillId="0" borderId="0"/>
    <xf numFmtId="43" fontId="36" fillId="0" borderId="0" applyFont="0" applyFill="0" applyBorder="0" applyAlignment="0" applyProtection="0"/>
    <xf numFmtId="0" fontId="1" fillId="0" borderId="0"/>
    <xf numFmtId="0" fontId="53" fillId="0" borderId="0"/>
    <xf numFmtId="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7" fillId="0" borderId="0"/>
    <xf numFmtId="0" fontId="36" fillId="0" borderId="0"/>
    <xf numFmtId="0" fontId="12" fillId="0" borderId="0"/>
    <xf numFmtId="0" fontId="89" fillId="44" borderId="3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36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2" fillId="38" borderId="32" applyNumberFormat="0" applyFont="0" applyAlignment="0" applyProtection="0"/>
    <xf numFmtId="0" fontId="99" fillId="44" borderId="33" applyNumberFormat="0" applyAlignment="0" applyProtection="0"/>
    <xf numFmtId="9" fontId="12" fillId="0" borderId="0" applyFont="0" applyFill="0" applyBorder="0" applyAlignment="0" applyProtection="0"/>
    <xf numFmtId="0" fontId="101" fillId="0" borderId="34" applyNumberFormat="0" applyFill="0" applyAlignment="0" applyProtection="0"/>
    <xf numFmtId="0" fontId="109" fillId="44" borderId="31" applyNumberFormat="0" applyAlignment="0" applyProtection="0"/>
    <xf numFmtId="43" fontId="12" fillId="0" borderId="0" applyFont="0" applyFill="0" applyBorder="0" applyAlignment="0" applyProtection="0"/>
    <xf numFmtId="0" fontId="107" fillId="36" borderId="31" applyNumberFormat="0" applyAlignment="0" applyProtection="0"/>
    <xf numFmtId="0" fontId="117" fillId="0" borderId="34" applyNumberFormat="0" applyFill="0" applyAlignment="0" applyProtection="0"/>
    <xf numFmtId="0" fontId="119" fillId="44" borderId="33" applyNumberFormat="0" applyAlignment="0" applyProtection="0"/>
    <xf numFmtId="0" fontId="104" fillId="38" borderId="3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9" fillId="44" borderId="18" applyNumberFormat="0" applyAlignment="0" applyProtection="0"/>
    <xf numFmtId="0" fontId="12" fillId="38" borderId="24" applyNumberFormat="0" applyFont="0" applyAlignment="0" applyProtection="0"/>
    <xf numFmtId="0" fontId="99" fillId="44" borderId="25" applyNumberFormat="0" applyAlignment="0" applyProtection="0"/>
    <xf numFmtId="0" fontId="101" fillId="0" borderId="27" applyNumberFormat="0" applyFill="0" applyAlignment="0" applyProtection="0"/>
    <xf numFmtId="0" fontId="104" fillId="38" borderId="24" applyNumberFormat="0" applyFont="0" applyAlignment="0" applyProtection="0"/>
    <xf numFmtId="0" fontId="89" fillId="44" borderId="18" applyNumberFormat="0" applyAlignment="0" applyProtection="0"/>
    <xf numFmtId="0" fontId="99" fillId="44" borderId="25" applyNumberFormat="0" applyAlignment="0" applyProtection="0"/>
    <xf numFmtId="0" fontId="101" fillId="0" borderId="27" applyNumberFormat="0" applyFill="0" applyAlignment="0" applyProtection="0"/>
    <xf numFmtId="0" fontId="104" fillId="38" borderId="24" applyNumberFormat="0" applyFont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4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6" fillId="0" borderId="0"/>
    <xf numFmtId="0" fontId="70" fillId="5" borderId="8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0" fillId="0" borderId="0"/>
    <xf numFmtId="0" fontId="12" fillId="0" borderId="0"/>
    <xf numFmtId="0" fontId="10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 applyNumberFormat="0" applyFont="0" applyFill="0" applyBorder="0" applyProtection="0">
      <alignment vertical="center"/>
    </xf>
    <xf numFmtId="0" fontId="1" fillId="0" borderId="0" applyFont="0" applyFill="0" applyBorder="0" applyAlignment="0" applyProtection="0"/>
    <xf numFmtId="43" fontId="1" fillId="0" borderId="0"/>
    <xf numFmtId="0" fontId="1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7" fillId="0" borderId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9" fontId="12" fillId="0" borderId="0" applyFont="0" applyFill="0" applyBorder="0" applyAlignment="0" applyProtection="0"/>
    <xf numFmtId="0" fontId="10" fillId="0" borderId="0"/>
    <xf numFmtId="0" fontId="1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178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70" fontId="3" fillId="0" borderId="1" xfId="1" applyNumberFormat="1" applyFont="1" applyFill="1" applyBorder="1" applyAlignment="1">
      <alignment horizontal="center" vertical="center"/>
    </xf>
    <xf numFmtId="170" fontId="3" fillId="0" borderId="2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2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7" fontId="3" fillId="0" borderId="0" xfId="24" applyNumberFormat="1" applyFont="1" applyFill="1" applyBorder="1" applyAlignment="1">
      <alignment vertical="center"/>
    </xf>
    <xf numFmtId="170" fontId="3" fillId="0" borderId="0" xfId="24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center"/>
    </xf>
    <xf numFmtId="171" fontId="3" fillId="0" borderId="2" xfId="1" applyNumberFormat="1" applyFont="1" applyFill="1" applyBorder="1" applyAlignment="1">
      <alignment horizontal="right" vertical="center"/>
    </xf>
    <xf numFmtId="170" fontId="6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70" fontId="7" fillId="0" borderId="0" xfId="0" quotePrefix="1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quotePrefix="1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vertical="center"/>
    </xf>
    <xf numFmtId="0" fontId="6" fillId="0" borderId="1" xfId="0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71" fontId="3" fillId="0" borderId="2" xfId="0" applyNumberFormat="1" applyFont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1" xfId="0" quotePrefix="1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horizontal="center" vertical="center"/>
    </xf>
    <xf numFmtId="170" fontId="3" fillId="0" borderId="0" xfId="0" quotePrefix="1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right" vertical="center"/>
    </xf>
    <xf numFmtId="0" fontId="3" fillId="0" borderId="0" xfId="53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0" fontId="3" fillId="0" borderId="0" xfId="54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0" fontId="5" fillId="0" borderId="0" xfId="42" applyFont="1" applyAlignment="1" applyProtection="1">
      <alignment vertical="center"/>
      <protection locked="0"/>
    </xf>
    <xf numFmtId="169" fontId="5" fillId="0" borderId="0" xfId="42" applyNumberFormat="1" applyFont="1" applyAlignment="1" applyProtection="1">
      <alignment horizontal="right" vertical="center"/>
      <protection locked="0"/>
    </xf>
    <xf numFmtId="167" fontId="6" fillId="0" borderId="0" xfId="42" applyNumberFormat="1" applyFont="1" applyAlignment="1" applyProtection="1">
      <alignment horizontal="right" vertical="center"/>
      <protection locked="0"/>
    </xf>
    <xf numFmtId="170" fontId="6" fillId="0" borderId="0" xfId="42" applyNumberFormat="1" applyFont="1" applyAlignment="1" applyProtection="1">
      <alignment horizontal="right" vertical="center"/>
      <protection locked="0"/>
    </xf>
    <xf numFmtId="170" fontId="6" fillId="0" borderId="0" xfId="42" applyNumberFormat="1" applyFont="1" applyAlignment="1">
      <alignment vertical="center"/>
    </xf>
    <xf numFmtId="0" fontId="6" fillId="0" borderId="0" xfId="42" applyFont="1" applyAlignment="1">
      <alignment vertical="center"/>
    </xf>
    <xf numFmtId="0" fontId="5" fillId="0" borderId="0" xfId="42" applyFont="1" applyAlignment="1" applyProtection="1">
      <alignment horizontal="left" vertical="center"/>
      <protection locked="0"/>
    </xf>
    <xf numFmtId="0" fontId="5" fillId="0" borderId="1" xfId="42" applyFont="1" applyBorder="1" applyAlignment="1">
      <alignment horizontal="left" vertical="center"/>
    </xf>
    <xf numFmtId="169" fontId="5" fillId="0" borderId="1" xfId="42" applyNumberFormat="1" applyFont="1" applyBorder="1" applyAlignment="1" applyProtection="1">
      <alignment horizontal="right" vertical="center"/>
      <protection locked="0"/>
    </xf>
    <xf numFmtId="167" fontId="6" fillId="0" borderId="1" xfId="42" applyNumberFormat="1" applyFont="1" applyBorder="1" applyAlignment="1" applyProtection="1">
      <alignment horizontal="right" vertical="center"/>
      <protection locked="0"/>
    </xf>
    <xf numFmtId="170" fontId="6" fillId="0" borderId="1" xfId="42" applyNumberFormat="1" applyFont="1" applyBorder="1" applyAlignment="1" applyProtection="1">
      <alignment horizontal="right" vertical="center"/>
      <protection locked="0"/>
    </xf>
    <xf numFmtId="170" fontId="6" fillId="0" borderId="1" xfId="42" applyNumberFormat="1" applyFont="1" applyBorder="1" applyAlignment="1">
      <alignment vertical="center"/>
    </xf>
    <xf numFmtId="0" fontId="5" fillId="0" borderId="0" xfId="42" applyFont="1" applyAlignment="1">
      <alignment horizontal="left" vertical="center"/>
    </xf>
    <xf numFmtId="0" fontId="7" fillId="0" borderId="0" xfId="42" applyFont="1" applyAlignment="1" applyProtection="1">
      <alignment horizontal="left" vertical="center"/>
      <protection locked="0"/>
    </xf>
    <xf numFmtId="169" fontId="7" fillId="0" borderId="0" xfId="42" applyNumberFormat="1" applyFont="1" applyAlignment="1" applyProtection="1">
      <alignment horizontal="center" vertical="center"/>
      <protection locked="0"/>
    </xf>
    <xf numFmtId="0" fontId="3" fillId="0" borderId="0" xfId="42" applyAlignment="1">
      <alignment vertical="center"/>
    </xf>
    <xf numFmtId="170" fontId="3" fillId="0" borderId="0" xfId="42" applyNumberFormat="1" applyAlignment="1">
      <alignment vertical="center"/>
    </xf>
    <xf numFmtId="0" fontId="3" fillId="0" borderId="0" xfId="42" applyAlignment="1" applyProtection="1">
      <alignment vertical="center"/>
      <protection locked="0"/>
    </xf>
    <xf numFmtId="169" fontId="7" fillId="0" borderId="0" xfId="42" applyNumberFormat="1" applyFont="1" applyAlignment="1" applyProtection="1">
      <alignment horizontal="right" vertical="center"/>
      <protection locked="0"/>
    </xf>
    <xf numFmtId="167" fontId="7" fillId="0" borderId="0" xfId="42" applyNumberFormat="1" applyFont="1" applyAlignment="1" applyProtection="1">
      <alignment horizontal="center" vertical="center"/>
      <protection locked="0"/>
    </xf>
    <xf numFmtId="170" fontId="7" fillId="0" borderId="0" xfId="42" applyNumberFormat="1" applyFont="1" applyAlignment="1" applyProtection="1">
      <alignment horizontal="right" vertical="center"/>
      <protection locked="0"/>
    </xf>
    <xf numFmtId="170" fontId="7" fillId="0" borderId="0" xfId="42" applyNumberFormat="1" applyFont="1" applyAlignment="1" applyProtection="1">
      <alignment horizontal="center" vertical="center"/>
      <protection locked="0"/>
    </xf>
    <xf numFmtId="170" fontId="3" fillId="0" borderId="0" xfId="42" applyNumberFormat="1" applyAlignment="1" applyProtection="1">
      <alignment horizontal="right" vertical="center"/>
      <protection locked="0"/>
    </xf>
    <xf numFmtId="167" fontId="7" fillId="0" borderId="0" xfId="42" applyNumberFormat="1" applyFont="1" applyAlignment="1" applyProtection="1">
      <alignment horizontal="right" vertical="center"/>
      <protection locked="0"/>
    </xf>
    <xf numFmtId="170" fontId="7" fillId="0" borderId="0" xfId="42" quotePrefix="1" applyNumberFormat="1" applyFont="1" applyAlignment="1" applyProtection="1">
      <alignment horizontal="right" vertical="center"/>
      <protection locked="0"/>
    </xf>
    <xf numFmtId="169" fontId="7" fillId="0" borderId="1" xfId="42" applyNumberFormat="1" applyFont="1" applyBorder="1" applyAlignment="1">
      <alignment horizontal="center" vertical="center"/>
    </xf>
    <xf numFmtId="170" fontId="7" fillId="0" borderId="1" xfId="42" applyNumberFormat="1" applyFont="1" applyBorder="1" applyAlignment="1" applyProtection="1">
      <alignment horizontal="right" vertical="center"/>
      <protection locked="0"/>
    </xf>
    <xf numFmtId="0" fontId="3" fillId="0" borderId="0" xfId="42" applyAlignment="1">
      <alignment horizontal="center" vertical="center"/>
    </xf>
    <xf numFmtId="169" fontId="3" fillId="0" borderId="0" xfId="42" applyNumberFormat="1" applyAlignment="1">
      <alignment vertical="center"/>
    </xf>
    <xf numFmtId="167" fontId="3" fillId="0" borderId="0" xfId="42" applyNumberFormat="1" applyAlignment="1">
      <alignment vertical="center"/>
    </xf>
    <xf numFmtId="170" fontId="7" fillId="0" borderId="0" xfId="42" applyNumberFormat="1" applyFont="1" applyAlignment="1">
      <alignment horizontal="right" vertical="center"/>
    </xf>
    <xf numFmtId="167" fontId="3" fillId="0" borderId="0" xfId="42" applyNumberFormat="1" applyAlignment="1" applyProtection="1">
      <alignment horizontal="right" vertical="center"/>
      <protection locked="0"/>
    </xf>
    <xf numFmtId="0" fontId="7" fillId="0" borderId="0" xfId="42" applyFont="1" applyAlignment="1">
      <alignment vertical="center"/>
    </xf>
    <xf numFmtId="169" fontId="3" fillId="0" borderId="0" xfId="42" applyNumberFormat="1" applyAlignment="1">
      <alignment horizontal="right" vertical="center"/>
    </xf>
    <xf numFmtId="170" fontId="3" fillId="0" borderId="0" xfId="42" applyNumberFormat="1" applyAlignment="1">
      <alignment horizontal="right" vertical="center"/>
    </xf>
    <xf numFmtId="170" fontId="3" fillId="0" borderId="0" xfId="42" applyNumberFormat="1" applyAlignment="1" applyProtection="1">
      <alignment horizontal="center" vertical="center"/>
      <protection locked="0"/>
    </xf>
    <xf numFmtId="0" fontId="3" fillId="0" borderId="0" xfId="42" applyAlignment="1" applyProtection="1">
      <alignment horizontal="center" vertical="center"/>
      <protection locked="0"/>
    </xf>
    <xf numFmtId="170" fontId="3" fillId="0" borderId="0" xfId="42" quotePrefix="1" applyNumberFormat="1" applyAlignment="1" applyProtection="1">
      <alignment horizontal="center" vertical="center"/>
      <protection locked="0"/>
    </xf>
    <xf numFmtId="170" fontId="3" fillId="0" borderId="1" xfId="42" quotePrefix="1" applyNumberFormat="1" applyBorder="1" applyAlignment="1" applyProtection="1">
      <alignment horizontal="center" vertical="center"/>
      <protection locked="0"/>
    </xf>
    <xf numFmtId="169" fontId="3" fillId="0" borderId="0" xfId="42" applyNumberFormat="1" applyAlignment="1">
      <alignment horizontal="center" vertical="center"/>
    </xf>
    <xf numFmtId="170" fontId="3" fillId="0" borderId="2" xfId="42" applyNumberFormat="1" applyBorder="1" applyAlignment="1" applyProtection="1">
      <alignment horizontal="right" vertical="center"/>
      <protection locked="0"/>
    </xf>
    <xf numFmtId="169" fontId="3" fillId="0" borderId="0" xfId="42" applyNumberFormat="1" applyAlignment="1" applyProtection="1">
      <alignment horizontal="right" vertical="center"/>
      <protection locked="0"/>
    </xf>
    <xf numFmtId="0" fontId="6" fillId="0" borderId="0" xfId="42" applyFont="1" applyAlignment="1" applyProtection="1">
      <alignment vertical="center"/>
      <protection locked="0"/>
    </xf>
    <xf numFmtId="169" fontId="6" fillId="0" borderId="0" xfId="42" applyNumberFormat="1" applyFont="1" applyAlignment="1" applyProtection="1">
      <alignment horizontal="right" vertical="center"/>
      <protection locked="0"/>
    </xf>
    <xf numFmtId="169" fontId="5" fillId="0" borderId="0" xfId="42" applyNumberFormat="1" applyFont="1" applyAlignment="1" applyProtection="1">
      <alignment horizontal="center" vertical="center"/>
      <protection locked="0"/>
    </xf>
    <xf numFmtId="167" fontId="6" fillId="0" borderId="0" xfId="42" applyNumberFormat="1" applyFont="1" applyAlignment="1">
      <alignment vertical="center"/>
    </xf>
    <xf numFmtId="169" fontId="5" fillId="0" borderId="1" xfId="42" applyNumberFormat="1" applyFont="1" applyBorder="1" applyAlignment="1" applyProtection="1">
      <alignment horizontal="center" vertical="center"/>
      <protection locked="0"/>
    </xf>
    <xf numFmtId="167" fontId="6" fillId="0" borderId="1" xfId="42" applyNumberFormat="1" applyFont="1" applyBorder="1" applyAlignment="1">
      <alignment vertical="center"/>
    </xf>
    <xf numFmtId="0" fontId="5" fillId="0" borderId="0" xfId="42" applyFont="1" applyAlignment="1">
      <alignment vertical="center"/>
    </xf>
    <xf numFmtId="169" fontId="6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 applyProtection="1">
      <alignment vertical="center"/>
      <protection locked="0"/>
    </xf>
    <xf numFmtId="167" fontId="5" fillId="0" borderId="0" xfId="42" applyNumberFormat="1" applyFont="1" applyAlignment="1" applyProtection="1">
      <alignment horizontal="center" vertical="center"/>
      <protection locked="0"/>
    </xf>
    <xf numFmtId="167" fontId="5" fillId="0" borderId="0" xfId="42" applyNumberFormat="1" applyFont="1" applyAlignment="1" applyProtection="1">
      <alignment horizontal="right" vertical="center"/>
      <protection locked="0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7" fontId="5" fillId="0" borderId="0" xfId="42" quotePrefix="1" applyNumberFormat="1" applyFont="1" applyAlignment="1" applyProtection="1">
      <alignment horizontal="right" vertical="center"/>
      <protection locked="0"/>
    </xf>
    <xf numFmtId="169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 applyProtection="1">
      <alignment horizontal="right" vertical="center"/>
      <protection locked="0"/>
    </xf>
    <xf numFmtId="170" fontId="5" fillId="0" borderId="0" xfId="42" applyNumberFormat="1" applyFont="1" applyAlignment="1">
      <alignment horizontal="right" vertical="center"/>
    </xf>
    <xf numFmtId="170" fontId="5" fillId="0" borderId="0" xfId="42" applyNumberFormat="1" applyFont="1" applyAlignment="1" applyProtection="1">
      <alignment horizontal="right" vertical="center"/>
      <protection locked="0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42" applyNumberFormat="1" applyFont="1" applyAlignment="1">
      <alignment horizontal="right" vertical="center"/>
    </xf>
    <xf numFmtId="170" fontId="6" fillId="0" borderId="0" xfId="42" quotePrefix="1" applyNumberFormat="1" applyFont="1" applyAlignment="1" applyProtection="1">
      <alignment horizontal="center" vertical="center"/>
      <protection locked="0"/>
    </xf>
    <xf numFmtId="170" fontId="6" fillId="0" borderId="0" xfId="0" applyNumberFormat="1" applyFont="1" applyAlignment="1">
      <alignment horizontal="center" vertical="center"/>
    </xf>
    <xf numFmtId="170" fontId="6" fillId="0" borderId="1" xfId="42" quotePrefix="1" applyNumberFormat="1" applyFont="1" applyBorder="1" applyAlignment="1" applyProtection="1">
      <alignment horizontal="center" vertical="center"/>
      <protection locked="0"/>
    </xf>
    <xf numFmtId="170" fontId="6" fillId="0" borderId="0" xfId="42" applyNumberFormat="1" applyFont="1" applyAlignment="1" applyProtection="1">
      <alignment horizontal="center" vertical="center"/>
      <protection locked="0"/>
    </xf>
    <xf numFmtId="170" fontId="6" fillId="0" borderId="2" xfId="42" applyNumberFormat="1" applyFont="1" applyBorder="1" applyAlignment="1" applyProtection="1">
      <alignment horizontal="right" vertical="center"/>
      <protection locked="0"/>
    </xf>
    <xf numFmtId="169" fontId="6" fillId="0" borderId="0" xfId="42" applyNumberFormat="1" applyFont="1" applyAlignment="1" applyProtection="1">
      <alignment horizontal="center" vertical="center"/>
      <protection locked="0"/>
    </xf>
    <xf numFmtId="0" fontId="6" fillId="0" borderId="0" xfId="42" applyFont="1" applyAlignment="1" applyProtection="1">
      <alignment horizontal="right" vertical="center"/>
      <protection locked="0"/>
    </xf>
    <xf numFmtId="170" fontId="7" fillId="0" borderId="0" xfId="0" quotePrefix="1" applyNumberFormat="1" applyFont="1" applyAlignment="1">
      <alignment horizontal="center" vertical="center"/>
    </xf>
    <xf numFmtId="170" fontId="7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170" fontId="7" fillId="0" borderId="1" xfId="0" quotePrefix="1" applyNumberFormat="1" applyFont="1" applyBorder="1" applyAlignment="1">
      <alignment horizontal="center" vertical="center"/>
    </xf>
    <xf numFmtId="170" fontId="7" fillId="0" borderId="1" xfId="0" quotePrefix="1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70" fontId="3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129" fillId="0" borderId="0" xfId="0" quotePrefix="1" applyFont="1" applyAlignment="1">
      <alignment horizontal="left" vertical="center"/>
    </xf>
    <xf numFmtId="170" fontId="3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0" fontId="7" fillId="0" borderId="1" xfId="0" applyNumberFormat="1" applyFont="1" applyBorder="1" applyAlignment="1">
      <alignment horizontal="left" vertical="center"/>
    </xf>
    <xf numFmtId="170" fontId="3" fillId="0" borderId="0" xfId="43" applyNumberFormat="1" applyFont="1" applyAlignment="1">
      <alignment horizontal="center" vertical="center"/>
    </xf>
    <xf numFmtId="170" fontId="3" fillId="0" borderId="0" xfId="43" applyNumberFormat="1" applyFont="1" applyAlignment="1">
      <alignment horizontal="right" vertical="center"/>
    </xf>
    <xf numFmtId="170" fontId="3" fillId="0" borderId="1" xfId="43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0" fontId="3" fillId="0" borderId="2" xfId="0" applyNumberFormat="1" applyFont="1" applyBorder="1" applyAlignment="1">
      <alignment horizontal="left" vertical="center"/>
    </xf>
    <xf numFmtId="0" fontId="6" fillId="0" borderId="0" xfId="0" quotePrefix="1" applyFont="1" applyAlignment="1">
      <alignment vertical="center"/>
    </xf>
    <xf numFmtId="0" fontId="3" fillId="0" borderId="0" xfId="0" quotePrefix="1" applyFont="1" applyAlignment="1">
      <alignment vertical="justify"/>
    </xf>
    <xf numFmtId="170" fontId="7" fillId="0" borderId="1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70" fontId="7" fillId="0" borderId="1" xfId="42" applyNumberFormat="1" applyFont="1" applyBorder="1" applyAlignment="1" applyProtection="1">
      <alignment horizontal="center" vertical="center"/>
      <protection locked="0"/>
    </xf>
    <xf numFmtId="0" fontId="6" fillId="0" borderId="1" xfId="42" applyFont="1" applyBorder="1" applyAlignment="1" applyProtection="1">
      <alignment horizontal="left" vertical="center"/>
      <protection locked="0"/>
    </xf>
    <xf numFmtId="170" fontId="7" fillId="0" borderId="4" xfId="0" applyNumberFormat="1" applyFont="1" applyBorder="1" applyAlignment="1">
      <alignment horizontal="center" vertical="center"/>
    </xf>
    <xf numFmtId="170" fontId="7" fillId="0" borderId="4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 applyProtection="1">
      <alignment horizontal="center" vertical="center"/>
      <protection locked="0"/>
    </xf>
    <xf numFmtId="167" fontId="5" fillId="0" borderId="4" xfId="42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70" fontId="3" fillId="0" borderId="2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left" vertical="center"/>
    </xf>
  </cellXfs>
  <cellStyles count="35609">
    <cellStyle name="0,0_x000d__x000a_NA_x000d__x000a_" xfId="2910" xr:uid="{FDA7601B-6743-4C70-85B0-D4D3D90B10D2}"/>
    <cellStyle name="20% - Accent1 2" xfId="2695" xr:uid="{68ABE2B7-BA75-4FF6-A48B-65A56ACFB339}"/>
    <cellStyle name="20% - Accent1 2 2" xfId="3082" xr:uid="{A888DD89-CBE2-4306-8949-7D3C2497E957}"/>
    <cellStyle name="20% - Accent1 2 3" xfId="35076" xr:uid="{8D2FC635-B907-4352-B17B-4962DE76B719}"/>
    <cellStyle name="20% - Accent1 3" xfId="3083" xr:uid="{CE64FED1-C83A-4747-94BC-86E4FFC6437D}"/>
    <cellStyle name="20% - Accent1 4" xfId="3081" xr:uid="{7C1E92EA-124E-4967-8FD6-E370BA5FAC06}"/>
    <cellStyle name="20% - Accent1 5" xfId="34988" xr:uid="{066E5E67-4A7C-40FE-9F01-818E53145BBF}"/>
    <cellStyle name="20% - Accent2 2" xfId="2699" xr:uid="{91A2E23C-7C06-4AB2-B0BC-00013A5FD20F}"/>
    <cellStyle name="20% - Accent2 2 2" xfId="3085" xr:uid="{C8392668-8963-4BDD-855E-642C90774756}"/>
    <cellStyle name="20% - Accent2 2 3" xfId="35077" xr:uid="{160B59B7-2E64-4EA3-955A-3488C2AFB9BE}"/>
    <cellStyle name="20% - Accent2 3" xfId="3086" xr:uid="{0B7393E1-D1E4-483B-9D92-75D180D5C67F}"/>
    <cellStyle name="20% - Accent2 4" xfId="3084" xr:uid="{A1042440-30A8-4FB8-8B63-CBC86F62F444}"/>
    <cellStyle name="20% - Accent2 5" xfId="34992" xr:uid="{5D968520-BCCB-4177-8F70-D134814AF6E5}"/>
    <cellStyle name="20% - Accent3 2" xfId="2703" xr:uid="{35A2FE86-E56D-45EA-A5C7-D5BC75342AC1}"/>
    <cellStyle name="20% - Accent3 2 2" xfId="3087" xr:uid="{5E26D119-D9E1-43A4-A7C5-4DBEDE963290}"/>
    <cellStyle name="20% - Accent3 2 3" xfId="35078" xr:uid="{D39782F4-0805-4BBA-B0FD-C3FE1B4496D1}"/>
    <cellStyle name="20% - Accent3 3" xfId="34996" xr:uid="{19C1A036-9A3B-4A12-88A9-C26BE4420791}"/>
    <cellStyle name="20% - Accent4 2" xfId="2707" xr:uid="{16CBF66F-B2C4-44CA-841A-B0F3356EE976}"/>
    <cellStyle name="20% - Accent4 2 2" xfId="3089" xr:uid="{CCD227D3-3875-42F6-ABAE-594CF8418A74}"/>
    <cellStyle name="20% - Accent4 2 3" xfId="35079" xr:uid="{80505612-F3B5-4796-A6C4-1235CFFC0475}"/>
    <cellStyle name="20% - Accent4 3" xfId="3090" xr:uid="{611D20AB-2195-423B-B182-E3FB5AEBCD98}"/>
    <cellStyle name="20% - Accent4 4" xfId="3088" xr:uid="{CC096028-4013-45C1-812E-2079AEC84C8F}"/>
    <cellStyle name="20% - Accent4 5" xfId="35000" xr:uid="{63292499-2785-4B4B-A0F8-9FE9CCD31AD8}"/>
    <cellStyle name="20% - Accent5 2" xfId="2711" xr:uid="{DA5A3376-5148-444B-BD6F-8BBA7A2614F7}"/>
    <cellStyle name="20% - Accent5 2 2" xfId="3091" xr:uid="{02A2C00E-E8B3-47B1-9791-6C6E0AA516D0}"/>
    <cellStyle name="20% - Accent5 3" xfId="35004" xr:uid="{E545B58F-B0C6-4DF1-B72E-CEDAA682C387}"/>
    <cellStyle name="20% - Accent6 2" xfId="2715" xr:uid="{68F8E122-F2B2-47EF-A78F-7CA1EEECA577}"/>
    <cellStyle name="20% - Accent6 2 2" xfId="3093" xr:uid="{8E9D4807-4ED6-49AA-A18C-65D0D2E62221}"/>
    <cellStyle name="20% - Accent6 3" xfId="3094" xr:uid="{E856DE01-F15D-476D-B0C9-FB101017D1A5}"/>
    <cellStyle name="20% - Accent6 4" xfId="3092" xr:uid="{FA67C2DC-188C-4DD0-AF76-FEF76BE6A128}"/>
    <cellStyle name="20% - Accent6 5" xfId="35008" xr:uid="{79161A8D-0614-447D-8DB1-9D841BD97E1A}"/>
    <cellStyle name="20% - ส่วนที่ถูกเน้น1" xfId="3095" xr:uid="{AFA9732C-5C24-4B59-9DD6-9D9619D85529}"/>
    <cellStyle name="20% - ส่วนที่ถูกเน้น2" xfId="3096" xr:uid="{542D3842-D708-4C38-AFE8-994D76586C61}"/>
    <cellStyle name="20% - ส่วนที่ถูกเน้น3" xfId="3097" xr:uid="{0FF1EC6A-A08F-45B3-B7C7-5482613F38BF}"/>
    <cellStyle name="20% - ส่วนที่ถูกเน้น4" xfId="3098" xr:uid="{7071E6CE-301C-4760-AB5B-29FB1242854A}"/>
    <cellStyle name="20% - ส่วนที่ถูกเน้น5" xfId="3099" xr:uid="{00C0FCBD-BA3B-41C2-A0C2-61D92DA783B2}"/>
    <cellStyle name="20% - ส่วนที่ถูกเน้น6" xfId="3100" xr:uid="{62B7F720-A552-4728-9113-58AFC9ECF651}"/>
    <cellStyle name="40% - Accent1 2" xfId="2696" xr:uid="{D5ADB035-87AE-43EC-92AF-235773376591}"/>
    <cellStyle name="40% - Accent1 2 2" xfId="3101" xr:uid="{93A7DAA3-45D3-4131-AA7D-5C0DC6A85FE9}"/>
    <cellStyle name="40% - Accent1 2 3" xfId="35080" xr:uid="{64801C7A-F1D1-4613-893C-E1F5C47806FE}"/>
    <cellStyle name="40% - Accent1 3" xfId="34989" xr:uid="{60560071-10FB-4347-8DF2-F4657BD64796}"/>
    <cellStyle name="40% - Accent2 2" xfId="2700" xr:uid="{F49A4B76-243C-4330-AF4E-6D20FDD562A7}"/>
    <cellStyle name="40% - Accent2 2 2" xfId="3102" xr:uid="{3CC1A2DE-4519-45E5-99BD-EB006B77813A}"/>
    <cellStyle name="40% - Accent2 3" xfId="34993" xr:uid="{2102DD91-A1FF-4583-A12E-1E097A578861}"/>
    <cellStyle name="40% - Accent3 2" xfId="2704" xr:uid="{5163C53C-D314-4C85-B245-037322D12409}"/>
    <cellStyle name="40% - Accent3 2 2" xfId="3103" xr:uid="{737EBA35-8579-497A-A2FE-8FAFE0727449}"/>
    <cellStyle name="40% - Accent3 2 3" xfId="35081" xr:uid="{2B4860D1-A6FA-4E31-BEFC-0AB87FD2D31D}"/>
    <cellStyle name="40% - Accent3 3" xfId="34997" xr:uid="{6F328D34-D476-41D4-B44D-937E2A9E6A99}"/>
    <cellStyle name="40% - Accent4 2" xfId="2708" xr:uid="{A94EA4A2-9CDE-40BA-9F3B-907AA4C62517}"/>
    <cellStyle name="40% - Accent4 2 2" xfId="3104" xr:uid="{C51E9569-5CB4-43BC-8F54-F70F5C5340BB}"/>
    <cellStyle name="40% - Accent4 2 3" xfId="35082" xr:uid="{A9042714-A8DB-4A78-8C32-0D86437BD269}"/>
    <cellStyle name="40% - Accent4 3" xfId="35001" xr:uid="{4A049F9F-075D-4221-9307-65A5474A45AB}"/>
    <cellStyle name="40% - Accent5 2" xfId="2712" xr:uid="{027CF927-7CC2-403B-B202-636A66CF56A1}"/>
    <cellStyle name="40% - Accent5 2 2" xfId="3105" xr:uid="{C198CBB2-994A-45FD-8D85-43895924442C}"/>
    <cellStyle name="40% - Accent5 3" xfId="35005" xr:uid="{0FA5A1CA-2C37-4BAD-83DE-B88FF7F297CC}"/>
    <cellStyle name="40% - Accent6 2" xfId="2716" xr:uid="{CB4DA5B9-5679-4076-ADEE-31C4924A996D}"/>
    <cellStyle name="40% - Accent6 2 2" xfId="3107" xr:uid="{66B583C8-AE7B-4782-9B85-129545C058AF}"/>
    <cellStyle name="40% - Accent6 2 3" xfId="35083" xr:uid="{D15D6E20-5D53-4F30-8846-1B785E562207}"/>
    <cellStyle name="40% - Accent6 3" xfId="3108" xr:uid="{B9B2AEEF-FD94-48F3-961E-AB855AF1BC8D}"/>
    <cellStyle name="40% - Accent6 4" xfId="3106" xr:uid="{EC1ACA16-560D-4080-B132-46974D24BB5F}"/>
    <cellStyle name="40% - Accent6 5" xfId="35009" xr:uid="{91CBCBC6-9C30-4506-A43C-E65E9B9C4150}"/>
    <cellStyle name="40% - ส่วนที่ถูกเน้น1" xfId="3109" xr:uid="{DFE67ADF-F042-4243-8B20-32D57DAF187E}"/>
    <cellStyle name="40% - ส่วนที่ถูกเน้น2" xfId="3110" xr:uid="{88DBD921-754B-40C5-B9AF-B6922F0F70DE}"/>
    <cellStyle name="40% - ส่วนที่ถูกเน้น3" xfId="3111" xr:uid="{76F1074F-C148-4EA9-9C32-894227ECBD1E}"/>
    <cellStyle name="40% - ส่วนที่ถูกเน้น4" xfId="3112" xr:uid="{01C2AA17-465C-49F4-AD65-FFF29A7AED71}"/>
    <cellStyle name="40% - ส่วนที่ถูกเน้น5" xfId="3113" xr:uid="{6465F3FD-7F8D-4C88-95B5-5CCB12E6C303}"/>
    <cellStyle name="40% - ส่วนที่ถูกเน้น6" xfId="3114" xr:uid="{0CE31CC6-B71A-45F8-86B9-00B4D5D6C4DB}"/>
    <cellStyle name="60% - Accent1 2" xfId="2697" xr:uid="{EEC80333-F001-4D5E-BAEA-C22CFF584A44}"/>
    <cellStyle name="60% - Accent1 2 2" xfId="3115" xr:uid="{D12F3731-98A9-4183-A973-451A98B18BF5}"/>
    <cellStyle name="60% - Accent1 2 3" xfId="35084" xr:uid="{2D4F9136-1165-4835-A394-AA608F2B0FE1}"/>
    <cellStyle name="60% - Accent1 3" xfId="34990" xr:uid="{5279FF36-CD9B-4E0C-84C6-D5CBBAD7B776}"/>
    <cellStyle name="60% - Accent2 2" xfId="2701" xr:uid="{9A5DE6AD-A31D-4D5C-8F2B-3BA27017A6C0}"/>
    <cellStyle name="60% - Accent2 2 2" xfId="3116" xr:uid="{D930F330-FC0B-4437-A224-A22A38FA4B2C}"/>
    <cellStyle name="60% - Accent2 3" xfId="34994" xr:uid="{4F5604F4-7CC8-4280-B82C-32C4D16C794D}"/>
    <cellStyle name="60% - Accent3 2" xfId="2705" xr:uid="{02D2218D-462E-4334-838E-95E392662142}"/>
    <cellStyle name="60% - Accent3 2 2" xfId="3117" xr:uid="{65D9661F-633A-46DE-A85C-A3973E90B599}"/>
    <cellStyle name="60% - Accent3 2 3" xfId="35085" xr:uid="{B6B67969-9EC2-4CEB-9912-D64007403A22}"/>
    <cellStyle name="60% - Accent3 3" xfId="34998" xr:uid="{3332140F-E41C-40FA-90E7-C060D8F1595A}"/>
    <cellStyle name="60% - Accent4 2" xfId="2709" xr:uid="{2DB8A054-AAD6-4BA0-9B8E-B194AF2E1756}"/>
    <cellStyle name="60% - Accent4 2 2" xfId="3118" xr:uid="{71BD94F7-D596-4967-AD73-0A2F0D42EC5C}"/>
    <cellStyle name="60% - Accent4 2 3" xfId="35086" xr:uid="{53E9072B-391C-478A-A126-0395506DDD00}"/>
    <cellStyle name="60% - Accent4 3" xfId="35002" xr:uid="{174240F8-4F87-4E02-AC3F-FDAF46AB7C78}"/>
    <cellStyle name="60% - Accent5 2" xfId="2713" xr:uid="{E9074E4B-ECE6-4359-86D6-6806BC0B65AE}"/>
    <cellStyle name="60% - Accent5 2 2" xfId="3119" xr:uid="{79730394-078A-48EC-9300-B9148C47B98B}"/>
    <cellStyle name="60% - Accent5 3" xfId="35006" xr:uid="{23F9D214-05F6-4B3D-91F1-459C604E25BD}"/>
    <cellStyle name="60% - Accent6 2" xfId="2717" xr:uid="{59C0A5AD-A778-4FA0-9669-DA12307C5CA2}"/>
    <cellStyle name="60% - Accent6 2 2" xfId="3121" xr:uid="{F36A07B6-A533-4D9D-A7FD-CA7317BAC47B}"/>
    <cellStyle name="60% - Accent6 2 3" xfId="35087" xr:uid="{F2CFD655-66B6-4A0A-A8AE-9DE69817197E}"/>
    <cellStyle name="60% - Accent6 3" xfId="3122" xr:uid="{EC43D625-5133-41A1-B077-FF86E68EDD7E}"/>
    <cellStyle name="60% - Accent6 4" xfId="3120" xr:uid="{34B0EF7C-7AD4-4B02-B7D4-EDA38D756060}"/>
    <cellStyle name="60% - Accent6 5" xfId="35010" xr:uid="{AEDA9B3E-F053-4CD7-A64D-1DB065EAD90A}"/>
    <cellStyle name="60% - ส่วนที่ถูกเน้น1" xfId="3123" xr:uid="{1C8A4880-FF90-4596-9535-68EEC6833803}"/>
    <cellStyle name="60% - ส่วนที่ถูกเน้น2" xfId="3124" xr:uid="{B79E3EC4-9EF3-4DD6-9B53-5993AFC2A7BB}"/>
    <cellStyle name="60% - ส่วนที่ถูกเน้น3" xfId="3125" xr:uid="{3AC57042-2508-481D-8DC2-E89B68F13E7D}"/>
    <cellStyle name="60% - ส่วนที่ถูกเน้น4" xfId="3126" xr:uid="{173D2B23-9FED-425F-9D3F-2894975DA4C9}"/>
    <cellStyle name="60% - ส่วนที่ถูกเน้น5" xfId="3127" xr:uid="{9CF9B430-A0F6-4C2E-9200-7543FF5C3BEB}"/>
    <cellStyle name="60% - ส่วนที่ถูกเน้น6" xfId="3128" xr:uid="{230C1014-E0E9-47A5-91AD-EC6C7C0539FC}"/>
    <cellStyle name="75" xfId="2911" xr:uid="{D02ED7C7-3063-4FCF-B460-34160B4271C7}"/>
    <cellStyle name="Accent1 2" xfId="2694" xr:uid="{41639076-4E6D-4EE6-A11D-8FEA474DEACE}"/>
    <cellStyle name="Accent1 2 2" xfId="3129" xr:uid="{CCF19E18-DE2C-46B5-B9A7-26B8FCF6BF64}"/>
    <cellStyle name="Accent1 2 3" xfId="35088" xr:uid="{33239EFA-3559-4413-9FCE-04FB1452F8AD}"/>
    <cellStyle name="Accent1 3" xfId="34987" xr:uid="{B45AAF2D-AAFC-4F62-8EBD-ABA2D1943EBC}"/>
    <cellStyle name="Accent2 2" xfId="2698" xr:uid="{8D575172-2D6F-4EC9-92B0-13074277BEE9}"/>
    <cellStyle name="Accent2 2 2" xfId="3131" xr:uid="{8CAAD71E-6C3C-4521-932E-DB1B1307486F}"/>
    <cellStyle name="Accent2 2 3" xfId="35089" xr:uid="{450B3933-18D9-4DB5-8B0C-DA9DAD9228B0}"/>
    <cellStyle name="Accent2 3" xfId="3132" xr:uid="{8D2614F9-07AA-4FB9-919D-BF326CC4033E}"/>
    <cellStyle name="Accent2 4" xfId="3130" xr:uid="{41EEFA94-9D50-4B9C-8668-D7BD1F815542}"/>
    <cellStyle name="Accent2 5" xfId="34991" xr:uid="{B58DFF51-53AD-4E1E-95A2-EAC6E5E99599}"/>
    <cellStyle name="Accent3 2" xfId="2702" xr:uid="{9AF90DD3-A0FE-4CE8-8870-EC0CB2076E3F}"/>
    <cellStyle name="Accent3 2 2" xfId="3134" xr:uid="{6B0E26E0-B3CE-4C40-9F91-01C712F6B223}"/>
    <cellStyle name="Accent3 2 3" xfId="35090" xr:uid="{FF3C89FC-A3A4-48BC-8BD5-F47935D40DF3}"/>
    <cellStyle name="Accent3 3" xfId="3135" xr:uid="{CCAB44AA-2C85-4E76-9F8B-1D47507739D3}"/>
    <cellStyle name="Accent3 4" xfId="3133" xr:uid="{8BF766C6-7C7B-4091-B0DB-0079BB5EF89D}"/>
    <cellStyle name="Accent3 5" xfId="34995" xr:uid="{B02FBCF5-4F76-4680-B467-7507B952A9F4}"/>
    <cellStyle name="Accent4 2" xfId="2706" xr:uid="{647A8C4C-F65D-4E82-B942-B658BDA632C6}"/>
    <cellStyle name="Accent4 2 2" xfId="3136" xr:uid="{D6221723-13BC-411F-9B51-0D5CC3377A8B}"/>
    <cellStyle name="Accent4 2 3" xfId="35091" xr:uid="{9183439B-3464-4342-9AA4-0339B376D2E5}"/>
    <cellStyle name="Accent4 3" xfId="34999" xr:uid="{5B3EF1D6-BD40-4405-A121-6022691822D5}"/>
    <cellStyle name="Accent5 2" xfId="2710" xr:uid="{85384EDA-ABCD-4D3C-BEC6-A6F546977B2D}"/>
    <cellStyle name="Accent5 2 2" xfId="3137" xr:uid="{0FE861ED-C51F-4184-80DE-6C8A3D9B5F12}"/>
    <cellStyle name="Accent5 3" xfId="35003" xr:uid="{9B9AEDED-5FAD-4689-95BA-7AC745C20CE7}"/>
    <cellStyle name="Accent6 2" xfId="2714" xr:uid="{3941F60B-6C85-4301-9325-A72ADEDED124}"/>
    <cellStyle name="Accent6 2 2" xfId="3138" xr:uid="{1E3764CF-7647-43B6-AF39-5B2B32F4D6A3}"/>
    <cellStyle name="Accent6 3" xfId="35007" xr:uid="{D988A3F1-3576-49A6-9121-ABD5363844F2}"/>
    <cellStyle name="Bad 2" xfId="2683" xr:uid="{B8B2329D-79D7-42C5-9F46-4E1F38272AE2}"/>
    <cellStyle name="Bad 2 2" xfId="3140" xr:uid="{9A1A2222-2CC2-4883-9E45-96CFDFA4B086}"/>
    <cellStyle name="Bad 2 3" xfId="35092" xr:uid="{1E012D7F-67DF-4D25-B761-17AE1F82602E}"/>
    <cellStyle name="Bad 3" xfId="3141" xr:uid="{787DC0A2-5C03-4B2B-863E-578E89C37EEC}"/>
    <cellStyle name="Bad 4" xfId="3139" xr:uid="{B1AA9762-CC4F-4209-918E-BC9B7701BEB1}"/>
    <cellStyle name="Bad 5" xfId="34976" xr:uid="{F6C2C605-1EE8-4881-954F-B7CDDFE01F35}"/>
    <cellStyle name="Calculation 2" xfId="2687" xr:uid="{2E546092-7F3F-4995-AA02-09BAFCB1A1B3}"/>
    <cellStyle name="Calculation 2 10" xfId="35093" xr:uid="{86D7174A-D406-4C52-81E7-4514C25BC352}"/>
    <cellStyle name="Calculation 2 2" xfId="3479" xr:uid="{A251F430-233D-4967-BC71-80AA713456F6}"/>
    <cellStyle name="Calculation 2 2 10" xfId="35314" xr:uid="{F718E0A4-5D0B-44C6-BD48-66316D4132D3}"/>
    <cellStyle name="Calculation 2 2 2" xfId="3739" xr:uid="{4ABB6C92-F50A-437C-BBA0-7609299F2C8B}"/>
    <cellStyle name="Calculation 2 2 2 2" xfId="4291" xr:uid="{41BA98EC-184A-4D7A-932E-BDEA70ADF7C6}"/>
    <cellStyle name="Calculation 2 2 2 2 2" xfId="4825" xr:uid="{7CCADFBA-5DFB-4029-9C32-CDA7BE95C10B}"/>
    <cellStyle name="Calculation 2 2 2 2 2 2" xfId="6756" xr:uid="{DEDFBEC4-9036-4152-AD54-3DF70AFA0D22}"/>
    <cellStyle name="Calculation 2 2 2 2 2 2 2" xfId="16167" xr:uid="{B35581F6-BDE4-4972-94A6-DD4D3248713B}"/>
    <cellStyle name="Calculation 2 2 2 2 2 2 2 2" xfId="29777" xr:uid="{371ED537-75ED-465D-966A-0251FD4895F1}"/>
    <cellStyle name="Calculation 2 2 2 2 2 2 3" xfId="21118" xr:uid="{04861695-F34B-4A42-930A-65691EAD8007}"/>
    <cellStyle name="Calculation 2 2 2 2 2 2 3 2" xfId="34728" xr:uid="{3ED89BB0-FF57-44A0-88AE-FF4A222B5C3C}"/>
    <cellStyle name="Calculation 2 2 2 2 2 3" xfId="7961" xr:uid="{A3F1BCA6-08BB-4049-B784-3406204DF1E6}"/>
    <cellStyle name="Calculation 2 2 2 2 2 3 2" xfId="12486" xr:uid="{730E7935-90C9-4B18-BE7D-7412CAE19EF2}"/>
    <cellStyle name="Calculation 2 2 2 2 2 3 2 2" xfId="26156" xr:uid="{93214816-B01C-4D04-8A67-BCE17977424E}"/>
    <cellStyle name="Calculation 2 2 2 2 2 3 3" xfId="14834" xr:uid="{75C5C95E-ADDC-4E01-8B72-0D854AE39637}"/>
    <cellStyle name="Calculation 2 2 2 2 2 3 3 2" xfId="28444" xr:uid="{D6E9409A-795D-4F6B-9B6D-DB4B9064DC23}"/>
    <cellStyle name="Calculation 2 2 2 2 2 3 4" xfId="17372" xr:uid="{61E14B9B-E4FB-4A4B-A8D9-9F8F300B85F4}"/>
    <cellStyle name="Calculation 2 2 2 2 2 3 4 2" xfId="30982" xr:uid="{D00387EA-1323-4354-8E74-3F0A826CE1FE}"/>
    <cellStyle name="Calculation 2 2 2 2 2 3 5" xfId="19810" xr:uid="{D7063FA3-1ABA-4395-B7F0-D29F9D3910C0}"/>
    <cellStyle name="Calculation 2 2 2 2 2 3 5 2" xfId="33420" xr:uid="{B0B2D604-309B-40AA-9979-551FA1DE3C5F}"/>
    <cellStyle name="Calculation 2 2 2 2 2 4" xfId="8914" xr:uid="{50AAA1A5-842E-4B19-9654-7106D6A8F306}"/>
    <cellStyle name="Calculation 2 2 2 2 2 4 2" xfId="13439" xr:uid="{6FE528DD-F2D1-4E08-999F-2588DED69411}"/>
    <cellStyle name="Calculation 2 2 2 2 2 4 2 2" xfId="27062" xr:uid="{2CA3A442-CFFC-498B-8E20-C3E4C6D53659}"/>
    <cellStyle name="Calculation 2 2 2 2 2 4 3" xfId="15783" xr:uid="{927FB354-D1CE-4B3E-A580-B0620D819799}"/>
    <cellStyle name="Calculation 2 2 2 2 2 4 3 2" xfId="29393" xr:uid="{63202CF9-4232-40B9-959F-6F16E871B363}"/>
    <cellStyle name="Calculation 2 2 2 2 2 4 4" xfId="18325" xr:uid="{39D65E8E-F5ED-423F-915E-3F2AAF72CC08}"/>
    <cellStyle name="Calculation 2 2 2 2 2 4 4 2" xfId="31935" xr:uid="{F00FCC8C-3104-4B12-B3A6-8E821500A127}"/>
    <cellStyle name="Calculation 2 2 2 2 2 4 5" xfId="20757" xr:uid="{DE68E51F-A009-4641-A08C-C934FB9E95DB}"/>
    <cellStyle name="Calculation 2 2 2 2 2 4 5 2" xfId="34367" xr:uid="{53A03BDE-AC9E-4FC9-801E-8F3EBF252CA9}"/>
    <cellStyle name="Calculation 2 2 2 2 3" xfId="6234" xr:uid="{C0DAD388-3060-4621-85D7-E7465146A6A2}"/>
    <cellStyle name="Calculation 2 2 2 2 3 2" xfId="10754" xr:uid="{15C774BF-D009-4DBC-BA40-5E84FB4FD21D}"/>
    <cellStyle name="Calculation 2 2 2 2 3 2 2" xfId="24519" xr:uid="{EFE40D05-C59D-44A8-8E65-5F874F6D52CC}"/>
    <cellStyle name="Calculation 2 2 2 2 3 3" xfId="10364" xr:uid="{5377F327-AB16-4E8B-AC76-D6F5A5DCC03E}"/>
    <cellStyle name="Calculation 2 2 2 2 3 3 2" xfId="24136" xr:uid="{8EE151BF-042B-460E-A285-F9BB62BF536E}"/>
    <cellStyle name="Calculation 2 2 2 2 4" xfId="7449" xr:uid="{46AA14C8-BA17-4B93-9835-F17952EF47C1}"/>
    <cellStyle name="Calculation 2 2 2 2 4 2" xfId="11974" xr:uid="{771A6022-428A-4EF8-AA18-4C18387BDEBF}"/>
    <cellStyle name="Calculation 2 2 2 2 4 2 2" xfId="25669" xr:uid="{7E2E76BF-6239-4F1F-A3E0-74CC24141A6A}"/>
    <cellStyle name="Calculation 2 2 2 2 4 3" xfId="14341" xr:uid="{1972B9EF-1A28-4DDB-A4DC-37C759E21EF1}"/>
    <cellStyle name="Calculation 2 2 2 2 4 3 2" xfId="27951" xr:uid="{41F5B9D7-786B-4035-BD38-596254201208}"/>
    <cellStyle name="Calculation 2 2 2 2 4 4" xfId="16860" xr:uid="{A24A1DD7-9AB3-4922-836F-3536F7EE6B8B}"/>
    <cellStyle name="Calculation 2 2 2 2 4 4 2" xfId="30470" xr:uid="{C8A97F85-37EE-4A2B-A6E0-F1C14ACC9BAB}"/>
    <cellStyle name="Calculation 2 2 2 2 4 5" xfId="19316" xr:uid="{66A04727-40B9-44F1-A8A7-38E1DF0D6882}"/>
    <cellStyle name="Calculation 2 2 2 2 4 5 2" xfId="32926" xr:uid="{68D5A11C-9B61-46BE-954A-4E45F0CAA84F}"/>
    <cellStyle name="Calculation 2 2 2 2 5" xfId="8403" xr:uid="{731E6C28-B1ED-427E-963C-D06EE78F674D}"/>
    <cellStyle name="Calculation 2 2 2 2 5 2" xfId="12928" xr:uid="{A6D1E2B8-998B-4048-848A-7E8820CFE683}"/>
    <cellStyle name="Calculation 2 2 2 2 5 2 2" xfId="26576" xr:uid="{05AD0579-F0BE-4885-B330-FED90CE87BBD}"/>
    <cellStyle name="Calculation 2 2 2 2 5 3" xfId="15272" xr:uid="{42742E07-2C95-4B69-8335-492AE87C419E}"/>
    <cellStyle name="Calculation 2 2 2 2 5 3 2" xfId="28882" xr:uid="{718F8BA5-AF67-429D-9C43-96CA91D196E8}"/>
    <cellStyle name="Calculation 2 2 2 2 5 4" xfId="17814" xr:uid="{60F54465-362C-4E99-A0D4-40F842EF7D6E}"/>
    <cellStyle name="Calculation 2 2 2 2 5 4 2" xfId="31424" xr:uid="{AB925F1A-9D93-4D79-AC2B-23F67FD60C90}"/>
    <cellStyle name="Calculation 2 2 2 2 5 5" xfId="20246" xr:uid="{9C463B03-6A29-4D13-BB75-6E520D1B072E}"/>
    <cellStyle name="Calculation 2 2 2 2 5 5 2" xfId="33856" xr:uid="{5C02AF4A-2F81-4FF6-B6D3-294F764D0335}"/>
    <cellStyle name="Calculation 2 2 2 3" xfId="4144" xr:uid="{3D027417-3EEF-4053-99B3-6202D1046918}"/>
    <cellStyle name="Calculation 2 2 2 3 2" xfId="4679" xr:uid="{86058F34-48EB-4063-82C1-E0C90C878039}"/>
    <cellStyle name="Calculation 2 2 2 3 2 2" xfId="6610" xr:uid="{185DEAAD-223F-417E-BBEA-9F24D9874B64}"/>
    <cellStyle name="Calculation 2 2 2 3 2 2 2" xfId="16021" xr:uid="{26E696A4-340B-4D1A-A3B4-F841A9CEE14E}"/>
    <cellStyle name="Calculation 2 2 2 3 2 2 2 2" xfId="29631" xr:uid="{BBDC50E0-CC2E-45A5-A295-C956B7124346}"/>
    <cellStyle name="Calculation 2 2 2 3 2 2 3" xfId="20995" xr:uid="{AEDA6E11-93BE-4D8A-B91C-24049C366B07}"/>
    <cellStyle name="Calculation 2 2 2 3 2 2 3 2" xfId="34605" xr:uid="{AC92DFD0-6441-4BC4-9B30-CBDDA5612F92}"/>
    <cellStyle name="Calculation 2 2 2 3 2 3" xfId="7815" xr:uid="{12650C59-D0DE-402E-B635-AFD9D97EC009}"/>
    <cellStyle name="Calculation 2 2 2 3 2 3 2" xfId="12340" xr:uid="{179E80B4-9971-41C9-BD1D-94F6588CFFC3}"/>
    <cellStyle name="Calculation 2 2 2 3 2 3 2 2" xfId="26016" xr:uid="{C654AB49-CB7C-4061-AD10-A38374A5F839}"/>
    <cellStyle name="Calculation 2 2 2 3 2 3 3" xfId="14699" xr:uid="{5A517AA2-AEF3-4898-A76A-8DED70F471AD}"/>
    <cellStyle name="Calculation 2 2 2 3 2 3 3 2" xfId="28309" xr:uid="{C0DD1151-4375-4D41-BD49-0BB0F048AA77}"/>
    <cellStyle name="Calculation 2 2 2 3 2 3 4" xfId="17226" xr:uid="{8814E315-7466-406F-9B24-2F16673F9976}"/>
    <cellStyle name="Calculation 2 2 2 3 2 3 4 2" xfId="30836" xr:uid="{DA181979-A024-4937-9B7F-BAE52C7B87BD}"/>
    <cellStyle name="Calculation 2 2 2 3 2 3 5" xfId="19672" xr:uid="{557911BE-EC5B-49CD-B987-4CF9BAC8C65F}"/>
    <cellStyle name="Calculation 2 2 2 3 2 3 5 2" xfId="33282" xr:uid="{531299F1-B7DC-4B09-AC4C-B1E200D72225}"/>
    <cellStyle name="Calculation 2 2 2 3 2 4" xfId="8768" xr:uid="{1B21819C-9959-4C31-A6CA-FC527954A0EC}"/>
    <cellStyle name="Calculation 2 2 2 3 2 4 2" xfId="13293" xr:uid="{D1BF8912-F6A9-405D-9DEE-AB266ADFB7E5}"/>
    <cellStyle name="Calculation 2 2 2 3 2 4 2 2" xfId="26922" xr:uid="{5EA0533B-EC80-4341-8849-FE2C916C0A57}"/>
    <cellStyle name="Calculation 2 2 2 3 2 4 3" xfId="15637" xr:uid="{136C1494-5621-4589-A93E-73ABB8EAE74E}"/>
    <cellStyle name="Calculation 2 2 2 3 2 4 3 2" xfId="29247" xr:uid="{D9C4DE3A-39BD-4AD7-BF7A-72DEADDF844E}"/>
    <cellStyle name="Calculation 2 2 2 3 2 4 4" xfId="18179" xr:uid="{029B7323-13BA-495A-908C-C323100F67CD}"/>
    <cellStyle name="Calculation 2 2 2 3 2 4 4 2" xfId="31789" xr:uid="{CD55934D-D042-4B4F-930A-BEE4FDB00C95}"/>
    <cellStyle name="Calculation 2 2 2 3 2 4 5" xfId="20611" xr:uid="{449E0E53-E6FE-4368-9BDE-BF8AE4BC2BF2}"/>
    <cellStyle name="Calculation 2 2 2 3 2 4 5 2" xfId="34221" xr:uid="{9936E693-75B9-4976-A9EC-9725DDCA9BE1}"/>
    <cellStyle name="Calculation 2 2 2 3 3" xfId="6087" xr:uid="{49FAF530-E55A-4BA4-9A9F-A24067BEDA85}"/>
    <cellStyle name="Calculation 2 2 2 3 3 2" xfId="9651" xr:uid="{C2D12551-4673-43BC-B7A2-FC825AE547D7}"/>
    <cellStyle name="Calculation 2 2 2 3 3 2 2" xfId="23473" xr:uid="{F1D6B1B4-A9B8-42A5-9816-96B4305FDB07}"/>
    <cellStyle name="Calculation 2 2 2 3 3 3" xfId="9687" xr:uid="{6DF5AF6B-3580-41BE-B813-F0C2D7D6AFD8}"/>
    <cellStyle name="Calculation 2 2 2 3 3 3 2" xfId="23509" xr:uid="{12E60DBF-84FF-47CA-A9F3-D3A71FD6DF24}"/>
    <cellStyle name="Calculation 2 2 2 3 4" xfId="7303" xr:uid="{4248F3D0-D01E-424B-AE2C-8C86412B0157}"/>
    <cellStyle name="Calculation 2 2 2 3 4 2" xfId="11828" xr:uid="{6BAF777F-7A1E-40AF-82A3-21D0F6B85121}"/>
    <cellStyle name="Calculation 2 2 2 3 4 2 2" xfId="25529" xr:uid="{8412DC23-F973-4993-8141-7F128C6AB698}"/>
    <cellStyle name="Calculation 2 2 2 3 4 3" xfId="14205" xr:uid="{6A239DBD-568D-4CEE-B54C-4577E433A6F3}"/>
    <cellStyle name="Calculation 2 2 2 3 4 3 2" xfId="27815" xr:uid="{13458C11-26B9-41BB-9142-BC9B4EC72B62}"/>
    <cellStyle name="Calculation 2 2 2 3 4 4" xfId="16714" xr:uid="{37985067-AAFE-4E44-B469-74DC5B37E6E0}"/>
    <cellStyle name="Calculation 2 2 2 3 4 4 2" xfId="30324" xr:uid="{4CDF69B0-8180-4E64-B4D0-43C78A315BA7}"/>
    <cellStyle name="Calculation 2 2 2 3 4 5" xfId="19181" xr:uid="{822F0F74-1F98-4186-A207-0E920ACF6DC8}"/>
    <cellStyle name="Calculation 2 2 2 3 4 5 2" xfId="32791" xr:uid="{2C859CDB-9ED8-41C2-9EC3-4853410E7262}"/>
    <cellStyle name="Calculation 2 2 2 3 5" xfId="8257" xr:uid="{6B5835DF-F618-4325-A995-45F1A0E43970}"/>
    <cellStyle name="Calculation 2 2 2 3 5 2" xfId="12782" xr:uid="{9F97ED4A-769D-4469-AB6C-5892A47240C6}"/>
    <cellStyle name="Calculation 2 2 2 3 5 2 2" xfId="26436" xr:uid="{DE73DDF5-8ACF-48BD-9CA1-5BBB4BEA98B3}"/>
    <cellStyle name="Calculation 2 2 2 3 5 3" xfId="15126" xr:uid="{B35EBFE4-DFFD-43A8-A045-243E96242538}"/>
    <cellStyle name="Calculation 2 2 2 3 5 3 2" xfId="28736" xr:uid="{88A50329-07E5-43E1-A3F3-3ACF0814207B}"/>
    <cellStyle name="Calculation 2 2 2 3 5 4" xfId="17668" xr:uid="{7A103424-148E-4644-B485-26E9A852DC76}"/>
    <cellStyle name="Calculation 2 2 2 3 5 4 2" xfId="31278" xr:uid="{4AC3A61B-DC0C-4691-A02A-6C56E0117928}"/>
    <cellStyle name="Calculation 2 2 2 3 5 5" xfId="20100" xr:uid="{7F9A9569-09CD-4222-BB1D-EA5771C1932E}"/>
    <cellStyle name="Calculation 2 2 2 3 5 5 2" xfId="33710" xr:uid="{E0001242-3E9B-469B-B2B6-413D544B5235}"/>
    <cellStyle name="Calculation 2 2 2 4" xfId="4161" xr:uid="{A0D70A54-7BF0-4353-8AD8-19103607BDE5}"/>
    <cellStyle name="Calculation 2 2 2 4 2" xfId="4696" xr:uid="{D8C88CFC-C409-4573-86AA-99414D5C3EB4}"/>
    <cellStyle name="Calculation 2 2 2 4 2 2" xfId="6627" xr:uid="{9B61AA23-CA04-4EE0-ACF9-D71FEEC763D5}"/>
    <cellStyle name="Calculation 2 2 2 4 2 2 2" xfId="16038" xr:uid="{99C41637-174E-47E0-8E75-AE40C67F03FB}"/>
    <cellStyle name="Calculation 2 2 2 4 2 2 2 2" xfId="29648" xr:uid="{C487A581-BBDF-436E-987F-3CBD9C16E6E0}"/>
    <cellStyle name="Calculation 2 2 2 4 2 2 3" xfId="21007" xr:uid="{F94816B0-B1EA-4D51-9F9E-7C251B6DC3A0}"/>
    <cellStyle name="Calculation 2 2 2 4 2 2 3 2" xfId="34617" xr:uid="{AFD43F6C-CCB3-452F-8C0E-7E2B6DBBA09F}"/>
    <cellStyle name="Calculation 2 2 2 4 2 3" xfId="7832" xr:uid="{DE669017-1181-4D3B-A276-F9307E96B1A6}"/>
    <cellStyle name="Calculation 2 2 2 4 2 3 2" xfId="12357" xr:uid="{4B22E7BF-6CE9-43E4-93C3-8EDFC3E6AE42}"/>
    <cellStyle name="Calculation 2 2 2 4 2 3 2 2" xfId="26032" xr:uid="{FDBB371D-9968-42CD-826C-93A73795588F}"/>
    <cellStyle name="Calculation 2 2 2 4 2 3 3" xfId="14716" xr:uid="{8674A784-801B-4916-94CC-EC37818B1831}"/>
    <cellStyle name="Calculation 2 2 2 4 2 3 3 2" xfId="28326" xr:uid="{5ADE4552-2E07-4B6B-98FF-A85FFFB3AC21}"/>
    <cellStyle name="Calculation 2 2 2 4 2 3 4" xfId="17243" xr:uid="{2CC0EF5D-A81A-42F3-B01D-EB82764335D5}"/>
    <cellStyle name="Calculation 2 2 2 4 2 3 4 2" xfId="30853" xr:uid="{71D71A6B-0428-450E-8E1A-F85C5869C200}"/>
    <cellStyle name="Calculation 2 2 2 4 2 3 5" xfId="19689" xr:uid="{CDA0950B-53E3-41DC-98FC-55C08F27DAED}"/>
    <cellStyle name="Calculation 2 2 2 4 2 3 5 2" xfId="33299" xr:uid="{BF858C3E-B14A-4C37-9D73-74FE8DBBD222}"/>
    <cellStyle name="Calculation 2 2 2 4 2 4" xfId="8785" xr:uid="{0CEB92FE-2186-41C7-B486-05ACEDDB6729}"/>
    <cellStyle name="Calculation 2 2 2 4 2 4 2" xfId="13310" xr:uid="{17F63324-EB42-4182-92C5-76EAFF10439A}"/>
    <cellStyle name="Calculation 2 2 2 4 2 4 2 2" xfId="26938" xr:uid="{59CD42C4-5294-4A8F-8BDA-9B641506BE05}"/>
    <cellStyle name="Calculation 2 2 2 4 2 4 3" xfId="15654" xr:uid="{35535D9A-7D6A-40DE-9A17-F9F7D4B2D11B}"/>
    <cellStyle name="Calculation 2 2 2 4 2 4 3 2" xfId="29264" xr:uid="{DB3E0A43-8363-48E7-9A0E-9CD747934166}"/>
    <cellStyle name="Calculation 2 2 2 4 2 4 4" xfId="18196" xr:uid="{EB4E9501-F8B1-457F-8469-F5D88AC018BB}"/>
    <cellStyle name="Calculation 2 2 2 4 2 4 4 2" xfId="31806" xr:uid="{58536C03-9950-44B5-8CEE-AC2EB4D114B2}"/>
    <cellStyle name="Calculation 2 2 2 4 2 4 5" xfId="20628" xr:uid="{11499283-E004-4C93-9CAF-BAA0F391AD7F}"/>
    <cellStyle name="Calculation 2 2 2 4 2 4 5 2" xfId="34238" xr:uid="{E76B5A8D-90A7-4A9D-A115-0373A047F23C}"/>
    <cellStyle name="Calculation 2 2 2 4 3" xfId="6104" xr:uid="{AC56D2FD-77B5-40F5-B220-DDFCF0A28ABB}"/>
    <cellStyle name="Calculation 2 2 2 4 3 2" xfId="9560" xr:uid="{4B6CA60D-76BF-44B1-9D2A-CD095BBC23CD}"/>
    <cellStyle name="Calculation 2 2 2 4 3 2 2" xfId="23384" xr:uid="{A93ED79D-9997-48E5-AA4D-D4098FA5EA45}"/>
    <cellStyle name="Calculation 2 2 2 4 3 3" xfId="18627" xr:uid="{95866DBD-481E-4AF3-B1F7-FEE5020096FA}"/>
    <cellStyle name="Calculation 2 2 2 4 3 3 2" xfId="32237" xr:uid="{1AF5604E-73DD-437D-8F54-47B63910162D}"/>
    <cellStyle name="Calculation 2 2 2 4 4" xfId="7320" xr:uid="{ABB98629-FA7F-40FB-B50C-853B98D483F5}"/>
    <cellStyle name="Calculation 2 2 2 4 4 2" xfId="11845" xr:uid="{46CFEEF4-0A9F-4674-9387-7261FEBD365E}"/>
    <cellStyle name="Calculation 2 2 2 4 4 2 2" xfId="25545" xr:uid="{734BE78F-87B7-4936-917E-1EE926353CD1}"/>
    <cellStyle name="Calculation 2 2 2 4 4 3" xfId="14221" xr:uid="{F72562DC-6FF1-43AB-985C-4C094372301B}"/>
    <cellStyle name="Calculation 2 2 2 4 4 3 2" xfId="27831" xr:uid="{026FAB13-9D2F-4D87-990C-B7934782F322}"/>
    <cellStyle name="Calculation 2 2 2 4 4 4" xfId="16731" xr:uid="{D913355E-2F8E-4A67-B95B-9146CFD67D67}"/>
    <cellStyle name="Calculation 2 2 2 4 4 4 2" xfId="30341" xr:uid="{1CC58CF7-BDB6-4963-BD70-064C8452D91A}"/>
    <cellStyle name="Calculation 2 2 2 4 4 5" xfId="19198" xr:uid="{A9E5ADB3-62A0-43D6-97F0-332F2B01F7CF}"/>
    <cellStyle name="Calculation 2 2 2 4 4 5 2" xfId="32808" xr:uid="{B0B6AD7A-2982-40C9-8A6D-6DC01B962B17}"/>
    <cellStyle name="Calculation 2 2 2 4 5" xfId="8274" xr:uid="{7F523638-CC23-4CB4-B2B3-F80A251272D4}"/>
    <cellStyle name="Calculation 2 2 2 4 5 2" xfId="12799" xr:uid="{47F63BB4-EA00-4CDA-AD1D-2C34CC0DC1D8}"/>
    <cellStyle name="Calculation 2 2 2 4 5 2 2" xfId="26452" xr:uid="{6B45FFAE-9346-461A-9628-1934B01AEEB5}"/>
    <cellStyle name="Calculation 2 2 2 4 5 3" xfId="15143" xr:uid="{1DCD79C1-6E06-4FB9-B644-1B2F9CE064A4}"/>
    <cellStyle name="Calculation 2 2 2 4 5 3 2" xfId="28753" xr:uid="{16978B2A-8A16-4700-B07F-DA4CB81E6852}"/>
    <cellStyle name="Calculation 2 2 2 4 5 4" xfId="17685" xr:uid="{35A08C09-B792-427C-8840-385A0C8B4F58}"/>
    <cellStyle name="Calculation 2 2 2 4 5 4 2" xfId="31295" xr:uid="{4A5B0D7C-9A87-4938-B20C-019B89B29C49}"/>
    <cellStyle name="Calculation 2 2 2 4 5 5" xfId="20117" xr:uid="{3D0E55BF-E204-4D50-BC73-7EBCB6B8F531}"/>
    <cellStyle name="Calculation 2 2 2 4 5 5 2" xfId="33727" xr:uid="{CFA124C6-C021-421D-B224-3E3D971EC1DF}"/>
    <cellStyle name="Calculation 2 2 2 5" xfId="5685" xr:uid="{353E50F9-167D-403D-95E6-E96890D6351B}"/>
    <cellStyle name="Calculation 2 2 2 5 2" xfId="11225" xr:uid="{24E29747-50E3-4B10-A23B-13EAC7BF6550}"/>
    <cellStyle name="Calculation 2 2 2 5 2 2" xfId="24963" xr:uid="{B32CD949-AA79-430A-99C5-44CE1A8AC08E}"/>
    <cellStyle name="Calculation 2 2 2 5 3" xfId="10019" xr:uid="{4C19C05F-615F-4D03-BF61-02222A4D303D}"/>
    <cellStyle name="Calculation 2 2 2 5 3 2" xfId="23822" xr:uid="{853FEB96-813B-40AB-A504-D35B49C8101C}"/>
    <cellStyle name="Calculation 2 2 2 6" xfId="7114" xr:uid="{025A3A18-9950-4884-A0B0-FF5CA30BA853}"/>
    <cellStyle name="Calculation 2 2 2 6 2" xfId="11639" xr:uid="{3EA0900E-1895-48E1-97FF-104FFFF2F2C2}"/>
    <cellStyle name="Calculation 2 2 2 6 2 2" xfId="25346" xr:uid="{34F363C6-AB79-4899-B1D0-095665665D94}"/>
    <cellStyle name="Calculation 2 2 2 6 3" xfId="14017" xr:uid="{1041D0BD-AF7B-48A4-9CD7-1CEBA19C26CE}"/>
    <cellStyle name="Calculation 2 2 2 6 3 2" xfId="27627" xr:uid="{78590004-F849-4A47-B6C7-AD860E47F3FE}"/>
    <cellStyle name="Calculation 2 2 2 6 4" xfId="16525" xr:uid="{49419E4A-7181-40C5-B3DB-D9EC9E86E01A}"/>
    <cellStyle name="Calculation 2 2 2 6 4 2" xfId="30135" xr:uid="{861BAF4E-5A92-430B-86D4-9EC3190C3C13}"/>
    <cellStyle name="Calculation 2 2 2 6 5" xfId="18994" xr:uid="{B3B55754-4E63-4F16-A885-EE0B7C195BFD}"/>
    <cellStyle name="Calculation 2 2 2 6 5 2" xfId="32604" xr:uid="{214DCC98-1518-43BF-AB28-3C5A06438E18}"/>
    <cellStyle name="Calculation 2 2 2 7" xfId="7177" xr:uid="{99BA8154-B810-4169-9FF1-B3C7508DD6A4}"/>
    <cellStyle name="Calculation 2 2 2 7 2" xfId="11702" xr:uid="{58D12D77-9382-4AF2-AED8-808C17A4598C}"/>
    <cellStyle name="Calculation 2 2 2 7 2 2" xfId="25406" xr:uid="{1F85025D-0AA0-4F45-9ACD-D9466568E2A8}"/>
    <cellStyle name="Calculation 2 2 2 7 3" xfId="14079" xr:uid="{914BE551-C250-4FA2-BEDF-20DE6616EB35}"/>
    <cellStyle name="Calculation 2 2 2 7 3 2" xfId="27689" xr:uid="{7625FBF7-251B-4205-B5D1-8B6E7EFCAECC}"/>
    <cellStyle name="Calculation 2 2 2 7 4" xfId="16588" xr:uid="{8D45FBB2-4CB0-4875-8663-EABEEA466D48}"/>
    <cellStyle name="Calculation 2 2 2 7 4 2" xfId="30198" xr:uid="{AC4A1E87-66E3-421B-A605-CACFEC397888}"/>
    <cellStyle name="Calculation 2 2 2 7 5" xfId="19055" xr:uid="{FA4BDEC9-78DE-4F97-B22A-187407F9530C}"/>
    <cellStyle name="Calculation 2 2 2 7 5 2" xfId="32665" xr:uid="{096DA95C-B687-414C-9399-D77984BBC25A}"/>
    <cellStyle name="Calculation 2 2 3" xfId="3808" xr:uid="{0A3FBFEB-D637-460C-B35C-76AA979BC3CC}"/>
    <cellStyle name="Calculation 2 2 3 2" xfId="4318" xr:uid="{B74ADB56-4195-46A7-A65D-4B1C65FFC4BB}"/>
    <cellStyle name="Calculation 2 2 3 2 2" xfId="4852" xr:uid="{64993E02-DB32-4B2E-810A-6C9426857D3C}"/>
    <cellStyle name="Calculation 2 2 3 2 2 2" xfId="6783" xr:uid="{0C370547-8AA9-4D5E-93D2-62FCD285F3A6}"/>
    <cellStyle name="Calculation 2 2 3 2 2 2 2" xfId="16194" xr:uid="{751CAB2A-A6FC-4D60-BE61-FA86F05C361C}"/>
    <cellStyle name="Calculation 2 2 3 2 2 2 2 2" xfId="29804" xr:uid="{D47E01AB-D1C8-4934-BBE5-4AADD531822B}"/>
    <cellStyle name="Calculation 2 2 3 2 2 2 3" xfId="21141" xr:uid="{7829901E-F436-41F8-B1BF-EEB11E7FB3C1}"/>
    <cellStyle name="Calculation 2 2 3 2 2 2 3 2" xfId="34751" xr:uid="{FFE6A57C-DB72-474A-BBD2-ECD8021AC772}"/>
    <cellStyle name="Calculation 2 2 3 2 2 3" xfId="7988" xr:uid="{33ECFFD3-7B04-4A1C-B89F-91AC2DFE7E47}"/>
    <cellStyle name="Calculation 2 2 3 2 2 3 2" xfId="12513" xr:uid="{E90D2828-8CCF-48D7-A6F7-538BD71F6A7B}"/>
    <cellStyle name="Calculation 2 2 3 2 2 3 2 2" xfId="26183" xr:uid="{C81EC2FD-3011-44D4-B6B3-46F6832512DB}"/>
    <cellStyle name="Calculation 2 2 3 2 2 3 3" xfId="14859" xr:uid="{F6177D6B-0639-4290-8F8C-322123212531}"/>
    <cellStyle name="Calculation 2 2 3 2 2 3 3 2" xfId="28469" xr:uid="{7FCC8BEB-9EC5-40C4-9B3C-87CC538229ED}"/>
    <cellStyle name="Calculation 2 2 3 2 2 3 4" xfId="17399" xr:uid="{0ECA402E-25A3-43EC-B389-52D99689B65A}"/>
    <cellStyle name="Calculation 2 2 3 2 2 3 4 2" xfId="31009" xr:uid="{9E7A0394-75A0-4993-BBB4-6C557191FA7E}"/>
    <cellStyle name="Calculation 2 2 3 2 2 3 5" xfId="19834" xr:uid="{6ACA2AE1-CB6D-435E-B224-D8AD54A28304}"/>
    <cellStyle name="Calculation 2 2 3 2 2 3 5 2" xfId="33444" xr:uid="{E7AE92D3-A411-49BA-A39E-FFEBE9F274F4}"/>
    <cellStyle name="Calculation 2 2 3 2 2 4" xfId="8941" xr:uid="{77E50527-7722-4491-8DB6-D56BD9891D3E}"/>
    <cellStyle name="Calculation 2 2 3 2 2 4 2" xfId="13466" xr:uid="{1B415CE9-05A0-45B3-B4EF-1009741FB72C}"/>
    <cellStyle name="Calculation 2 2 3 2 2 4 2 2" xfId="27089" xr:uid="{00918661-A45C-445B-939E-D247224566CF}"/>
    <cellStyle name="Calculation 2 2 3 2 2 4 3" xfId="15810" xr:uid="{749D640D-3DCA-4885-AD4E-D0C1529AE32F}"/>
    <cellStyle name="Calculation 2 2 3 2 2 4 3 2" xfId="29420" xr:uid="{FDFA6668-B64E-49F1-99BD-AE84C1E89EFD}"/>
    <cellStyle name="Calculation 2 2 3 2 2 4 4" xfId="18352" xr:uid="{70026107-54BE-4467-A5B6-833B0C57A74F}"/>
    <cellStyle name="Calculation 2 2 3 2 2 4 4 2" xfId="31962" xr:uid="{041250CC-CEBB-4F6C-8511-678EF131ECFA}"/>
    <cellStyle name="Calculation 2 2 3 2 2 4 5" xfId="20784" xr:uid="{6DB9F7E1-809E-40F7-B71E-F0A1905A1BDA}"/>
    <cellStyle name="Calculation 2 2 3 2 2 4 5 2" xfId="34394" xr:uid="{4E8C2A27-2422-4FE3-92C0-1963AF87EE7D}"/>
    <cellStyle name="Calculation 2 2 3 2 3" xfId="6261" xr:uid="{773FCB6E-4BDB-4050-975D-71D125BDD071}"/>
    <cellStyle name="Calculation 2 2 3 2 3 2" xfId="9287" xr:uid="{4E22F5C9-3ED0-4A13-8D17-05C4F2EB35F3}"/>
    <cellStyle name="Calculation 2 2 3 2 3 2 2" xfId="23113" xr:uid="{CEFBF9CD-8E89-413D-976C-4E8B878AA233}"/>
    <cellStyle name="Calculation 2 2 3 2 3 3" xfId="10731" xr:uid="{267725E1-47D0-44D3-98E2-5FF3C2F48AC5}"/>
    <cellStyle name="Calculation 2 2 3 2 3 3 2" xfId="24496" xr:uid="{CBDABC4C-0BB3-45AC-8D3F-9F0F8F7FE88D}"/>
    <cellStyle name="Calculation 2 2 3 2 4" xfId="7476" xr:uid="{090BD536-E160-4001-804C-EA547CFAA637}"/>
    <cellStyle name="Calculation 2 2 3 2 4 2" xfId="12001" xr:uid="{70C0EF4C-E421-4D22-A889-0FDD109B7061}"/>
    <cellStyle name="Calculation 2 2 3 2 4 2 2" xfId="25696" xr:uid="{D5563084-4C4B-4E51-BE16-C148CE0011A6}"/>
    <cellStyle name="Calculation 2 2 3 2 4 3" xfId="14366" xr:uid="{D774038A-C820-4014-98F6-06E4810D2948}"/>
    <cellStyle name="Calculation 2 2 3 2 4 3 2" xfId="27976" xr:uid="{12195995-C14B-4AAD-93CD-6B3111E5C739}"/>
    <cellStyle name="Calculation 2 2 3 2 4 4" xfId="16887" xr:uid="{EF677860-92AE-4B1A-87C9-C33DFDF67F31}"/>
    <cellStyle name="Calculation 2 2 3 2 4 4 2" xfId="30497" xr:uid="{22BDE6F6-5B84-4BFB-9A4D-4621FEFA4878}"/>
    <cellStyle name="Calculation 2 2 3 2 4 5" xfId="19340" xr:uid="{8CBCAACB-5E3F-477C-995A-3AA4F38A5AFD}"/>
    <cellStyle name="Calculation 2 2 3 2 4 5 2" xfId="32950" xr:uid="{22D3A1FC-1014-48C3-834D-6020F73FDA32}"/>
    <cellStyle name="Calculation 2 2 3 2 5" xfId="8430" xr:uid="{BCDE2D2B-C2FB-489A-A409-7ECB1F4D4A2F}"/>
    <cellStyle name="Calculation 2 2 3 2 5 2" xfId="12955" xr:uid="{08FE4A4C-86F7-4235-9037-EC2BCFAF62D2}"/>
    <cellStyle name="Calculation 2 2 3 2 5 2 2" xfId="26603" xr:uid="{851D8A97-9FA5-476F-B532-BCB3E74978B5}"/>
    <cellStyle name="Calculation 2 2 3 2 5 3" xfId="15299" xr:uid="{984EE902-646A-474A-8E56-9ECCBE34593C}"/>
    <cellStyle name="Calculation 2 2 3 2 5 3 2" xfId="28909" xr:uid="{F6A8093E-7952-4AB2-92BD-0E9025E5F41E}"/>
    <cellStyle name="Calculation 2 2 3 2 5 4" xfId="17841" xr:uid="{7ED18DB4-58FD-4782-B5A8-7046D0F17A12}"/>
    <cellStyle name="Calculation 2 2 3 2 5 4 2" xfId="31451" xr:uid="{F32C165A-69CF-4E0E-8C87-C1088F35FAC6}"/>
    <cellStyle name="Calculation 2 2 3 2 5 5" xfId="20273" xr:uid="{F3A4D747-6ABC-49CA-A272-F8817A59AB61}"/>
    <cellStyle name="Calculation 2 2 3 2 5 5 2" xfId="33883" xr:uid="{18F22A5A-4BAB-489F-B790-20BEEE0C7537}"/>
    <cellStyle name="Calculation 2 2 3 3" xfId="4369" xr:uid="{2151CB10-B281-4AEB-8891-DB907D3AA204}"/>
    <cellStyle name="Calculation 2 2 3 3 2" xfId="4903" xr:uid="{123D9855-7E4E-4676-959B-65B321D34BC9}"/>
    <cellStyle name="Calculation 2 2 3 3 2 2" xfId="6834" xr:uid="{06E32DE4-ADEE-4C31-AB64-22AD72E32929}"/>
    <cellStyle name="Calculation 2 2 3 3 2 2 2" xfId="16245" xr:uid="{E5AF4359-B6A4-4FFF-A804-67CEC2A7557B}"/>
    <cellStyle name="Calculation 2 2 3 3 2 2 2 2" xfId="29855" xr:uid="{A98E29D3-263D-4784-BBDB-859A73096959}"/>
    <cellStyle name="Calculation 2 2 3 3 2 2 3" xfId="21177" xr:uid="{244EEAF1-63BF-4E94-A729-FC8AC58BE235}"/>
    <cellStyle name="Calculation 2 2 3 3 2 2 3 2" xfId="34787" xr:uid="{54C67A94-A764-48CB-B4E0-66DF02BF9786}"/>
    <cellStyle name="Calculation 2 2 3 3 2 3" xfId="8039" xr:uid="{72B6900A-ABC1-495F-BBDF-3BB7846874A5}"/>
    <cellStyle name="Calculation 2 2 3 3 2 3 2" xfId="12564" xr:uid="{14B81959-6894-4C9C-AF3A-4E5453B04627}"/>
    <cellStyle name="Calculation 2 2 3 3 2 3 2 2" xfId="26227" xr:uid="{CF3FFE87-6EC5-4D31-869D-6D2E51919AB8}"/>
    <cellStyle name="Calculation 2 2 3 3 2 3 3" xfId="14908" xr:uid="{5A1D6D97-D236-4E5B-87F0-17A93C04660A}"/>
    <cellStyle name="Calculation 2 2 3 3 2 3 3 2" xfId="28518" xr:uid="{9B5A0971-E028-4975-8315-19E2351533D5}"/>
    <cellStyle name="Calculation 2 2 3 3 2 3 4" xfId="17450" xr:uid="{1F57729B-8AB2-44B7-8938-E48E492466AF}"/>
    <cellStyle name="Calculation 2 2 3 3 2 3 4 2" xfId="31060" xr:uid="{09C80312-4BAB-47AB-85A4-AD2DE76EDAA9}"/>
    <cellStyle name="Calculation 2 2 3 3 2 3 5" xfId="19882" xr:uid="{818C20ED-2796-4B86-A5DC-7DA8467E3AD3}"/>
    <cellStyle name="Calculation 2 2 3 3 2 3 5 2" xfId="33492" xr:uid="{5CEC7BF8-5A45-4061-8F1D-010A1A9F1ABC}"/>
    <cellStyle name="Calculation 2 2 3 3 2 4" xfId="8992" xr:uid="{2405D71B-0B76-4B12-9612-8580C088835A}"/>
    <cellStyle name="Calculation 2 2 3 3 2 4 2" xfId="13517" xr:uid="{A86D5C42-7E70-42C4-B2DB-4139F198FCFD}"/>
    <cellStyle name="Calculation 2 2 3 3 2 4 2 2" xfId="27133" xr:uid="{F4D93ECD-7870-4136-A038-044A39F88EE4}"/>
    <cellStyle name="Calculation 2 2 3 3 2 4 3" xfId="15861" xr:uid="{C27A71EB-C1D9-4091-99B8-CFDAD0CAB44C}"/>
    <cellStyle name="Calculation 2 2 3 3 2 4 3 2" xfId="29471" xr:uid="{D710828E-AF1C-41B7-B151-50F1C5A2EE9A}"/>
    <cellStyle name="Calculation 2 2 3 3 2 4 4" xfId="18403" xr:uid="{588777A8-2A7D-44EF-9DBE-1740BD5BCB59}"/>
    <cellStyle name="Calculation 2 2 3 3 2 4 4 2" xfId="32013" xr:uid="{E9C247DF-8F0B-484E-9F46-B6DFEA357BD3}"/>
    <cellStyle name="Calculation 2 2 3 3 2 4 5" xfId="20835" xr:uid="{777F3565-8057-40F4-BD15-6462E7C85312}"/>
    <cellStyle name="Calculation 2 2 3 3 2 4 5 2" xfId="34445" xr:uid="{B0810CD1-A754-4759-861A-C82B127BED54}"/>
    <cellStyle name="Calculation 2 2 3 3 3" xfId="6312" xr:uid="{147E418F-6819-442D-A467-A10D8EBFD9A8}"/>
    <cellStyle name="Calculation 2 2 3 3 3 2" xfId="10563" xr:uid="{6E1D3CF8-EB0C-4D63-8B9C-824B0791053D}"/>
    <cellStyle name="Calculation 2 2 3 3 3 2 2" xfId="24330" xr:uid="{1DFC124B-72E5-44E6-AB47-8FDC63A13CF9}"/>
    <cellStyle name="Calculation 2 2 3 3 3 3" xfId="10935" xr:uid="{B0B4E134-4190-4C21-B77C-F3E31A19A776}"/>
    <cellStyle name="Calculation 2 2 3 3 3 3 2" xfId="24696" xr:uid="{8F49018F-7E78-4516-8763-47887FEBF6BF}"/>
    <cellStyle name="Calculation 2 2 3 3 4" xfId="7527" xr:uid="{A7545C09-E51C-4533-8629-52E03B372141}"/>
    <cellStyle name="Calculation 2 2 3 3 4 2" xfId="12052" xr:uid="{2B6BD610-BBA5-4E4C-8888-CBEA3CE61E64}"/>
    <cellStyle name="Calculation 2 2 3 3 4 2 2" xfId="25740" xr:uid="{BD13340D-AFDE-408D-A627-95EA8ECF2002}"/>
    <cellStyle name="Calculation 2 2 3 3 4 3" xfId="14414" xr:uid="{E9C2F7B0-40DD-460F-9E1E-1838124ED518}"/>
    <cellStyle name="Calculation 2 2 3 3 4 3 2" xfId="28024" xr:uid="{12B5F0DC-5C08-48D0-8787-ED35D9E4DADB}"/>
    <cellStyle name="Calculation 2 2 3 3 4 4" xfId="16938" xr:uid="{74ED7726-7CD5-4826-808F-FF6959C248AB}"/>
    <cellStyle name="Calculation 2 2 3 3 4 4 2" xfId="30548" xr:uid="{63394A31-CD4B-4A78-8F2A-B60619E1C668}"/>
    <cellStyle name="Calculation 2 2 3 3 4 5" xfId="19388" xr:uid="{7E0C38C4-DC99-43CF-92DC-06BC4A6956AD}"/>
    <cellStyle name="Calculation 2 2 3 3 4 5 2" xfId="32998" xr:uid="{149CAD05-7532-4E64-A084-4796122251E2}"/>
    <cellStyle name="Calculation 2 2 3 3 5" xfId="8481" xr:uid="{2C623F6F-222B-4801-BE62-28FB5E2B741B}"/>
    <cellStyle name="Calculation 2 2 3 3 5 2" xfId="13006" xr:uid="{B1A54B0F-FBAF-44DE-93F6-F48910636CAC}"/>
    <cellStyle name="Calculation 2 2 3 3 5 2 2" xfId="26647" xr:uid="{7F1632BE-21F3-41FD-BC01-9997F69CFF47}"/>
    <cellStyle name="Calculation 2 2 3 3 5 3" xfId="15350" xr:uid="{E6CD215E-EA78-4807-8287-3B761BEC3B91}"/>
    <cellStyle name="Calculation 2 2 3 3 5 3 2" xfId="28960" xr:uid="{087A8724-340A-4244-9783-07C870C2A9B7}"/>
    <cellStyle name="Calculation 2 2 3 3 5 4" xfId="17892" xr:uid="{F99F0689-CA40-422C-88FA-B4A2222486CA}"/>
    <cellStyle name="Calculation 2 2 3 3 5 4 2" xfId="31502" xr:uid="{D0B3E4E0-59F9-4CFD-8BC9-FD7B62063E72}"/>
    <cellStyle name="Calculation 2 2 3 3 5 5" xfId="20324" xr:uid="{22C10DC8-56BA-4220-98E1-5D74C9AD5A44}"/>
    <cellStyle name="Calculation 2 2 3 3 5 5 2" xfId="33934" xr:uid="{1E478C60-6922-41A2-89D2-ABE75ED5BDE1}"/>
    <cellStyle name="Calculation 2 2 3 4" xfId="4135" xr:uid="{22709ED2-D8D1-4640-816E-FF0F4380B5CB}"/>
    <cellStyle name="Calculation 2 2 3 4 2" xfId="4670" xr:uid="{D506B417-7CD4-47EE-B552-1DB11CEB1B98}"/>
    <cellStyle name="Calculation 2 2 3 4 2 2" xfId="6601" xr:uid="{2EAC467D-984E-4A24-968D-2BB5B53B6BD4}"/>
    <cellStyle name="Calculation 2 2 3 4 2 2 2" xfId="16012" xr:uid="{FAABAC93-86ED-497E-AA3D-58763441E1E2}"/>
    <cellStyle name="Calculation 2 2 3 4 2 2 2 2" xfId="29622" xr:uid="{8776557D-7B74-495F-873C-FC4133627861}"/>
    <cellStyle name="Calculation 2 2 3 4 2 2 3" xfId="20988" xr:uid="{15000387-60C2-4A66-B50F-8B2990435493}"/>
    <cellStyle name="Calculation 2 2 3 4 2 2 3 2" xfId="34598" xr:uid="{033D5B80-3D13-468B-9CB8-792A6432B90E}"/>
    <cellStyle name="Calculation 2 2 3 4 2 3" xfId="7806" xr:uid="{1B1EFDAB-3CDC-4CFB-A9D4-1891EAD1013C}"/>
    <cellStyle name="Calculation 2 2 3 4 2 3 2" xfId="12331" xr:uid="{AD5D1F7F-C8F4-4D4C-9C9E-D8E245091D3D}"/>
    <cellStyle name="Calculation 2 2 3 4 2 3 2 2" xfId="26007" xr:uid="{0E399FC9-CE66-4487-9697-92ADFB00B26A}"/>
    <cellStyle name="Calculation 2 2 3 4 2 3 3" xfId="14690" xr:uid="{71ED5CF5-BA9E-4D3B-A2CA-92F439BB9404}"/>
    <cellStyle name="Calculation 2 2 3 4 2 3 3 2" xfId="28300" xr:uid="{1C8A5795-049B-4031-AB46-E400324D3BB1}"/>
    <cellStyle name="Calculation 2 2 3 4 2 3 4" xfId="17217" xr:uid="{BFC0329B-57F3-472E-9AD5-CB356C51D651}"/>
    <cellStyle name="Calculation 2 2 3 4 2 3 4 2" xfId="30827" xr:uid="{D403405F-0ABD-4508-88E3-F120C4CD3A7B}"/>
    <cellStyle name="Calculation 2 2 3 4 2 3 5" xfId="19663" xr:uid="{CA0603D2-6F9E-48B0-933C-FB1EA00F249A}"/>
    <cellStyle name="Calculation 2 2 3 4 2 3 5 2" xfId="33273" xr:uid="{54720A04-121B-4AD9-8AA4-1F37A275F3C6}"/>
    <cellStyle name="Calculation 2 2 3 4 2 4" xfId="8759" xr:uid="{A305E080-3818-4FE2-8B9B-D891A3E5D451}"/>
    <cellStyle name="Calculation 2 2 3 4 2 4 2" xfId="13284" xr:uid="{570F7651-4D7E-4A41-9578-29716E742E3B}"/>
    <cellStyle name="Calculation 2 2 3 4 2 4 2 2" xfId="26913" xr:uid="{33C8F327-D0A6-41FD-B769-B032D3AE0EC0}"/>
    <cellStyle name="Calculation 2 2 3 4 2 4 3" xfId="15628" xr:uid="{F1A83AFD-DF79-47B4-BDA6-22E859E98B75}"/>
    <cellStyle name="Calculation 2 2 3 4 2 4 3 2" xfId="29238" xr:uid="{9195CF0C-77C9-4AB5-8CF7-800DA8D8B7CA}"/>
    <cellStyle name="Calculation 2 2 3 4 2 4 4" xfId="18170" xr:uid="{D42BAD12-63B3-41E4-96E3-18FE22BFD859}"/>
    <cellStyle name="Calculation 2 2 3 4 2 4 4 2" xfId="31780" xr:uid="{36005138-11B9-4844-8555-AC1D578419FC}"/>
    <cellStyle name="Calculation 2 2 3 4 2 4 5" xfId="20602" xr:uid="{DE2336DD-09CB-4E53-BA5B-D35F56220725}"/>
    <cellStyle name="Calculation 2 2 3 4 2 4 5 2" xfId="34212" xr:uid="{9409DF77-5E1F-47AF-B3EF-61F007594468}"/>
    <cellStyle name="Calculation 2 2 3 4 3" xfId="6078" xr:uid="{D8424E34-23C0-4EC8-894E-20DF82A392B8}"/>
    <cellStyle name="Calculation 2 2 3 4 3 2" xfId="10590" xr:uid="{14E4E970-343C-43D2-BC8B-2BACCE91E7E6}"/>
    <cellStyle name="Calculation 2 2 3 4 3 2 2" xfId="24357" xr:uid="{9DCE12A2-B055-4FF7-B4BC-8F66C0B0FECB}"/>
    <cellStyle name="Calculation 2 2 3 4 3 3" xfId="11470" xr:uid="{B8BD5869-E3BF-4799-816F-D9EDEF355A29}"/>
    <cellStyle name="Calculation 2 2 3 4 3 3 2" xfId="25186" xr:uid="{E5FA4304-4FFA-4DDF-95CD-4B04279AD1F2}"/>
    <cellStyle name="Calculation 2 2 3 4 4" xfId="7294" xr:uid="{AA767BB6-F68A-45AA-B915-2B8347F64351}"/>
    <cellStyle name="Calculation 2 2 3 4 4 2" xfId="11819" xr:uid="{71278491-87E3-4DD8-A451-E98BBC32EBE7}"/>
    <cellStyle name="Calculation 2 2 3 4 4 2 2" xfId="25520" xr:uid="{BF506701-BC48-4F54-9810-0F230593F386}"/>
    <cellStyle name="Calculation 2 2 3 4 4 3" xfId="14196" xr:uid="{4BEF8FAD-311A-471B-91E8-A36BAC2A28DE}"/>
    <cellStyle name="Calculation 2 2 3 4 4 3 2" xfId="27806" xr:uid="{5C193FEE-B98F-45E0-B136-97B2259F19BF}"/>
    <cellStyle name="Calculation 2 2 3 4 4 4" xfId="16705" xr:uid="{26D36C3E-29A2-4D69-837B-3922681DD20E}"/>
    <cellStyle name="Calculation 2 2 3 4 4 4 2" xfId="30315" xr:uid="{1DD9D943-334A-4BE9-9961-748C3A306E49}"/>
    <cellStyle name="Calculation 2 2 3 4 4 5" xfId="19172" xr:uid="{62A9EB18-505E-4152-80F5-886821B7F37F}"/>
    <cellStyle name="Calculation 2 2 3 4 4 5 2" xfId="32782" xr:uid="{2F22ADEA-BF18-4B20-BB4A-674FA02BF89C}"/>
    <cellStyle name="Calculation 2 2 3 4 5" xfId="8248" xr:uid="{0F7A0AF6-53F6-48AE-8820-BAC28BE751FC}"/>
    <cellStyle name="Calculation 2 2 3 4 5 2" xfId="12773" xr:uid="{BA10AEE3-BC99-499B-8623-2A6AA14007B2}"/>
    <cellStyle name="Calculation 2 2 3 4 5 2 2" xfId="26427" xr:uid="{BEFFA4BE-3FF8-41FE-9015-FA9BC425C596}"/>
    <cellStyle name="Calculation 2 2 3 4 5 3" xfId="15117" xr:uid="{7DF3C4A1-AB1E-4FE9-AFC3-B37E048630E6}"/>
    <cellStyle name="Calculation 2 2 3 4 5 3 2" xfId="28727" xr:uid="{CF9347FB-BC96-4FDF-838B-3F264772C6E2}"/>
    <cellStyle name="Calculation 2 2 3 4 5 4" xfId="17659" xr:uid="{EEEE049A-82D0-4F15-B42D-DAA411F7AB36}"/>
    <cellStyle name="Calculation 2 2 3 4 5 4 2" xfId="31269" xr:uid="{1F93ED59-55C6-4CF7-9C3D-B24939931F56}"/>
    <cellStyle name="Calculation 2 2 3 4 5 5" xfId="20091" xr:uid="{50C39314-FAE7-4A29-9279-C742B7841528}"/>
    <cellStyle name="Calculation 2 2 3 4 5 5 2" xfId="33701" xr:uid="{292D38AE-F229-4E16-AB79-59DF9395FDA4}"/>
    <cellStyle name="Calculation 2 2 3 5" xfId="4557" xr:uid="{24DA39C0-381A-4C86-A849-550A29547163}"/>
    <cellStyle name="Calculation 2 2 3 5 2" xfId="6488" xr:uid="{2284CA14-843C-495F-BCE4-B3C77B4CB914}"/>
    <cellStyle name="Calculation 2 2 3 5 2 2" xfId="13855" xr:uid="{43F764B6-F96C-49B5-B582-998DDD5C85CF}"/>
    <cellStyle name="Calculation 2 2 3 5 2 2 2" xfId="27465" xr:uid="{30A2E28A-611C-4D04-A341-183F2C1DC39F}"/>
    <cellStyle name="Calculation 2 2 3 5 2 3" xfId="18580" xr:uid="{FDF6BDA7-52FC-4452-9933-C4CEC5E945C0}"/>
    <cellStyle name="Calculation 2 2 3 5 2 3 2" xfId="32190" xr:uid="{48CE184C-FC1B-4C98-B49B-51B9E76F1B24}"/>
    <cellStyle name="Calculation 2 2 3 5 3" xfId="7693" xr:uid="{58CE644E-75E4-415E-8078-504DFD869854}"/>
    <cellStyle name="Calculation 2 2 3 5 3 2" xfId="12218" xr:uid="{100AF6F7-1008-4062-9A21-B0152BAC3DB4}"/>
    <cellStyle name="Calculation 2 2 3 5 3 2 2" xfId="25898" xr:uid="{6DDAC8C4-05F0-4A0C-8762-ED5C5991CC32}"/>
    <cellStyle name="Calculation 2 2 3 5 3 3" xfId="14577" xr:uid="{9CA4D012-1953-4FB0-91CC-7298CD46003C}"/>
    <cellStyle name="Calculation 2 2 3 5 3 3 2" xfId="28187" xr:uid="{E3E93353-F5E6-4278-B146-5E591EAF165A}"/>
    <cellStyle name="Calculation 2 2 3 5 3 4" xfId="17104" xr:uid="{FE21E824-4AF3-4334-8BE2-E3F2BB0FB4BB}"/>
    <cellStyle name="Calculation 2 2 3 5 3 4 2" xfId="30714" xr:uid="{42EAFB28-BA76-49E1-9113-637E507C7318}"/>
    <cellStyle name="Calculation 2 2 3 5 3 5" xfId="19550" xr:uid="{DD671114-9DDB-48DF-B7E9-C135F7B0444E}"/>
    <cellStyle name="Calculation 2 2 3 5 3 5 2" xfId="33160" xr:uid="{2BA1FF93-A59A-470C-8E2E-E20E276B285D}"/>
    <cellStyle name="Calculation 2 2 3 5 4" xfId="8646" xr:uid="{39FE2763-60E7-433E-91E0-FD152FC35543}"/>
    <cellStyle name="Calculation 2 2 3 5 4 2" xfId="13171" xr:uid="{87490028-39B8-4955-8E4A-6CAC9F5AB99A}"/>
    <cellStyle name="Calculation 2 2 3 5 4 2 2" xfId="26804" xr:uid="{67682CF9-BD81-44E8-ADAB-ED919C8BBADD}"/>
    <cellStyle name="Calculation 2 2 3 5 4 3" xfId="15515" xr:uid="{35FEA39C-C79C-4CD1-8F06-D9D767DDE634}"/>
    <cellStyle name="Calculation 2 2 3 5 4 3 2" xfId="29125" xr:uid="{22D1B17D-72B8-4B1C-9873-1C6F2771117D}"/>
    <cellStyle name="Calculation 2 2 3 5 4 4" xfId="18057" xr:uid="{A16EB33F-384C-455B-A9BD-6EC69FBF26B1}"/>
    <cellStyle name="Calculation 2 2 3 5 4 4 2" xfId="31667" xr:uid="{2CB73414-D9DD-475A-9751-E600CACCFD9C}"/>
    <cellStyle name="Calculation 2 2 3 5 4 5" xfId="20489" xr:uid="{577B72F8-8A4D-4C6C-9874-127485763EEB}"/>
    <cellStyle name="Calculation 2 2 3 5 4 5 2" xfId="34099" xr:uid="{06B14853-F9D2-4062-99D7-46B121CE7070}"/>
    <cellStyle name="Calculation 2 2 3 6" xfId="5756" xr:uid="{EB5BC44F-BE3B-4B27-BC2A-456B4C65D1D2}"/>
    <cellStyle name="Calculation 2 2 3 6 2" xfId="9206" xr:uid="{5B2EB4A3-A884-438C-9EA6-FCDBA50DB56D}"/>
    <cellStyle name="Calculation 2 2 3 6 2 2" xfId="23032" xr:uid="{8B447676-4309-48F4-855C-B3BE3B961000}"/>
    <cellStyle name="Calculation 2 2 3 6 3" xfId="10639" xr:uid="{6456DF3E-1429-496B-8AAB-A40A477FED8C}"/>
    <cellStyle name="Calculation 2 2 3 6 3 2" xfId="24406" xr:uid="{DB6121A5-8D54-4619-BC9E-9D6423AD88BF}"/>
    <cellStyle name="Calculation 2 2 3 7" xfId="7135" xr:uid="{305A96C1-7DEF-4173-848E-AFCDFCAB19AE}"/>
    <cellStyle name="Calculation 2 2 3 7 2" xfId="11660" xr:uid="{953C4F2D-261E-4B76-946D-94008251BE73}"/>
    <cellStyle name="Calculation 2 2 3 7 2 2" xfId="25367" xr:uid="{8ED8396B-FF19-47C6-9868-1FE6D7178E71}"/>
    <cellStyle name="Calculation 2 2 3 7 3" xfId="14037" xr:uid="{3763CE24-BAD0-41F6-8CDD-278D8440246E}"/>
    <cellStyle name="Calculation 2 2 3 7 3 2" xfId="27647" xr:uid="{5305F05D-6792-4AA0-A4C8-9173F4B7B831}"/>
    <cellStyle name="Calculation 2 2 3 7 4" xfId="16546" xr:uid="{F8F4BF20-9C55-4647-A75E-B4D3EE38A65A}"/>
    <cellStyle name="Calculation 2 2 3 7 4 2" xfId="30156" xr:uid="{A3DF4D5B-E881-4A70-A59F-301A995FBF98}"/>
    <cellStyle name="Calculation 2 2 3 7 5" xfId="19013" xr:uid="{CD8D1078-BAF6-4B13-8872-963B58608A6B}"/>
    <cellStyle name="Calculation 2 2 3 7 5 2" xfId="32623" xr:uid="{21C04C6B-00EB-499E-A8DC-1B3BFED75838}"/>
    <cellStyle name="Calculation 2 2 3 8" xfId="7067" xr:uid="{08FA146D-0D3A-4513-ACF0-D009196DC1AB}"/>
    <cellStyle name="Calculation 2 2 3 8 2" xfId="11592" xr:uid="{9B784B47-21F5-4792-832E-C164E915EF5F}"/>
    <cellStyle name="Calculation 2 2 3 8 2 2" xfId="25302" xr:uid="{36ACDDB0-AD76-4E26-A756-F59903405149}"/>
    <cellStyle name="Calculation 2 2 3 8 3" xfId="13970" xr:uid="{BEC525F1-A7D8-4935-B759-2C55BE11B0DE}"/>
    <cellStyle name="Calculation 2 2 3 8 3 2" xfId="27580" xr:uid="{3037E54C-4BF8-4FE0-80F1-76A2629F7F03}"/>
    <cellStyle name="Calculation 2 2 3 8 4" xfId="16478" xr:uid="{9D3D689B-6786-46E4-87B3-9A8ADDBD5E40}"/>
    <cellStyle name="Calculation 2 2 3 8 4 2" xfId="30088" xr:uid="{DF510A9E-0D7F-4256-8F96-5B347510851B}"/>
    <cellStyle name="Calculation 2 2 3 8 5" xfId="18947" xr:uid="{838DBBF8-F624-4CDA-A79E-AEE9F5E58532}"/>
    <cellStyle name="Calculation 2 2 3 8 5 2" xfId="32557" xr:uid="{8C06D9C3-13DA-44B4-981D-69C39059D1BD}"/>
    <cellStyle name="Calculation 2 2 4" xfId="4009" xr:uid="{13AD25BC-748A-4FA7-BC79-BA7B806A0B9C}"/>
    <cellStyle name="Calculation 2 2 4 2" xfId="4410" xr:uid="{ABE43B01-DA5E-4817-8733-F091C3105336}"/>
    <cellStyle name="Calculation 2 2 4 2 2" xfId="4944" xr:uid="{1F04578F-2590-453B-B3E3-69452F4714BE}"/>
    <cellStyle name="Calculation 2 2 4 2 2 2" xfId="6875" xr:uid="{B305F489-181B-442E-9907-690E6F5B6DF3}"/>
    <cellStyle name="Calculation 2 2 4 2 2 2 2" xfId="16286" xr:uid="{7CFA0B12-C7DB-456B-925F-CF7669216BBB}"/>
    <cellStyle name="Calculation 2 2 4 2 2 2 2 2" xfId="29896" xr:uid="{690FD42D-D832-4D23-897B-54713496C558}"/>
    <cellStyle name="Calculation 2 2 4 2 2 2 3" xfId="21213" xr:uid="{2FD221C3-328E-40AE-93F7-0108E9A648E3}"/>
    <cellStyle name="Calculation 2 2 4 2 2 2 3 2" xfId="34823" xr:uid="{67847416-7D73-4153-B9B5-D91F373033C4}"/>
    <cellStyle name="Calculation 2 2 4 2 2 3" xfId="8080" xr:uid="{37F2DA01-0A69-4E75-B79D-67F85CDFAC35}"/>
    <cellStyle name="Calculation 2 2 4 2 2 3 2" xfId="12605" xr:uid="{D43DD81A-041C-4B1C-B34A-9605DC594BA6}"/>
    <cellStyle name="Calculation 2 2 4 2 2 3 2 2" xfId="26266" xr:uid="{EFD115BB-49C9-4678-A625-DEE80E7EE566}"/>
    <cellStyle name="Calculation 2 2 4 2 2 3 3" xfId="14949" xr:uid="{1254D845-F217-45F7-B9B2-23B73F8B70B2}"/>
    <cellStyle name="Calculation 2 2 4 2 2 3 3 2" xfId="28559" xr:uid="{8B1A1DD3-3E29-4819-9C08-527240F46080}"/>
    <cellStyle name="Calculation 2 2 4 2 2 3 4" xfId="17491" xr:uid="{AFB16A7C-0B22-474F-AE2B-571335D04AE5}"/>
    <cellStyle name="Calculation 2 2 4 2 2 3 4 2" xfId="31101" xr:uid="{153E710F-D105-41AD-B8D6-58E25DC3B5CB}"/>
    <cellStyle name="Calculation 2 2 4 2 2 3 5" xfId="19923" xr:uid="{CADBA165-C7CC-4F68-AAB9-2A078714A808}"/>
    <cellStyle name="Calculation 2 2 4 2 2 3 5 2" xfId="33533" xr:uid="{E9C4B96B-EF12-41DA-859B-ADFA33250DE0}"/>
    <cellStyle name="Calculation 2 2 4 2 2 4" xfId="9033" xr:uid="{D1A20E75-3E0B-4972-8048-5DE8ED2726E7}"/>
    <cellStyle name="Calculation 2 2 4 2 2 4 2" xfId="13558" xr:uid="{26D7CA38-2D08-4B03-93EF-8146C120BB5D}"/>
    <cellStyle name="Calculation 2 2 4 2 2 4 2 2" xfId="27172" xr:uid="{5D8A772B-037A-4DD2-84B7-52952B68D07B}"/>
    <cellStyle name="Calculation 2 2 4 2 2 4 3" xfId="15902" xr:uid="{D969C7A8-62D7-4528-B699-1AF0FA7CEB32}"/>
    <cellStyle name="Calculation 2 2 4 2 2 4 3 2" xfId="29512" xr:uid="{5156327F-8423-46BC-9D4D-77BD5A672A0D}"/>
    <cellStyle name="Calculation 2 2 4 2 2 4 4" xfId="18444" xr:uid="{928489C5-28E4-4B57-BBC7-436382EBD133}"/>
    <cellStyle name="Calculation 2 2 4 2 2 4 4 2" xfId="32054" xr:uid="{B5BE884E-ED5E-45AE-9BBA-9D9490B27052}"/>
    <cellStyle name="Calculation 2 2 4 2 2 4 5" xfId="20876" xr:uid="{C3901284-D2C0-45D3-9227-86E365723CF2}"/>
    <cellStyle name="Calculation 2 2 4 2 2 4 5 2" xfId="34486" xr:uid="{61B8CBFF-2AA3-43A0-A8FB-DAAE06090E41}"/>
    <cellStyle name="Calculation 2 2 4 2 3" xfId="6353" xr:uid="{241B59B8-2FBA-43F3-A178-09E4379ACE5A}"/>
    <cellStyle name="Calculation 2 2 4 2 3 2" xfId="10252" xr:uid="{A88EA19A-7D73-4DC2-A446-1269881E6CBE}"/>
    <cellStyle name="Calculation 2 2 4 2 3 2 2" xfId="24037" xr:uid="{3AFCC0CC-C9AE-46A1-9C59-9427D722B4FE}"/>
    <cellStyle name="Calculation 2 2 4 2 3 3" xfId="9732" xr:uid="{3C78F212-B4C6-452D-9A0D-DA804C6271B3}"/>
    <cellStyle name="Calculation 2 2 4 2 3 3 2" xfId="23551" xr:uid="{6C32FE56-D9FC-427F-A699-821A34B3748F}"/>
    <cellStyle name="Calculation 2 2 4 2 4" xfId="7568" xr:uid="{BCEF67EF-109A-4E49-9B6E-EFA0E24391A4}"/>
    <cellStyle name="Calculation 2 2 4 2 4 2" xfId="12093" xr:uid="{ABBE6CAD-3180-420B-9EB1-20A22E7B9939}"/>
    <cellStyle name="Calculation 2 2 4 2 4 2 2" xfId="25779" xr:uid="{199631CB-60F3-48FC-8D48-BF09CFF26A31}"/>
    <cellStyle name="Calculation 2 2 4 2 4 3" xfId="14455" xr:uid="{1DAB198B-C4E4-4B5E-8BE8-758BD3F82D5F}"/>
    <cellStyle name="Calculation 2 2 4 2 4 3 2" xfId="28065" xr:uid="{C6817D30-63D0-49F3-B222-4C216613BD9F}"/>
    <cellStyle name="Calculation 2 2 4 2 4 4" xfId="16979" xr:uid="{A8B350FD-212D-4FF3-9519-FF140DBD3F15}"/>
    <cellStyle name="Calculation 2 2 4 2 4 4 2" xfId="30589" xr:uid="{C744C6F5-F2F5-48CD-84AD-517BA506F3CC}"/>
    <cellStyle name="Calculation 2 2 4 2 4 5" xfId="19429" xr:uid="{68B7D4BD-5735-415E-A3F6-9B0820E08C61}"/>
    <cellStyle name="Calculation 2 2 4 2 4 5 2" xfId="33039" xr:uid="{BC7AD1EE-4882-436E-9FD6-A7C710F22B0F}"/>
    <cellStyle name="Calculation 2 2 4 2 5" xfId="8522" xr:uid="{518744C9-2281-41F5-9DBC-B7C1A3A779F3}"/>
    <cellStyle name="Calculation 2 2 4 2 5 2" xfId="13047" xr:uid="{DF2A446D-E220-4F7F-B639-19899856DC59}"/>
    <cellStyle name="Calculation 2 2 4 2 5 2 2" xfId="26686" xr:uid="{AAE84F86-C34C-4F23-B4A0-7ECA71120FCA}"/>
    <cellStyle name="Calculation 2 2 4 2 5 3" xfId="15391" xr:uid="{32C0CB3D-AB6A-4253-A8A6-8308402631FD}"/>
    <cellStyle name="Calculation 2 2 4 2 5 3 2" xfId="29001" xr:uid="{AC23F5FE-C595-4613-BAC8-7275518ACF11}"/>
    <cellStyle name="Calculation 2 2 4 2 5 4" xfId="17933" xr:uid="{9930C648-A745-45B6-9718-E8DE3BF60F07}"/>
    <cellStyle name="Calculation 2 2 4 2 5 4 2" xfId="31543" xr:uid="{42958CF4-59B5-4CA4-BF8F-615CDE89040D}"/>
    <cellStyle name="Calculation 2 2 4 2 5 5" xfId="20365" xr:uid="{79B6E7D8-D1E5-4583-9696-33676964CDEC}"/>
    <cellStyle name="Calculation 2 2 4 2 5 5 2" xfId="33975" xr:uid="{CB11ECCE-3233-4F40-82A6-1FC1B1961D2C}"/>
    <cellStyle name="Calculation 2 2 4 3" xfId="4453" xr:uid="{FE95EDBE-D3C7-4F0E-8DA3-854F675FAF94}"/>
    <cellStyle name="Calculation 2 2 4 3 2" xfId="4987" xr:uid="{B4499AC1-F305-48F6-9EBF-2B574FFC78E6}"/>
    <cellStyle name="Calculation 2 2 4 3 2 2" xfId="6918" xr:uid="{C4290407-016B-4C31-8184-EA56D3D96A0C}"/>
    <cellStyle name="Calculation 2 2 4 3 2 2 2" xfId="16329" xr:uid="{6E1E766C-D7CF-493F-965E-124F54532BD3}"/>
    <cellStyle name="Calculation 2 2 4 3 2 2 2 2" xfId="29939" xr:uid="{9B5B7C68-065B-437E-BFC1-D42980396812}"/>
    <cellStyle name="Calculation 2 2 4 3 2 2 3" xfId="21253" xr:uid="{DF41191A-B97A-400C-9A46-D96A6237AD67}"/>
    <cellStyle name="Calculation 2 2 4 3 2 2 3 2" xfId="34863" xr:uid="{3BAD43E5-017D-4966-8935-1F2FA46BEE49}"/>
    <cellStyle name="Calculation 2 2 4 3 2 3" xfId="8123" xr:uid="{7410A54F-64D1-4CD2-A608-8466F56C3A68}"/>
    <cellStyle name="Calculation 2 2 4 3 2 3 2" xfId="12648" xr:uid="{954F7789-104B-49C9-8913-AC88D3466B98}"/>
    <cellStyle name="Calculation 2 2 4 3 2 3 2 2" xfId="26306" xr:uid="{ED109184-4760-45A1-9734-F39706F02670}"/>
    <cellStyle name="Calculation 2 2 4 3 2 3 3" xfId="14992" xr:uid="{83C17DBD-FDC6-4A20-9CF3-6BD8D47D7F84}"/>
    <cellStyle name="Calculation 2 2 4 3 2 3 3 2" xfId="28602" xr:uid="{02636F6B-3AF5-4C5A-A8F0-BD803DB1ADC7}"/>
    <cellStyle name="Calculation 2 2 4 3 2 3 4" xfId="17534" xr:uid="{4841FAD7-A5FB-45D4-9FE3-35ECAE2FCADE}"/>
    <cellStyle name="Calculation 2 2 4 3 2 3 4 2" xfId="31144" xr:uid="{4AA8409B-D235-4AD6-A3A4-0F058FF346E4}"/>
    <cellStyle name="Calculation 2 2 4 3 2 3 5" xfId="19966" xr:uid="{0D4B86F0-B9B7-45F3-8B87-E6D44E862F05}"/>
    <cellStyle name="Calculation 2 2 4 3 2 3 5 2" xfId="33576" xr:uid="{9BB5611E-0AE5-41AA-BF36-8FC534F82333}"/>
    <cellStyle name="Calculation 2 2 4 3 2 4" xfId="9076" xr:uid="{25074273-09B9-46D9-8C8B-9237A8C4E8A1}"/>
    <cellStyle name="Calculation 2 2 4 3 2 4 2" xfId="13601" xr:uid="{4E5842E4-98D7-4308-BC34-3AC9B784B2E4}"/>
    <cellStyle name="Calculation 2 2 4 3 2 4 2 2" xfId="27212" xr:uid="{7B5C8417-E6FF-48A7-AFF9-615DB267B158}"/>
    <cellStyle name="Calculation 2 2 4 3 2 4 3" xfId="15945" xr:uid="{62D01C90-D6E6-488D-95EB-C56632C750C5}"/>
    <cellStyle name="Calculation 2 2 4 3 2 4 3 2" xfId="29555" xr:uid="{7073B921-5630-489E-A2BE-E5D47C9C17BD}"/>
    <cellStyle name="Calculation 2 2 4 3 2 4 4" xfId="18487" xr:uid="{81D6523F-7EFB-40A9-A9AC-F34BBC2E6E48}"/>
    <cellStyle name="Calculation 2 2 4 3 2 4 4 2" xfId="32097" xr:uid="{470FB44C-5F91-4891-ABD2-F0FC07563649}"/>
    <cellStyle name="Calculation 2 2 4 3 2 4 5" xfId="20919" xr:uid="{C1FA1DDC-A389-40AB-80E3-A24CD46E088B}"/>
    <cellStyle name="Calculation 2 2 4 3 2 4 5 2" xfId="34529" xr:uid="{1F3EA35F-9E13-4359-8974-93A9974A269A}"/>
    <cellStyle name="Calculation 2 2 4 3 3" xfId="6396" xr:uid="{17030D46-B6D1-4DF9-8EA1-EF6EF3D8CA5F}"/>
    <cellStyle name="Calculation 2 2 4 3 3 2" xfId="9393" xr:uid="{B8466728-8484-43CA-A301-44FEB16EB62D}"/>
    <cellStyle name="Calculation 2 2 4 3 3 2 2" xfId="23217" xr:uid="{8A9E8FA9-793F-4800-91B7-04B209052229}"/>
    <cellStyle name="Calculation 2 2 4 3 3 3" xfId="10203" xr:uid="{3D20EF21-E3A0-4BED-92BF-1E713B816304}"/>
    <cellStyle name="Calculation 2 2 4 3 3 3 2" xfId="23992" xr:uid="{0B743383-7A47-444A-A21A-2E6FB64D113B}"/>
    <cellStyle name="Calculation 2 2 4 3 4" xfId="7611" xr:uid="{6CC88C5A-E328-4F30-A1A2-F6F6F0EE22AC}"/>
    <cellStyle name="Calculation 2 2 4 3 4 2" xfId="12136" xr:uid="{6FF0D54F-15C4-4F20-BED8-C0CB46AF42BA}"/>
    <cellStyle name="Calculation 2 2 4 3 4 2 2" xfId="25819" xr:uid="{C85EC792-B0F8-4E2A-AF04-82EF0295657F}"/>
    <cellStyle name="Calculation 2 2 4 3 4 3" xfId="14498" xr:uid="{C4A285F0-0B96-4877-9E57-090671E2367C}"/>
    <cellStyle name="Calculation 2 2 4 3 4 3 2" xfId="28108" xr:uid="{0CC705BE-EF5E-4DFA-8527-636F74D1FC10}"/>
    <cellStyle name="Calculation 2 2 4 3 4 4" xfId="17022" xr:uid="{CE0E75D8-07EC-42CB-BE0B-3F7F1800D6C0}"/>
    <cellStyle name="Calculation 2 2 4 3 4 4 2" xfId="30632" xr:uid="{781BFD6C-FB2D-490F-AEDB-AC693EA16B81}"/>
    <cellStyle name="Calculation 2 2 4 3 4 5" xfId="19472" xr:uid="{96C2DC04-761B-43A4-8640-521013EC6B23}"/>
    <cellStyle name="Calculation 2 2 4 3 4 5 2" xfId="33082" xr:uid="{B1EA040B-4F67-4A41-AE6B-740DD9D03C84}"/>
    <cellStyle name="Calculation 2 2 4 3 5" xfId="8565" xr:uid="{2A23ED97-0140-47F8-BDB1-78A0BAF5F1CF}"/>
    <cellStyle name="Calculation 2 2 4 3 5 2" xfId="13090" xr:uid="{E915394A-BDF3-45E9-885E-B0CA5BA1F535}"/>
    <cellStyle name="Calculation 2 2 4 3 5 2 2" xfId="26726" xr:uid="{39E6C0C2-E6E8-4730-8DB4-4FB5E99B25EF}"/>
    <cellStyle name="Calculation 2 2 4 3 5 3" xfId="15434" xr:uid="{FC0A39DB-0C01-4C86-9899-E10C1F334382}"/>
    <cellStyle name="Calculation 2 2 4 3 5 3 2" xfId="29044" xr:uid="{03D8E427-4EEF-46EA-9B8D-D2FDE940B3F3}"/>
    <cellStyle name="Calculation 2 2 4 3 5 4" xfId="17976" xr:uid="{3DABF9A4-0926-4A24-BD22-8C8CDC6B33A3}"/>
    <cellStyle name="Calculation 2 2 4 3 5 4 2" xfId="31586" xr:uid="{641FB886-08E4-4C63-B0D2-36A4E228B9A9}"/>
    <cellStyle name="Calculation 2 2 4 3 5 5" xfId="20408" xr:uid="{8BCC78B3-C6C8-4524-9A4D-96F266705C1D}"/>
    <cellStyle name="Calculation 2 2 4 3 5 5 2" xfId="34018" xr:uid="{899A1900-FC30-4FF1-A614-4E5A978CCF28}"/>
    <cellStyle name="Calculation 2 2 4 4" xfId="4492" xr:uid="{3DF985BA-8B06-446E-88F3-25010CF83F32}"/>
    <cellStyle name="Calculation 2 2 4 4 2" xfId="5026" xr:uid="{AF4EC64C-6B43-4A85-B32B-C8FCB520F4F9}"/>
    <cellStyle name="Calculation 2 2 4 4 2 2" xfId="6957" xr:uid="{4BFE7DAD-EA77-4A34-94E7-BE0CD202BC17}"/>
    <cellStyle name="Calculation 2 2 4 4 2 2 2" xfId="16368" xr:uid="{5FC86B9E-BEEB-4164-8D9E-B6BDF9B26790}"/>
    <cellStyle name="Calculation 2 2 4 4 2 2 2 2" xfId="29978" xr:uid="{6226A915-CA3A-4184-BA3E-63538370B536}"/>
    <cellStyle name="Calculation 2 2 4 4 2 2 3" xfId="21288" xr:uid="{129E1FA2-ABAF-46D0-84D5-A05542CAFDA3}"/>
    <cellStyle name="Calculation 2 2 4 4 2 2 3 2" xfId="34898" xr:uid="{FA1F2941-2B8A-4754-85C2-D50EA0861D23}"/>
    <cellStyle name="Calculation 2 2 4 4 2 3" xfId="8162" xr:uid="{C1B4A716-ACC7-4142-A5BE-B7CF2DEA4ECD}"/>
    <cellStyle name="Calculation 2 2 4 4 2 3 2" xfId="12687" xr:uid="{B31897F9-34E5-4C17-A4D1-ACB365E27FFE}"/>
    <cellStyle name="Calculation 2 2 4 4 2 3 2 2" xfId="26344" xr:uid="{63339BC2-A3D4-47B6-A512-73869543F078}"/>
    <cellStyle name="Calculation 2 2 4 4 2 3 3" xfId="15031" xr:uid="{DDBBC483-798A-4900-8E73-BBC8727AD474}"/>
    <cellStyle name="Calculation 2 2 4 4 2 3 3 2" xfId="28641" xr:uid="{269CE3B1-CE80-4E64-9659-65D58B8CF94A}"/>
    <cellStyle name="Calculation 2 2 4 4 2 3 4" xfId="17573" xr:uid="{8C9DE4D3-0BD4-42BD-BC25-778E54378E59}"/>
    <cellStyle name="Calculation 2 2 4 4 2 3 4 2" xfId="31183" xr:uid="{9982FF1B-851E-4F83-AA29-4F6CC358ACAB}"/>
    <cellStyle name="Calculation 2 2 4 4 2 3 5" xfId="20005" xr:uid="{D5FCBDD3-2D95-4D5B-A88E-A4BA6E0C654C}"/>
    <cellStyle name="Calculation 2 2 4 4 2 3 5 2" xfId="33615" xr:uid="{8DE4C639-C0B1-45AE-8F9E-0E8D814CA1FD}"/>
    <cellStyle name="Calculation 2 2 4 4 2 4" xfId="9115" xr:uid="{59FCE81B-9D67-4BBD-AA77-1004E4B3139E}"/>
    <cellStyle name="Calculation 2 2 4 4 2 4 2" xfId="13640" xr:uid="{A5CA512B-3FE6-4488-B90D-F3B4A44DA63B}"/>
    <cellStyle name="Calculation 2 2 4 4 2 4 2 2" xfId="27250" xr:uid="{D4249FF8-861C-452A-B67B-8F6610728E19}"/>
    <cellStyle name="Calculation 2 2 4 4 2 4 3" xfId="15984" xr:uid="{7B92939C-37A7-4D40-AA25-251242723FA4}"/>
    <cellStyle name="Calculation 2 2 4 4 2 4 3 2" xfId="29594" xr:uid="{8F9D2055-D7A9-4EB4-BEAE-77A0C3A8579E}"/>
    <cellStyle name="Calculation 2 2 4 4 2 4 4" xfId="18526" xr:uid="{C5F8CB1D-6719-4A50-BAB6-ED8E2F0903B6}"/>
    <cellStyle name="Calculation 2 2 4 4 2 4 4 2" xfId="32136" xr:uid="{15ED0184-09CD-4B10-A777-9F61698FE203}"/>
    <cellStyle name="Calculation 2 2 4 4 2 4 5" xfId="20958" xr:uid="{103A7FEB-2602-436A-B2A8-C91B88AE6720}"/>
    <cellStyle name="Calculation 2 2 4 4 2 4 5 2" xfId="34568" xr:uid="{DA40DDA4-1BEF-474C-B67E-0E6F0D1604AB}"/>
    <cellStyle name="Calculation 2 2 4 4 3" xfId="6435" xr:uid="{EAE7E18E-99FD-43EB-B942-C22DF87DFC63}"/>
    <cellStyle name="Calculation 2 2 4 4 3 2" xfId="10964" xr:uid="{03C014D1-CC18-4CF7-8778-1E7C96A8DD09}"/>
    <cellStyle name="Calculation 2 2 4 4 3 2 2" xfId="24725" xr:uid="{F405FFEE-90C1-4DD5-BB1D-FE106A9A7F84}"/>
    <cellStyle name="Calculation 2 2 4 4 3 3" xfId="18798" xr:uid="{852D1EEE-8B0B-453A-B7B5-738DDB85AE40}"/>
    <cellStyle name="Calculation 2 2 4 4 3 3 2" xfId="32408" xr:uid="{F6ACD2E0-D4EA-4FCC-9B7C-5520BDADDD05}"/>
    <cellStyle name="Calculation 2 2 4 4 4" xfId="7650" xr:uid="{233A64A0-7E3E-452D-BDB3-3734AF8089DC}"/>
    <cellStyle name="Calculation 2 2 4 4 4 2" xfId="12175" xr:uid="{9C0ED0F4-8803-4543-AAEC-EC1B840211DF}"/>
    <cellStyle name="Calculation 2 2 4 4 4 2 2" xfId="25857" xr:uid="{9FF28E74-25D7-45AA-87DA-BBDA4EAF5489}"/>
    <cellStyle name="Calculation 2 2 4 4 4 3" xfId="14537" xr:uid="{E9124FE5-F2AA-49B1-9234-D9DB516886C4}"/>
    <cellStyle name="Calculation 2 2 4 4 4 3 2" xfId="28147" xr:uid="{B43762D7-2FEE-4A12-98AD-7E9189AE8993}"/>
    <cellStyle name="Calculation 2 2 4 4 4 4" xfId="17061" xr:uid="{74D003F0-638B-41B9-96F8-7E4CF5CE1336}"/>
    <cellStyle name="Calculation 2 2 4 4 4 4 2" xfId="30671" xr:uid="{1ACF2FF9-CD38-48E7-85C7-350CD5653851}"/>
    <cellStyle name="Calculation 2 2 4 4 4 5" xfId="19511" xr:uid="{8023748F-986B-4B7F-A503-877E8FC858B5}"/>
    <cellStyle name="Calculation 2 2 4 4 4 5 2" xfId="33121" xr:uid="{15672B59-7FBF-41BE-AC4A-5EBF9E84C24B}"/>
    <cellStyle name="Calculation 2 2 4 4 5" xfId="8604" xr:uid="{A9950D0F-9598-45FC-B0D0-DB7EE6E6874C}"/>
    <cellStyle name="Calculation 2 2 4 4 5 2" xfId="13129" xr:uid="{670A1813-0B78-4CD8-850B-AC1B01212150}"/>
    <cellStyle name="Calculation 2 2 4 4 5 2 2" xfId="26764" xr:uid="{A130E02D-FF16-4AC6-A461-D5D490137218}"/>
    <cellStyle name="Calculation 2 2 4 4 5 3" xfId="15473" xr:uid="{F044E619-C163-4DC5-A2A9-5B4A5E4F6EA4}"/>
    <cellStyle name="Calculation 2 2 4 4 5 3 2" xfId="29083" xr:uid="{3276891B-E6DD-47AD-AF57-E854E1C8D415}"/>
    <cellStyle name="Calculation 2 2 4 4 5 4" xfId="18015" xr:uid="{B738923E-54AE-419A-B47A-8455F391CE90}"/>
    <cellStyle name="Calculation 2 2 4 4 5 4 2" xfId="31625" xr:uid="{FD2A1374-0A52-4BCE-A8F4-8A0A30D6B206}"/>
    <cellStyle name="Calculation 2 2 4 4 5 5" xfId="20447" xr:uid="{25E0D7D0-7CD4-45AA-BC79-0DD6574BAB5B}"/>
    <cellStyle name="Calculation 2 2 4 4 5 5 2" xfId="34057" xr:uid="{97047653-572C-4BCD-A1D3-D5F24FCB71CC}"/>
    <cellStyle name="Calculation 2 2 4 5" xfId="4602" xr:uid="{4E102A2D-C0FF-43FB-B143-9DB9C0702E75}"/>
    <cellStyle name="Calculation 2 2 4 5 2" xfId="6533" xr:uid="{7FB65B17-5BB9-48C6-B350-2DD14315A887}"/>
    <cellStyle name="Calculation 2 2 4 5 2 2" xfId="10889" xr:uid="{F2A5C1E2-97E6-4461-AAF1-4DF0BAD67944}"/>
    <cellStyle name="Calculation 2 2 4 5 2 2 2" xfId="24651" xr:uid="{2616C347-880B-448A-B607-894F409E8A51}"/>
    <cellStyle name="Calculation 2 2 4 5 2 3" xfId="11450" xr:uid="{93172DBC-88B5-4E30-AA2F-85540273EAD5}"/>
    <cellStyle name="Calculation 2 2 4 5 2 3 2" xfId="25169" xr:uid="{6B533E68-A3ED-4DA3-9037-16D0425B5554}"/>
    <cellStyle name="Calculation 2 2 4 5 3" xfId="7738" xr:uid="{C6DA51FF-2C4A-4D93-A866-416D98B57682}"/>
    <cellStyle name="Calculation 2 2 4 5 3 2" xfId="12263" xr:uid="{2BE34E56-CB69-4055-99B3-D092A528F01B}"/>
    <cellStyle name="Calculation 2 2 4 5 3 2 2" xfId="25941" xr:uid="{98E4E064-B3FC-44C1-8B87-DA856E1A6472}"/>
    <cellStyle name="Calculation 2 2 4 5 3 3" xfId="14622" xr:uid="{69C90765-57E8-4B55-9AB7-BB3ECCDD29FF}"/>
    <cellStyle name="Calculation 2 2 4 5 3 3 2" xfId="28232" xr:uid="{E8EA7F38-FDBC-4C75-944E-E26DC18DCEDA}"/>
    <cellStyle name="Calculation 2 2 4 5 3 4" xfId="17149" xr:uid="{D11084ED-D74C-4DA2-A330-BA582C852E6C}"/>
    <cellStyle name="Calculation 2 2 4 5 3 4 2" xfId="30759" xr:uid="{AA6528EB-94ED-4B52-A404-D60145EEA933}"/>
    <cellStyle name="Calculation 2 2 4 5 3 5" xfId="19595" xr:uid="{1F2604CA-EB45-44F8-ADA9-568052DEF5EA}"/>
    <cellStyle name="Calculation 2 2 4 5 3 5 2" xfId="33205" xr:uid="{E0C03102-2D7D-41E8-A5B9-EB1A01BAD6BC}"/>
    <cellStyle name="Calculation 2 2 4 5 4" xfId="8691" xr:uid="{DCB63D3B-2AC5-4BBD-A0CD-09B1A189A057}"/>
    <cellStyle name="Calculation 2 2 4 5 4 2" xfId="13216" xr:uid="{5CEB9B84-925A-4FB0-A5A3-8F53558EE304}"/>
    <cellStyle name="Calculation 2 2 4 5 4 2 2" xfId="26847" xr:uid="{1EED4524-8C40-4371-BD80-2FD2A01265B3}"/>
    <cellStyle name="Calculation 2 2 4 5 4 3" xfId="15560" xr:uid="{D0D71EA1-E6CD-4032-BBAB-A39254E60659}"/>
    <cellStyle name="Calculation 2 2 4 5 4 3 2" xfId="29170" xr:uid="{621F39BE-0F4A-4136-B3EA-D265F8325E5D}"/>
    <cellStyle name="Calculation 2 2 4 5 4 4" xfId="18102" xr:uid="{4EBD6BC1-02F3-4E34-A306-0968850AD3A6}"/>
    <cellStyle name="Calculation 2 2 4 5 4 4 2" xfId="31712" xr:uid="{54D1846E-3B7B-4614-BF66-F2F56454EDF0}"/>
    <cellStyle name="Calculation 2 2 4 5 4 5" xfId="20534" xr:uid="{C5ED0319-073D-419B-9C81-C6415524A66B}"/>
    <cellStyle name="Calculation 2 2 4 5 4 5 2" xfId="34144" xr:uid="{FFA1C0C9-A57F-4E98-958C-553870397E47}"/>
    <cellStyle name="Calculation 2 2 4 6" xfId="5953" xr:uid="{16AC4058-1C7F-4092-AB29-382007EC1C47}"/>
    <cellStyle name="Calculation 2 2 4 6 2" xfId="10332" xr:uid="{C69DC6B7-34C8-4012-A5D8-6FADF113D787}"/>
    <cellStyle name="Calculation 2 2 4 6 2 2" xfId="24108" xr:uid="{43A9B06B-1761-4DD9-8570-79440B5F96C3}"/>
    <cellStyle name="Calculation 2 2 4 6 3" xfId="18616" xr:uid="{D9BD4199-238E-44B8-81C5-C9945C9CCA3D}"/>
    <cellStyle name="Calculation 2 2 4 6 3 2" xfId="32226" xr:uid="{99BA6922-8A88-4EC0-87C9-5F505EE25DC6}"/>
    <cellStyle name="Calculation 2 2 4 7" xfId="7222" xr:uid="{7376F36C-A31C-48A2-A5AB-62041AB6AA78}"/>
    <cellStyle name="Calculation 2 2 4 7 2" xfId="11747" xr:uid="{BC8BE6D1-FB64-43A0-8D6C-4B7713B0C8FC}"/>
    <cellStyle name="Calculation 2 2 4 7 2 2" xfId="25450" xr:uid="{FB3106D5-9711-4F9F-B1AF-DD90140C9EB4}"/>
    <cellStyle name="Calculation 2 2 4 7 3" xfId="14124" xr:uid="{83065DB2-AD46-46CF-9F30-F8FA2B9400C4}"/>
    <cellStyle name="Calculation 2 2 4 7 3 2" xfId="27734" xr:uid="{C09CC918-51EB-4ABB-B780-6BAFC4BF8F8B}"/>
    <cellStyle name="Calculation 2 2 4 7 4" xfId="16633" xr:uid="{CC6554DF-B27C-49F1-8116-09E9A940DFAC}"/>
    <cellStyle name="Calculation 2 2 4 7 4 2" xfId="30243" xr:uid="{3F988C5B-1248-4FF8-BF4C-A0D2C4835DF8}"/>
    <cellStyle name="Calculation 2 2 4 7 5" xfId="19100" xr:uid="{E37298D8-9B1D-43F8-BB7E-15991DDB9044}"/>
    <cellStyle name="Calculation 2 2 4 7 5 2" xfId="32710" xr:uid="{55DBED3B-142A-472D-8542-5AED196E9FA7}"/>
    <cellStyle name="Calculation 2 2 4 8" xfId="8180" xr:uid="{9F47B8B0-4E7D-4D62-A535-C5E6B8B3FEC1}"/>
    <cellStyle name="Calculation 2 2 4 8 2" xfId="12705" xr:uid="{028FAABD-F460-492B-938F-2B0545BF0B3E}"/>
    <cellStyle name="Calculation 2 2 4 8 2 2" xfId="26361" xr:uid="{5FE973B7-72FE-4477-A527-7F5E81F45B6E}"/>
    <cellStyle name="Calculation 2 2 4 8 3" xfId="15049" xr:uid="{BCDFDBA0-3C15-441A-9671-E880B2F215E3}"/>
    <cellStyle name="Calculation 2 2 4 8 3 2" xfId="28659" xr:uid="{4C79DE7B-7896-4078-B67A-3418049BC18E}"/>
    <cellStyle name="Calculation 2 2 4 8 4" xfId="17591" xr:uid="{9A360676-1632-40F9-8165-30D2EAF358CE}"/>
    <cellStyle name="Calculation 2 2 4 8 4 2" xfId="31201" xr:uid="{4906C230-AA1D-40D3-8CEF-EF2C16B23296}"/>
    <cellStyle name="Calculation 2 2 4 8 5" xfId="20023" xr:uid="{EB9757B5-D92E-4026-A38D-8221DC1A661E}"/>
    <cellStyle name="Calculation 2 2 4 8 5 2" xfId="33633" xr:uid="{93326A41-9F07-452A-B5B9-0F5FFB72DA35}"/>
    <cellStyle name="Calculation 2 2 5" xfId="4197" xr:uid="{DD695FF8-1B6A-4CD5-AD03-95CA2845ED65}"/>
    <cellStyle name="Calculation 2 2 5 2" xfId="4731" xr:uid="{092C0991-6F45-43B6-A20D-E87DAD5A7449}"/>
    <cellStyle name="Calculation 2 2 5 2 2" xfId="6662" xr:uid="{0B012AF5-1037-4AD1-9074-27E9C2E1AA82}"/>
    <cellStyle name="Calculation 2 2 5 2 2 2" xfId="16073" xr:uid="{94C4BF79-8481-485A-B512-A2E4EF2B084F}"/>
    <cellStyle name="Calculation 2 2 5 2 2 2 2" xfId="29683" xr:uid="{6F6AAA08-3A76-4F1D-8B55-AEE0DDC76942}"/>
    <cellStyle name="Calculation 2 2 5 2 2 3" xfId="21039" xr:uid="{D2A90517-8977-4E78-8ACA-61FFFEC4000A}"/>
    <cellStyle name="Calculation 2 2 5 2 2 3 2" xfId="34649" xr:uid="{8CECFA78-A376-4C6E-9BFE-635974BE8ED0}"/>
    <cellStyle name="Calculation 2 2 5 2 3" xfId="7867" xr:uid="{FC424F4D-F2C6-45A0-9575-339D776C8ACB}"/>
    <cellStyle name="Calculation 2 2 5 2 3 2" xfId="12392" xr:uid="{03DD4A84-D3C1-4335-ADF7-71F14852AFD4}"/>
    <cellStyle name="Calculation 2 2 5 2 3 2 2" xfId="26066" xr:uid="{8F01ABCE-C00A-4560-8228-F8B3AE6F7356}"/>
    <cellStyle name="Calculation 2 2 5 2 3 3" xfId="14750" xr:uid="{9775D9AE-4443-4D99-80DF-00E0D101F92A}"/>
    <cellStyle name="Calculation 2 2 5 2 3 3 2" xfId="28360" xr:uid="{250754B1-A412-4871-86EC-FE94E9438E0C}"/>
    <cellStyle name="Calculation 2 2 5 2 3 4" xfId="17278" xr:uid="{9C1C170F-B2AF-4AF9-A823-310AE4E647DF}"/>
    <cellStyle name="Calculation 2 2 5 2 3 4 2" xfId="30888" xr:uid="{01F8DFD3-C54D-4798-A3DE-CA265DBFB2F2}"/>
    <cellStyle name="Calculation 2 2 5 2 3 5" xfId="19724" xr:uid="{9E35A6A5-D4D5-4289-97D0-C650FFCDD8D1}"/>
    <cellStyle name="Calculation 2 2 5 2 3 5 2" xfId="33334" xr:uid="{F8DC89FD-EC3D-4F7B-ADE0-848898E9D10A}"/>
    <cellStyle name="Calculation 2 2 5 2 4" xfId="8820" xr:uid="{E0E98B75-4523-4B7B-BCCB-CFF717295A7A}"/>
    <cellStyle name="Calculation 2 2 5 2 4 2" xfId="13345" xr:uid="{A5CB369D-9974-478A-B18D-06AFB09FFA89}"/>
    <cellStyle name="Calculation 2 2 5 2 4 2 2" xfId="26972" xr:uid="{BB90633E-5D34-4594-98AB-072E27313C6E}"/>
    <cellStyle name="Calculation 2 2 5 2 4 3" xfId="15689" xr:uid="{194DE55C-F734-40FA-A2C3-C8894CCD5B2C}"/>
    <cellStyle name="Calculation 2 2 5 2 4 3 2" xfId="29299" xr:uid="{866E2706-81EB-4EBF-9100-E2E5A552CDAC}"/>
    <cellStyle name="Calculation 2 2 5 2 4 4" xfId="18231" xr:uid="{CF174CB5-0346-4074-A64D-5F3053422A47}"/>
    <cellStyle name="Calculation 2 2 5 2 4 4 2" xfId="31841" xr:uid="{BFEC8334-DDB0-4729-8BDF-2617E9C5CC5F}"/>
    <cellStyle name="Calculation 2 2 5 2 4 5" xfId="20663" xr:uid="{0FBA41CB-0963-4620-88DB-45A624D1EFFD}"/>
    <cellStyle name="Calculation 2 2 5 2 4 5 2" xfId="34273" xr:uid="{9EFB6196-7EF1-4D42-AA28-BDA26E1153AB}"/>
    <cellStyle name="Calculation 2 2 5 3" xfId="6140" xr:uid="{0EAA700D-E506-4617-A948-6DB0C5996F7B}"/>
    <cellStyle name="Calculation 2 2 5 3 2" xfId="9421" xr:uid="{3EE87EEF-75CD-4B48-B51C-2A2C57A34750}"/>
    <cellStyle name="Calculation 2 2 5 3 2 2" xfId="23245" xr:uid="{A218C9F6-872D-4F3E-A377-463C84985A15}"/>
    <cellStyle name="Calculation 2 2 5 3 3" xfId="18566" xr:uid="{A887E870-F65B-473A-92E1-2F4A8F157872}"/>
    <cellStyle name="Calculation 2 2 5 3 3 2" xfId="32176" xr:uid="{CE03E8F0-DCC7-4AFB-9756-FBFE17BCF22D}"/>
    <cellStyle name="Calculation 2 2 5 4" xfId="7355" xr:uid="{55A84E9D-1C35-42B6-8CEF-D4C0285F566C}"/>
    <cellStyle name="Calculation 2 2 5 4 2" xfId="11880" xr:uid="{B626BB6B-FDD7-4A60-849F-FD0B0C5FEE29}"/>
    <cellStyle name="Calculation 2 2 5 4 2 2" xfId="25579" xr:uid="{9E980429-7530-4474-B1FB-C0A00A76C4F7}"/>
    <cellStyle name="Calculation 2 2 5 4 3" xfId="14255" xr:uid="{3758BFFE-6228-4CBE-A792-3B454B663454}"/>
    <cellStyle name="Calculation 2 2 5 4 3 2" xfId="27865" xr:uid="{F8CE9A55-DBF9-4156-ADFF-A389E1531BF0}"/>
    <cellStyle name="Calculation 2 2 5 4 4" xfId="16766" xr:uid="{2AD27509-CC8E-4AD7-AA19-4F6D8076C215}"/>
    <cellStyle name="Calculation 2 2 5 4 4 2" xfId="30376" xr:uid="{8C95C3E7-DA18-48CF-BD77-05268EFA1CED}"/>
    <cellStyle name="Calculation 2 2 5 4 5" xfId="19232" xr:uid="{530B905F-0D1E-4EFE-8037-51B8FA129973}"/>
    <cellStyle name="Calculation 2 2 5 4 5 2" xfId="32842" xr:uid="{75E5C83D-025B-4DDB-800C-56E53FC65942}"/>
    <cellStyle name="Calculation 2 2 5 5" xfId="8309" xr:uid="{76ACE721-E0A6-42A6-A91B-9737F04AEC7A}"/>
    <cellStyle name="Calculation 2 2 5 5 2" xfId="12834" xr:uid="{DA447469-FAC8-4B7B-818B-C32D3D8609B3}"/>
    <cellStyle name="Calculation 2 2 5 5 2 2" xfId="26486" xr:uid="{2382DDA0-02ED-4DDD-8E61-38A90DF52C86}"/>
    <cellStyle name="Calculation 2 2 5 5 3" xfId="15178" xr:uid="{5F9BF031-FA04-434C-BB2A-1A43EF060C0A}"/>
    <cellStyle name="Calculation 2 2 5 5 3 2" xfId="28788" xr:uid="{280CA863-A595-4C3C-A916-5FD9D9A9D5BE}"/>
    <cellStyle name="Calculation 2 2 5 5 4" xfId="17720" xr:uid="{37C9E470-7144-4CDC-A07B-8F197485E038}"/>
    <cellStyle name="Calculation 2 2 5 5 4 2" xfId="31330" xr:uid="{91D9A854-A86B-4E4E-A73C-A32D9BFD8829}"/>
    <cellStyle name="Calculation 2 2 5 5 5" xfId="20152" xr:uid="{6CF840C3-D422-4AF6-90D7-9C26B32703D7}"/>
    <cellStyle name="Calculation 2 2 5 5 5 2" xfId="33762" xr:uid="{39B55357-F4B4-4168-B0FE-03CAD2D33B37}"/>
    <cellStyle name="Calculation 2 2 6" xfId="4451" xr:uid="{A2E2D351-A537-446D-969C-4FECBC216229}"/>
    <cellStyle name="Calculation 2 2 6 2" xfId="4985" xr:uid="{1A0CD733-E127-44C2-B3B8-FE3AB345DA75}"/>
    <cellStyle name="Calculation 2 2 6 2 2" xfId="6916" xr:uid="{87F306FD-E01C-44A1-9EA8-FB59809118E8}"/>
    <cellStyle name="Calculation 2 2 6 2 2 2" xfId="16327" xr:uid="{40056A9D-452D-428E-8E38-D372C08FD69E}"/>
    <cellStyle name="Calculation 2 2 6 2 2 2 2" xfId="29937" xr:uid="{9C4AB373-5D6E-4FDD-AA50-70B541D3C5A4}"/>
    <cellStyle name="Calculation 2 2 6 2 2 3" xfId="21251" xr:uid="{EFD401C6-1F7F-4067-AE6E-1287C88E4529}"/>
    <cellStyle name="Calculation 2 2 6 2 2 3 2" xfId="34861" xr:uid="{1E569658-8799-4EB8-9A8D-B41CFCBC4404}"/>
    <cellStyle name="Calculation 2 2 6 2 3" xfId="8121" xr:uid="{D85F4615-69C3-4A4C-ABA6-541368D24012}"/>
    <cellStyle name="Calculation 2 2 6 2 3 2" xfId="12646" xr:uid="{9C768FEA-3DBA-48AA-8D3C-5BDB0EB0119E}"/>
    <cellStyle name="Calculation 2 2 6 2 3 2 2" xfId="26304" xr:uid="{1EBB4606-5697-4631-922B-4E009C2C66FA}"/>
    <cellStyle name="Calculation 2 2 6 2 3 3" xfId="14990" xr:uid="{A5961981-089C-4FBC-BBE4-DBD87B501D1B}"/>
    <cellStyle name="Calculation 2 2 6 2 3 3 2" xfId="28600" xr:uid="{FBB16CB7-9D5D-4423-8662-C038A3A898C7}"/>
    <cellStyle name="Calculation 2 2 6 2 3 4" xfId="17532" xr:uid="{7FDA00D2-8793-41A5-8060-83FB5BB98189}"/>
    <cellStyle name="Calculation 2 2 6 2 3 4 2" xfId="31142" xr:uid="{1D3391C6-0BE2-4754-8349-11AEBCAFB5C4}"/>
    <cellStyle name="Calculation 2 2 6 2 3 5" xfId="19964" xr:uid="{98F38D5F-FE7E-4F3F-BF68-E4220F538207}"/>
    <cellStyle name="Calculation 2 2 6 2 3 5 2" xfId="33574" xr:uid="{D5605EF2-4034-4DDC-B884-E92D475BF218}"/>
    <cellStyle name="Calculation 2 2 6 2 4" xfId="9074" xr:uid="{2F8216D9-6B5A-4479-A626-7D44D317962F}"/>
    <cellStyle name="Calculation 2 2 6 2 4 2" xfId="13599" xr:uid="{B8F8B8CE-9470-4096-A933-AEF763FACE1C}"/>
    <cellStyle name="Calculation 2 2 6 2 4 2 2" xfId="27210" xr:uid="{E62756D4-C158-48F6-AB89-A7B40295D640}"/>
    <cellStyle name="Calculation 2 2 6 2 4 3" xfId="15943" xr:uid="{284FBCDF-B982-45C4-9AF0-EFF60B606298}"/>
    <cellStyle name="Calculation 2 2 6 2 4 3 2" xfId="29553" xr:uid="{B7CA72B2-6CD2-4D72-98A7-5B69F716E062}"/>
    <cellStyle name="Calculation 2 2 6 2 4 4" xfId="18485" xr:uid="{E79303A1-2831-49BF-9A59-4074330A3705}"/>
    <cellStyle name="Calculation 2 2 6 2 4 4 2" xfId="32095" xr:uid="{3796B41B-4AD4-420E-AD2F-A67C420CBDF1}"/>
    <cellStyle name="Calculation 2 2 6 2 4 5" xfId="20917" xr:uid="{D6D4980A-DA04-4219-83FC-3BF04242F350}"/>
    <cellStyle name="Calculation 2 2 6 2 4 5 2" xfId="34527" xr:uid="{F486D8B5-521F-4398-90FC-CBCE2E8D4392}"/>
    <cellStyle name="Calculation 2 2 6 3" xfId="6394" xr:uid="{C1CC42B5-DF5A-4226-9481-1C92E7B9C193}"/>
    <cellStyle name="Calculation 2 2 6 3 2" xfId="9178" xr:uid="{5E25DBD7-D38E-4030-BEC1-6C65072E32FD}"/>
    <cellStyle name="Calculation 2 2 6 3 2 2" xfId="23004" xr:uid="{062F483A-01F6-4F1B-965E-34BA3178B9F4}"/>
    <cellStyle name="Calculation 2 2 6 3 3" xfId="9164" xr:uid="{263494AD-DE86-4D68-85B8-2487A6C23E58}"/>
    <cellStyle name="Calculation 2 2 6 3 3 2" xfId="22990" xr:uid="{65F2B64F-7200-4E84-88ED-EC1FB2BC89AA}"/>
    <cellStyle name="Calculation 2 2 6 4" xfId="7609" xr:uid="{674FB219-7A87-4E82-84CF-65320641662E}"/>
    <cellStyle name="Calculation 2 2 6 4 2" xfId="12134" xr:uid="{8B7EA0A1-0FAE-4485-8162-88E421ABC40D}"/>
    <cellStyle name="Calculation 2 2 6 4 2 2" xfId="25817" xr:uid="{A94A9997-C932-4C0D-AEA9-3E783D0ACC8A}"/>
    <cellStyle name="Calculation 2 2 6 4 3" xfId="14496" xr:uid="{1D291F49-79EC-4461-81F5-4964298EB84C}"/>
    <cellStyle name="Calculation 2 2 6 4 3 2" xfId="28106" xr:uid="{BDAA2466-51E4-457B-9AB2-5E5003661BBA}"/>
    <cellStyle name="Calculation 2 2 6 4 4" xfId="17020" xr:uid="{F2343FFE-57EC-4556-A074-534DB7415B26}"/>
    <cellStyle name="Calculation 2 2 6 4 4 2" xfId="30630" xr:uid="{D91A3733-1AF5-4643-B1A5-5EF06A9A5FFA}"/>
    <cellStyle name="Calculation 2 2 6 4 5" xfId="19470" xr:uid="{32FE11E8-65CC-40D1-BDD2-420E280DE051}"/>
    <cellStyle name="Calculation 2 2 6 4 5 2" xfId="33080" xr:uid="{31CF4A4D-2BB7-4E2D-BDDD-A7D56C62FB3C}"/>
    <cellStyle name="Calculation 2 2 6 5" xfId="8563" xr:uid="{6C884128-8FAA-4BDB-B53D-18124F98F364}"/>
    <cellStyle name="Calculation 2 2 6 5 2" xfId="13088" xr:uid="{3AA5743F-0493-4DBC-96E6-324E2C2E867F}"/>
    <cellStyle name="Calculation 2 2 6 5 2 2" xfId="26724" xr:uid="{B916D3BD-5406-4881-A146-6686351FC2E0}"/>
    <cellStyle name="Calculation 2 2 6 5 3" xfId="15432" xr:uid="{3434A648-91D6-4986-84CA-F62995EAF57B}"/>
    <cellStyle name="Calculation 2 2 6 5 3 2" xfId="29042" xr:uid="{470D11E2-5AD4-4D75-A6BD-0D1615BCF56B}"/>
    <cellStyle name="Calculation 2 2 6 5 4" xfId="17974" xr:uid="{A8976E39-6AA8-4C86-BEAA-EE771398C042}"/>
    <cellStyle name="Calculation 2 2 6 5 4 2" xfId="31584" xr:uid="{0AAA78B5-3DCF-4652-AD2B-D531137699D8}"/>
    <cellStyle name="Calculation 2 2 6 5 5" xfId="20406" xr:uid="{3A115E92-3D4D-4FAC-8B1D-0AD2B55D37AF}"/>
    <cellStyle name="Calculation 2 2 6 5 5 2" xfId="34016" xr:uid="{B16D93A3-E386-4613-A794-4C1215F10220}"/>
    <cellStyle name="Calculation 2 2 7" xfId="5436" xr:uid="{6F41EB37-42E4-40AD-B8F5-3628010E45E8}"/>
    <cellStyle name="Calculation 2 2 7 2" xfId="10440" xr:uid="{BE9B2E28-1ECF-45DC-B7D1-D81CD4BE3A97}"/>
    <cellStyle name="Calculation 2 2 7 2 2" xfId="24211" xr:uid="{534B60DE-48CF-4E92-8DC4-8D07211A6D92}"/>
    <cellStyle name="Calculation 2 2 7 3" xfId="9372" xr:uid="{368D434C-F418-4919-80CC-279777946A7F}"/>
    <cellStyle name="Calculation 2 2 7 3 2" xfId="23197" xr:uid="{DF36C818-E5F8-476D-BC08-EC46CBA59143}"/>
    <cellStyle name="Calculation 2 2 8" xfId="7030" xr:uid="{73ED8E12-A4EC-4844-8D47-63ED06C565D5}"/>
    <cellStyle name="Calculation 2 2 8 2" xfId="11555" xr:uid="{BE66DDC0-736D-42B2-8AD1-F911022ECC1D}"/>
    <cellStyle name="Calculation 2 2 8 2 2" xfId="25267" xr:uid="{DC07A0CD-C66C-4DCE-9A8C-7762D2633BB7}"/>
    <cellStyle name="Calculation 2 2 8 3" xfId="13937" xr:uid="{38377EAF-622A-41F3-A104-FF7EE28E2927}"/>
    <cellStyle name="Calculation 2 2 8 3 2" xfId="27547" xr:uid="{CC4F43C6-52CE-40E1-B3CA-784707415E32}"/>
    <cellStyle name="Calculation 2 2 8 4" xfId="16441" xr:uid="{47540EED-392E-4572-B808-63A3D463F487}"/>
    <cellStyle name="Calculation 2 2 8 4 2" xfId="30051" xr:uid="{9B90D47A-3230-4432-B314-1BD976D8D546}"/>
    <cellStyle name="Calculation 2 2 8 5" xfId="18914" xr:uid="{9AAFB004-ADD9-43B8-96F0-58FA9FB14EB2}"/>
    <cellStyle name="Calculation 2 2 8 5 2" xfId="32524" xr:uid="{9012974F-90DA-46DC-8EB5-096FFA875F83}"/>
    <cellStyle name="Calculation 2 2 9" xfId="7240" xr:uid="{1BA250A9-C14C-4354-A78E-D2D4D1C0CFED}"/>
    <cellStyle name="Calculation 2 2 9 2" xfId="11765" xr:uid="{517B0298-85DF-49A9-8EA1-6CA4D99EC6CC}"/>
    <cellStyle name="Calculation 2 2 9 2 2" xfId="25468" xr:uid="{CD6C9155-A918-46F2-9D9E-96640F5946C2}"/>
    <cellStyle name="Calculation 2 2 9 3" xfId="14142" xr:uid="{D2B0B0D5-7CA3-4A7E-B3A8-F2E5D40824AA}"/>
    <cellStyle name="Calculation 2 2 9 3 2" xfId="27752" xr:uid="{4A33360D-7D48-4856-9904-AD3E387C0063}"/>
    <cellStyle name="Calculation 2 2 9 4" xfId="16651" xr:uid="{326AD8AB-053E-48D2-B665-E9BEAFBFED8F}"/>
    <cellStyle name="Calculation 2 2 9 4 2" xfId="30261" xr:uid="{2F1BE004-8E3C-4B66-A2DA-9CDABBDBF611}"/>
    <cellStyle name="Calculation 2 2 9 5" xfId="19118" xr:uid="{F6B3DF55-4951-4336-8461-9599C5768FF1}"/>
    <cellStyle name="Calculation 2 2 9 5 2" xfId="32728" xr:uid="{5CDFF118-2DDA-4B04-9E88-971336A3EE66}"/>
    <cellStyle name="Calculation 2 3" xfId="3656" xr:uid="{1BC9E154-9FAA-4243-94F1-8EBC4AA6D704}"/>
    <cellStyle name="Calculation 2 3 2" xfId="4261" xr:uid="{106A4484-F17D-408B-912E-0DE11CB5ABAA}"/>
    <cellStyle name="Calculation 2 3 2 2" xfId="4795" xr:uid="{41793CC8-0FAC-4FF3-85F6-95E9FFC5CFA8}"/>
    <cellStyle name="Calculation 2 3 2 2 2" xfId="6726" xr:uid="{67AB9982-AC9B-48D0-9CE2-CDA0BF1BE85D}"/>
    <cellStyle name="Calculation 2 3 2 2 2 2" xfId="16137" xr:uid="{592DCA8E-0F03-4828-B801-DEA1D2AB863E}"/>
    <cellStyle name="Calculation 2 3 2 2 2 2 2" xfId="29747" xr:uid="{899FEADC-0EE5-4F82-8219-38BE2D85D1EE}"/>
    <cellStyle name="Calculation 2 3 2 2 2 3" xfId="21091" xr:uid="{F8496BED-64E3-42A6-96DE-6B04568C831D}"/>
    <cellStyle name="Calculation 2 3 2 2 2 3 2" xfId="34701" xr:uid="{0CCC8D95-F7B7-4893-A81C-3BC4811E3D11}"/>
    <cellStyle name="Calculation 2 3 2 2 3" xfId="7931" xr:uid="{8FA69A34-3CD8-4ADB-8457-4D05F43B7E97}"/>
    <cellStyle name="Calculation 2 3 2 2 3 2" xfId="12456" xr:uid="{78AA60AB-26FE-4B57-AFE0-E6E1F4081416}"/>
    <cellStyle name="Calculation 2 3 2 2 3 2 2" xfId="26126" xr:uid="{4365C4A6-5724-4FEA-9DC9-AAAD96122ACB}"/>
    <cellStyle name="Calculation 2 3 2 2 3 3" xfId="14806" xr:uid="{87C1AFE5-6705-4DEF-9C4F-F7F3DD3A1E6C}"/>
    <cellStyle name="Calculation 2 3 2 2 3 3 2" xfId="28416" xr:uid="{A1CAE376-962A-4120-AB8A-1BE662393225}"/>
    <cellStyle name="Calculation 2 3 2 2 3 4" xfId="17342" xr:uid="{8D24A3E4-3909-4780-A0AA-213A81E16FDE}"/>
    <cellStyle name="Calculation 2 3 2 2 3 4 2" xfId="30952" xr:uid="{FC3E0274-0078-40BC-B418-85FEECB48A8D}"/>
    <cellStyle name="Calculation 2 3 2 2 3 5" xfId="19781" xr:uid="{75CCF910-B25B-4DD4-817A-6216B324A0C6}"/>
    <cellStyle name="Calculation 2 3 2 2 3 5 2" xfId="33391" xr:uid="{4FD5F099-24D0-43DC-9A94-94E270D2983B}"/>
    <cellStyle name="Calculation 2 3 2 2 4" xfId="8884" xr:uid="{87227E17-ECD4-4B28-B5AD-AD97E42E9050}"/>
    <cellStyle name="Calculation 2 3 2 2 4 2" xfId="13409" xr:uid="{D761FB3D-3FE1-4BA5-9F30-4BADD7523829}"/>
    <cellStyle name="Calculation 2 3 2 2 4 2 2" xfId="27032" xr:uid="{16455874-E307-423A-B962-1D87A76A3A6C}"/>
    <cellStyle name="Calculation 2 3 2 2 4 3" xfId="15753" xr:uid="{A9FD54D9-2C87-492F-A9A4-794ED9ACA34E}"/>
    <cellStyle name="Calculation 2 3 2 2 4 3 2" xfId="29363" xr:uid="{19C41E61-95FF-44B4-A713-004ABBBDCF37}"/>
    <cellStyle name="Calculation 2 3 2 2 4 4" xfId="18295" xr:uid="{25FB75E7-4471-4D68-9C1D-1AE1EA75AD3F}"/>
    <cellStyle name="Calculation 2 3 2 2 4 4 2" xfId="31905" xr:uid="{BB8C6AF3-8C74-4B77-B4AE-50C8BFF999C5}"/>
    <cellStyle name="Calculation 2 3 2 2 4 5" xfId="20727" xr:uid="{5B5136D4-CD99-4E71-AF9F-34C842FB03AD}"/>
    <cellStyle name="Calculation 2 3 2 2 4 5 2" xfId="34337" xr:uid="{5BE0371B-274A-410B-9A52-9263B52000C0}"/>
    <cellStyle name="Calculation 2 3 2 3" xfId="6204" xr:uid="{E61705E0-6786-4E7E-9207-BD923D57DA28}"/>
    <cellStyle name="Calculation 2 3 2 3 2" xfId="9672" xr:uid="{899888DD-DBF8-4729-9F62-94FAAC76C7CF}"/>
    <cellStyle name="Calculation 2 3 2 3 2 2" xfId="23494" xr:uid="{E0E35093-91F0-4E80-84D9-86529E9C78B6}"/>
    <cellStyle name="Calculation 2 3 2 3 3" xfId="10385" xr:uid="{46224C5A-B667-4FE2-9DAF-0C5740733C82}"/>
    <cellStyle name="Calculation 2 3 2 3 3 2" xfId="24157" xr:uid="{431BF3AC-EA4B-499F-9E19-20BC83F5E143}"/>
    <cellStyle name="Calculation 2 3 2 4" xfId="7419" xr:uid="{9CC6010B-B4F9-45F8-9615-CB32C1C14F02}"/>
    <cellStyle name="Calculation 2 3 2 4 2" xfId="11944" xr:uid="{49E4D619-12D2-4D3C-8DEB-45988AB362DB}"/>
    <cellStyle name="Calculation 2 3 2 4 2 2" xfId="25639" xr:uid="{C8829707-9409-4AF5-AF66-AE3A5750FF56}"/>
    <cellStyle name="Calculation 2 3 2 4 3" xfId="14311" xr:uid="{33323C47-BB80-498D-B9BC-D9CFE9CCAC42}"/>
    <cellStyle name="Calculation 2 3 2 4 3 2" xfId="27921" xr:uid="{B6A1D556-6C4D-47D6-8F38-5A4AD3765DED}"/>
    <cellStyle name="Calculation 2 3 2 4 4" xfId="16830" xr:uid="{EF124A9A-DE06-4906-908D-4F6FB5AA074F}"/>
    <cellStyle name="Calculation 2 3 2 4 4 2" xfId="30440" xr:uid="{F6BEB7A7-D120-4891-B34D-F4033BA6492C}"/>
    <cellStyle name="Calculation 2 3 2 4 5" xfId="19288" xr:uid="{02D4372F-A827-4296-AE93-52658AF241A3}"/>
    <cellStyle name="Calculation 2 3 2 4 5 2" xfId="32898" xr:uid="{6FF7AF28-7248-4F00-8682-B6E7D9FDB3BE}"/>
    <cellStyle name="Calculation 2 3 2 5" xfId="8373" xr:uid="{C94EFE7F-4826-48F1-B854-ACEE11C61210}"/>
    <cellStyle name="Calculation 2 3 2 5 2" xfId="12898" xr:uid="{760386EA-37C6-4B36-9800-5C1841469298}"/>
    <cellStyle name="Calculation 2 3 2 5 2 2" xfId="26546" xr:uid="{7DF52F32-E1E3-4506-8B0B-09A9F29B6660}"/>
    <cellStyle name="Calculation 2 3 2 5 3" xfId="15242" xr:uid="{DCB0E6B2-E64F-4358-91CD-5862D1ED66B0}"/>
    <cellStyle name="Calculation 2 3 2 5 3 2" xfId="28852" xr:uid="{EF82BFED-06B6-492A-828A-2BAE7B819A2C}"/>
    <cellStyle name="Calculation 2 3 2 5 4" xfId="17784" xr:uid="{23B3BDC8-B668-44ED-B174-38E6E44EBBA1}"/>
    <cellStyle name="Calculation 2 3 2 5 4 2" xfId="31394" xr:uid="{749EED04-C0F6-4B41-AB1F-551AE451273D}"/>
    <cellStyle name="Calculation 2 3 2 5 5" xfId="20216" xr:uid="{326F2431-645C-477F-97E8-C8B9A2B5BB9C}"/>
    <cellStyle name="Calculation 2 3 2 5 5 2" xfId="33826" xr:uid="{B825625A-A0E5-45F4-9D9D-D9133F5C7159}"/>
    <cellStyle name="Calculation 2 3 3" xfId="4401" xr:uid="{71FA7D52-9C91-4540-814F-C45E9A50C9F0}"/>
    <cellStyle name="Calculation 2 3 3 2" xfId="4935" xr:uid="{FCE45334-304B-4F9C-A3B8-4D7A8D53EFAA}"/>
    <cellStyle name="Calculation 2 3 3 2 2" xfId="6866" xr:uid="{5E8DCA83-408B-4474-ADBB-6BAAFB892B28}"/>
    <cellStyle name="Calculation 2 3 3 2 2 2" xfId="16277" xr:uid="{3AE5A11A-31E1-4B7F-A954-AB66E7AB2B95}"/>
    <cellStyle name="Calculation 2 3 3 2 2 2 2" xfId="29887" xr:uid="{3E6C156C-6D99-4CD4-8893-0B239F17B04C}"/>
    <cellStyle name="Calculation 2 3 3 2 2 3" xfId="21205" xr:uid="{568A77FB-7A38-4D14-BFB9-7C61227AB519}"/>
    <cellStyle name="Calculation 2 3 3 2 2 3 2" xfId="34815" xr:uid="{3F38EF3E-BD86-43C2-8745-4ED53431FF79}"/>
    <cellStyle name="Calculation 2 3 3 2 3" xfId="8071" xr:uid="{28E0E79E-0092-4143-B6C0-1597A138E737}"/>
    <cellStyle name="Calculation 2 3 3 2 3 2" xfId="12596" xr:uid="{5ECA716D-0743-4502-AD1E-E2D3DE553C34}"/>
    <cellStyle name="Calculation 2 3 3 2 3 2 2" xfId="26257" xr:uid="{43C8D76B-4314-4AF0-BC38-BD0776036EA7}"/>
    <cellStyle name="Calculation 2 3 3 2 3 3" xfId="14940" xr:uid="{D7F0EF5B-0BF0-4F83-9DFB-170154DECE2F}"/>
    <cellStyle name="Calculation 2 3 3 2 3 3 2" xfId="28550" xr:uid="{1E0A2C2D-925F-433E-83B6-0153C28F6FA6}"/>
    <cellStyle name="Calculation 2 3 3 2 3 4" xfId="17482" xr:uid="{55656CF8-565F-4741-BB49-04F13145B42C}"/>
    <cellStyle name="Calculation 2 3 3 2 3 4 2" xfId="31092" xr:uid="{BC8B8EA6-CF2A-4EDF-B4EE-DC5D16A0DA60}"/>
    <cellStyle name="Calculation 2 3 3 2 3 5" xfId="19914" xr:uid="{1AEB60A8-C93E-4982-8DF3-EB1334E196C7}"/>
    <cellStyle name="Calculation 2 3 3 2 3 5 2" xfId="33524" xr:uid="{EF0E2921-8713-433B-A265-F28C675B2A2E}"/>
    <cellStyle name="Calculation 2 3 3 2 4" xfId="9024" xr:uid="{BE1DC2BF-37BC-4DA8-9712-8C594C1CA5BE}"/>
    <cellStyle name="Calculation 2 3 3 2 4 2" xfId="13549" xr:uid="{4C3AA93E-9DA3-40C4-A172-16A3AB39D252}"/>
    <cellStyle name="Calculation 2 3 3 2 4 2 2" xfId="27163" xr:uid="{D79CDBD7-FD3E-4BC4-AC0E-56D99EC01D74}"/>
    <cellStyle name="Calculation 2 3 3 2 4 3" xfId="15893" xr:uid="{646E126E-96DC-494A-8591-5EC204D6649A}"/>
    <cellStyle name="Calculation 2 3 3 2 4 3 2" xfId="29503" xr:uid="{F8103175-1F7A-40F2-BCDB-95DF855E0CE8}"/>
    <cellStyle name="Calculation 2 3 3 2 4 4" xfId="18435" xr:uid="{BCA5B4E8-79BF-4C84-A6D6-097372E0DDFA}"/>
    <cellStyle name="Calculation 2 3 3 2 4 4 2" xfId="32045" xr:uid="{E780E4D3-042F-42C3-BF83-DFFD6490D065}"/>
    <cellStyle name="Calculation 2 3 3 2 4 5" xfId="20867" xr:uid="{175E1C43-B009-4504-AF34-749D250C9912}"/>
    <cellStyle name="Calculation 2 3 3 2 4 5 2" xfId="34477" xr:uid="{58B80ECD-2452-48C7-BA27-0058F91F4952}"/>
    <cellStyle name="Calculation 2 3 3 3" xfId="6344" xr:uid="{188412AA-7A61-4FBB-8BF3-7476ABC672D3}"/>
    <cellStyle name="Calculation 2 3 3 3 2" xfId="9905" xr:uid="{FF3750FA-3B62-4221-948D-9944685B7206}"/>
    <cellStyle name="Calculation 2 3 3 3 2 2" xfId="23719" xr:uid="{FAAA362E-B332-4AAC-A256-B878E5413146}"/>
    <cellStyle name="Calculation 2 3 3 3 3" xfId="9470" xr:uid="{B37FCFFE-7108-422F-B6AE-846955B38722}"/>
    <cellStyle name="Calculation 2 3 3 3 3 2" xfId="23294" xr:uid="{C88F8513-0BEA-4F2D-99D9-C56EB02C9472}"/>
    <cellStyle name="Calculation 2 3 3 4" xfId="7559" xr:uid="{15224B5E-8BAE-4490-B86F-4189D06BB740}"/>
    <cellStyle name="Calculation 2 3 3 4 2" xfId="12084" xr:uid="{4E7D62F5-749E-479E-B78F-CC3C3E534125}"/>
    <cellStyle name="Calculation 2 3 3 4 2 2" xfId="25770" xr:uid="{458B4B97-BF32-4BE2-A405-B6E79BB3E11E}"/>
    <cellStyle name="Calculation 2 3 3 4 3" xfId="14446" xr:uid="{DF61C88E-16A9-4E9C-BAF6-77E55E344E85}"/>
    <cellStyle name="Calculation 2 3 3 4 3 2" xfId="28056" xr:uid="{25FB16E6-7F26-481A-8869-1AA83E394A12}"/>
    <cellStyle name="Calculation 2 3 3 4 4" xfId="16970" xr:uid="{A515F30A-F76C-4BAF-88D9-F9C6B723515B}"/>
    <cellStyle name="Calculation 2 3 3 4 4 2" xfId="30580" xr:uid="{52E4B356-10E0-4FC8-8358-F7C2A1741A88}"/>
    <cellStyle name="Calculation 2 3 3 4 5" xfId="19420" xr:uid="{02A82630-9804-4616-9771-D3B01D641021}"/>
    <cellStyle name="Calculation 2 3 3 4 5 2" xfId="33030" xr:uid="{7F3EAA04-0784-456F-AC8D-F34B0CF09129}"/>
    <cellStyle name="Calculation 2 3 3 5" xfId="8513" xr:uid="{FB1834F1-960C-4F2C-83F9-D78E044A915D}"/>
    <cellStyle name="Calculation 2 3 3 5 2" xfId="13038" xr:uid="{37ADD63F-96CD-4E8B-99BD-76B7A7F657AE}"/>
    <cellStyle name="Calculation 2 3 3 5 2 2" xfId="26677" xr:uid="{10E6FAB5-AA83-4DF6-9E8E-303D90B002CE}"/>
    <cellStyle name="Calculation 2 3 3 5 3" xfId="15382" xr:uid="{C134A77C-462C-41D9-8D88-1101C1F16CF3}"/>
    <cellStyle name="Calculation 2 3 3 5 3 2" xfId="28992" xr:uid="{7881FF81-7293-47AE-8349-00740D141ACD}"/>
    <cellStyle name="Calculation 2 3 3 5 4" xfId="17924" xr:uid="{BE3012F2-2BDD-46F5-9CF6-66923DEAA6E0}"/>
    <cellStyle name="Calculation 2 3 3 5 4 2" xfId="31534" xr:uid="{A4FFDE68-30F3-4258-8F77-E5C970B1607F}"/>
    <cellStyle name="Calculation 2 3 3 5 5" xfId="20356" xr:uid="{83245B69-9C92-4450-A7AE-02AD86DE39FF}"/>
    <cellStyle name="Calculation 2 3 3 5 5 2" xfId="33966" xr:uid="{9103E41C-5A18-4A8B-9298-3D2B8206F8C9}"/>
    <cellStyle name="Calculation 2 3 4" xfId="4198" xr:uid="{8562C9EB-D38D-4CAD-AE51-B4AE3807F258}"/>
    <cellStyle name="Calculation 2 3 4 2" xfId="4732" xr:uid="{88556778-C6C8-40D3-BAAD-3F568208171F}"/>
    <cellStyle name="Calculation 2 3 4 2 2" xfId="6663" xr:uid="{116C0806-BD33-4621-B332-7B123D5E6144}"/>
    <cellStyle name="Calculation 2 3 4 2 2 2" xfId="16074" xr:uid="{CBA69B77-8C63-42E5-9150-B25560CB6DF9}"/>
    <cellStyle name="Calculation 2 3 4 2 2 2 2" xfId="29684" xr:uid="{434D471C-310F-4E6E-8E2F-C4C821227558}"/>
    <cellStyle name="Calculation 2 3 4 2 2 3" xfId="21040" xr:uid="{FFFD1973-3435-487D-9687-DDF569B8A248}"/>
    <cellStyle name="Calculation 2 3 4 2 2 3 2" xfId="34650" xr:uid="{0CBD0E52-C7F2-4EDC-9F0D-FD95CD9EDE3C}"/>
    <cellStyle name="Calculation 2 3 4 2 3" xfId="7868" xr:uid="{52180647-ACA6-4D95-BC86-E31BFDCF4F38}"/>
    <cellStyle name="Calculation 2 3 4 2 3 2" xfId="12393" xr:uid="{1C8DCAE7-A617-4C68-A17F-6265259B2575}"/>
    <cellStyle name="Calculation 2 3 4 2 3 2 2" xfId="26067" xr:uid="{8FFEE171-DC71-4EBE-90E8-1526DA202323}"/>
    <cellStyle name="Calculation 2 3 4 2 3 3" xfId="14751" xr:uid="{459B221E-4DC9-4445-BC2E-AB85071D7DCD}"/>
    <cellStyle name="Calculation 2 3 4 2 3 3 2" xfId="28361" xr:uid="{46733E2E-A5C1-469D-AA5F-6A538BD437EF}"/>
    <cellStyle name="Calculation 2 3 4 2 3 4" xfId="17279" xr:uid="{C3C8F155-440D-475F-BCA6-FEF1ED446CA3}"/>
    <cellStyle name="Calculation 2 3 4 2 3 4 2" xfId="30889" xr:uid="{CA51CD36-5889-4E83-BC60-640AB63305D3}"/>
    <cellStyle name="Calculation 2 3 4 2 3 5" xfId="19725" xr:uid="{FB58B872-D676-48B9-AC91-A978B84A5C80}"/>
    <cellStyle name="Calculation 2 3 4 2 3 5 2" xfId="33335" xr:uid="{EB07528F-3C95-440B-84C9-803E5219AFDF}"/>
    <cellStyle name="Calculation 2 3 4 2 4" xfId="8821" xr:uid="{774E5AFC-729C-42FA-8D67-F762BAD9BB06}"/>
    <cellStyle name="Calculation 2 3 4 2 4 2" xfId="13346" xr:uid="{93C6C43E-2848-4A38-91A8-AB2CAE1DB2AF}"/>
    <cellStyle name="Calculation 2 3 4 2 4 2 2" xfId="26973" xr:uid="{940CA88A-DBA3-442E-9A1C-4637E459EA75}"/>
    <cellStyle name="Calculation 2 3 4 2 4 3" xfId="15690" xr:uid="{80DE2684-7C7F-427D-A08A-6F489AFD314D}"/>
    <cellStyle name="Calculation 2 3 4 2 4 3 2" xfId="29300" xr:uid="{2216BDDE-DA9B-4704-99F4-3839419A11FE}"/>
    <cellStyle name="Calculation 2 3 4 2 4 4" xfId="18232" xr:uid="{09450303-ED8C-4E8F-A7A9-E786F183C364}"/>
    <cellStyle name="Calculation 2 3 4 2 4 4 2" xfId="31842" xr:uid="{30EBD289-04F7-41C0-8B51-98955BA76658}"/>
    <cellStyle name="Calculation 2 3 4 2 4 5" xfId="20664" xr:uid="{AF4D6013-7CB2-453B-8AC3-741BBA6BAF90}"/>
    <cellStyle name="Calculation 2 3 4 2 4 5 2" xfId="34274" xr:uid="{B5A9B8D0-8A84-406F-900B-C51A082AFBCD}"/>
    <cellStyle name="Calculation 2 3 4 3" xfId="6141" xr:uid="{16893D5B-36E2-4E60-B61F-A69F257E71F9}"/>
    <cellStyle name="Calculation 2 3 4 3 2" xfId="9495" xr:uid="{2484E24B-C1B4-483B-BEFF-98FDBBE826E2}"/>
    <cellStyle name="Calculation 2 3 4 3 2 2" xfId="23319" xr:uid="{B24CE376-96A4-4EA4-8D93-8E5CD1A1F3C5}"/>
    <cellStyle name="Calculation 2 3 4 3 3" xfId="11486" xr:uid="{D8899CFB-846F-4E06-B255-8977EF544CC1}"/>
    <cellStyle name="Calculation 2 3 4 3 3 2" xfId="25202" xr:uid="{5E78CE7C-7095-4676-9733-4427D5332F18}"/>
    <cellStyle name="Calculation 2 3 4 4" xfId="7356" xr:uid="{4381664C-B8EA-46BE-B20C-2D186BC4FC27}"/>
    <cellStyle name="Calculation 2 3 4 4 2" xfId="11881" xr:uid="{DA2F0426-48F6-481F-9998-0EBE1F27BCAD}"/>
    <cellStyle name="Calculation 2 3 4 4 2 2" xfId="25580" xr:uid="{18150931-BB73-450B-9DEC-5DB1E245AA13}"/>
    <cellStyle name="Calculation 2 3 4 4 3" xfId="14256" xr:uid="{755302D3-BF67-447F-8A14-70037776BE0A}"/>
    <cellStyle name="Calculation 2 3 4 4 3 2" xfId="27866" xr:uid="{2F5DEFA8-4657-41AF-8F60-03BFBF38728E}"/>
    <cellStyle name="Calculation 2 3 4 4 4" xfId="16767" xr:uid="{96263A79-31A8-400D-9F5C-72FB98EA98C9}"/>
    <cellStyle name="Calculation 2 3 4 4 4 2" xfId="30377" xr:uid="{F103CC60-0439-41BD-97DD-FC3018814D24}"/>
    <cellStyle name="Calculation 2 3 4 4 5" xfId="19233" xr:uid="{1DD392D5-6D7A-4EA2-9A07-AD0A945768A7}"/>
    <cellStyle name="Calculation 2 3 4 4 5 2" xfId="32843" xr:uid="{7E727551-16AE-472E-8719-880622207BA5}"/>
    <cellStyle name="Calculation 2 3 4 5" xfId="8310" xr:uid="{DC4A3A10-D4DD-4161-9F8E-DCEA44F107CB}"/>
    <cellStyle name="Calculation 2 3 4 5 2" xfId="12835" xr:uid="{BDCE75EB-99AD-44B1-A903-CFE5026D21F9}"/>
    <cellStyle name="Calculation 2 3 4 5 2 2" xfId="26487" xr:uid="{5F8C7B6B-8503-426B-AABF-17074C2BE7BB}"/>
    <cellStyle name="Calculation 2 3 4 5 3" xfId="15179" xr:uid="{7F58FA02-8D40-4669-9886-EB73E7CC4692}"/>
    <cellStyle name="Calculation 2 3 4 5 3 2" xfId="28789" xr:uid="{2B73E934-74A3-49D2-9CD7-71322E38205B}"/>
    <cellStyle name="Calculation 2 3 4 5 4" xfId="17721" xr:uid="{230853A0-6902-4012-ADC0-E23DF90ABACF}"/>
    <cellStyle name="Calculation 2 3 4 5 4 2" xfId="31331" xr:uid="{EAA0FB61-A5ED-4434-8DEA-ECDD5B6087F9}"/>
    <cellStyle name="Calculation 2 3 4 5 5" xfId="20153" xr:uid="{161BD544-B765-49EF-8085-6EA93C4DF394}"/>
    <cellStyle name="Calculation 2 3 4 5 5 2" xfId="33763" xr:uid="{184D07E0-E2A9-4F4C-B0ED-795770A27590}"/>
    <cellStyle name="Calculation 2 3 5" xfId="4538" xr:uid="{BEDCD43D-5F33-4467-B182-7D744B3F5782}"/>
    <cellStyle name="Calculation 2 3 5 2" xfId="6469" xr:uid="{ABDB4CEC-BF42-4C5A-B224-06622CABE872}"/>
    <cellStyle name="Calculation 2 3 5 2 2" xfId="9938" xr:uid="{55EFC4E7-5D24-4896-82C5-4075628A524F}"/>
    <cellStyle name="Calculation 2 3 5 2 2 2" xfId="23748" xr:uid="{A4D15CF3-7D20-43FF-AAAA-BC6864BF1A3E}"/>
    <cellStyle name="Calculation 2 3 5 2 3" xfId="18803" xr:uid="{C584225E-C44A-4768-8760-C266B06FBA6B}"/>
    <cellStyle name="Calculation 2 3 5 2 3 2" xfId="32413" xr:uid="{0F5DA62F-E2CA-479B-A256-682E7199D4DE}"/>
    <cellStyle name="Calculation 2 3 5 3" xfId="7674" xr:uid="{F349FDF9-1E6B-4DD6-9FD9-7F2F8D8C628C}"/>
    <cellStyle name="Calculation 2 3 5 3 2" xfId="12199" xr:uid="{4690CB87-A2D2-4763-982B-6A2D19FF0626}"/>
    <cellStyle name="Calculation 2 3 5 3 2 2" xfId="25879" xr:uid="{EDB7FD0D-7B5E-4E36-BD29-1BB1DAC6FB34}"/>
    <cellStyle name="Calculation 2 3 5 3 3" xfId="14559" xr:uid="{B4C91677-9A48-445C-A38F-F7607836D48D}"/>
    <cellStyle name="Calculation 2 3 5 3 3 2" xfId="28169" xr:uid="{B3726428-7257-41CC-9CC4-620A728BF1E5}"/>
    <cellStyle name="Calculation 2 3 5 3 4" xfId="17085" xr:uid="{61A93369-3349-4DB9-8F84-D4D0FAF2C499}"/>
    <cellStyle name="Calculation 2 3 5 3 4 2" xfId="30695" xr:uid="{5E0FA65C-ACF9-4F7A-87F3-A970217A49BF}"/>
    <cellStyle name="Calculation 2 3 5 3 5" xfId="19533" xr:uid="{2E919D51-7E6D-465A-AF09-3F1573D8EBB7}"/>
    <cellStyle name="Calculation 2 3 5 3 5 2" xfId="33143" xr:uid="{C2806C5C-339C-4EFC-BB43-43090F9AD780}"/>
    <cellStyle name="Calculation 2 3 5 4" xfId="8627" xr:uid="{1F2B5DAE-34C6-4CDE-9244-6C8A553B60F3}"/>
    <cellStyle name="Calculation 2 3 5 4 2" xfId="13152" xr:uid="{990390D2-B93F-40F7-9B14-C2C4CD422F4E}"/>
    <cellStyle name="Calculation 2 3 5 4 2 2" xfId="26785" xr:uid="{E91F4160-C91A-40E8-9116-C60BB7C1A337}"/>
    <cellStyle name="Calculation 2 3 5 4 3" xfId="15496" xr:uid="{1D320E20-D8C8-41C7-AB6F-3503AA031C1E}"/>
    <cellStyle name="Calculation 2 3 5 4 3 2" xfId="29106" xr:uid="{C31AE314-FB01-4460-BA7E-89821FE3E153}"/>
    <cellStyle name="Calculation 2 3 5 4 4" xfId="18038" xr:uid="{3BD15F8C-FB40-4870-A133-3B0F7F7C3720}"/>
    <cellStyle name="Calculation 2 3 5 4 4 2" xfId="31648" xr:uid="{2FA422E5-889C-491E-865F-8B7B48011F6C}"/>
    <cellStyle name="Calculation 2 3 5 4 5" xfId="20470" xr:uid="{E318701D-1673-48C1-ABDB-92F3C2441A32}"/>
    <cellStyle name="Calculation 2 3 5 4 5 2" xfId="34080" xr:uid="{DA943DCF-E0A1-437E-A1FA-8D5DCD538729}"/>
    <cellStyle name="Calculation 2 3 6" xfId="5596" xr:uid="{75C469C4-D7A3-4ED6-826C-DB3689B28C28}"/>
    <cellStyle name="Calculation 2 3 6 2" xfId="10424" xr:uid="{681FA3C6-F17B-4B7A-A32B-2292A2192B4C}"/>
    <cellStyle name="Calculation 2 3 6 2 2" xfId="24196" xr:uid="{125FC0F7-D60D-4F7B-B91E-2B7ED426BD37}"/>
    <cellStyle name="Calculation 2 3 6 3" xfId="10201" xr:uid="{B81F91C0-B890-4439-B01D-8D2B09392041}"/>
    <cellStyle name="Calculation 2 3 6 3 2" xfId="23990" xr:uid="{9A999DF0-8EF3-4392-83AB-B5BB96F4650D}"/>
    <cellStyle name="Calculation 2 3 7" xfId="7082" xr:uid="{36844954-781B-4A81-9E5F-CBC5165A4F08}"/>
    <cellStyle name="Calculation 2 3 7 2" xfId="11607" xr:uid="{BB4236C6-D81D-42AB-B04F-338B309800C1}"/>
    <cellStyle name="Calculation 2 3 7 2 2" xfId="25317" xr:uid="{33FBE19E-AA79-4E35-8055-6DD1FC22A723}"/>
    <cellStyle name="Calculation 2 3 7 3" xfId="13985" xr:uid="{6BDFE597-65D3-45AE-849D-C256B528691F}"/>
    <cellStyle name="Calculation 2 3 7 3 2" xfId="27595" xr:uid="{C5DFD08F-5404-4762-B1F5-F1D8B4D100C1}"/>
    <cellStyle name="Calculation 2 3 7 4" xfId="16493" xr:uid="{5F44DC53-0A8F-4FFF-BF9A-4784DDE5F39A}"/>
    <cellStyle name="Calculation 2 3 7 4 2" xfId="30103" xr:uid="{CAD9DF7D-4CF7-459D-B330-05946FA621DA}"/>
    <cellStyle name="Calculation 2 3 7 5" xfId="18962" xr:uid="{17AB59F3-2B54-4555-9C10-73C2B4F7BC94}"/>
    <cellStyle name="Calculation 2 3 7 5 2" xfId="32572" xr:uid="{C4FE0CC5-5ED1-4339-B055-58885A2E2456}"/>
    <cellStyle name="Calculation 2 3 8" xfId="7106" xr:uid="{DEA49A2F-C79A-408A-B005-3F4961667B6A}"/>
    <cellStyle name="Calculation 2 3 8 2" xfId="11631" xr:uid="{7CB7E767-40C1-45BB-A431-BDB0910BAB97}"/>
    <cellStyle name="Calculation 2 3 8 2 2" xfId="25338" xr:uid="{526E57CF-423F-4CB8-8B42-544DA3C792BD}"/>
    <cellStyle name="Calculation 2 3 8 3" xfId="14009" xr:uid="{5955F455-5770-4712-A371-05282CBD8F59}"/>
    <cellStyle name="Calculation 2 3 8 3 2" xfId="27619" xr:uid="{B7D9A99E-002A-44F8-848E-811D171A0D5F}"/>
    <cellStyle name="Calculation 2 3 8 4" xfId="16517" xr:uid="{3F1E2C56-9E5D-453E-A4DF-4E2BB45AC580}"/>
    <cellStyle name="Calculation 2 3 8 4 2" xfId="30127" xr:uid="{3A83B411-E32C-4FF3-AC7B-CBDA39E74EC1}"/>
    <cellStyle name="Calculation 2 3 8 5" xfId="18986" xr:uid="{09D1F948-12E0-43A3-A511-AF1E8C0416B2}"/>
    <cellStyle name="Calculation 2 3 8 5 2" xfId="32596" xr:uid="{749A57AF-097A-4EA8-9702-0CA619AA3E69}"/>
    <cellStyle name="Calculation 2 4" xfId="3920" xr:uid="{B514E086-8E36-4CFD-9E2A-DDDABDA5205F}"/>
    <cellStyle name="Calculation 2 4 2" xfId="4377" xr:uid="{C908791C-F715-4EB4-A2DA-CCAF0E3DE356}"/>
    <cellStyle name="Calculation 2 4 2 2" xfId="4911" xr:uid="{47CEBE8C-570E-4726-B2EF-19563A0D73DA}"/>
    <cellStyle name="Calculation 2 4 2 2 2" xfId="6842" xr:uid="{7C6CD28E-E326-42A9-8F02-4FB04EBCC8E1}"/>
    <cellStyle name="Calculation 2 4 2 2 2 2" xfId="16253" xr:uid="{DBC4D2DA-EA31-4624-9A45-78C2309EBC7A}"/>
    <cellStyle name="Calculation 2 4 2 2 2 2 2" xfId="29863" xr:uid="{4331C1F5-D8CA-43F7-9CAA-CE4EAF9DFD62}"/>
    <cellStyle name="Calculation 2 4 2 2 2 3" xfId="21185" xr:uid="{92FD5762-7E6B-437D-819A-1010EAF87C71}"/>
    <cellStyle name="Calculation 2 4 2 2 2 3 2" xfId="34795" xr:uid="{0A091E00-16DC-458A-97AF-39A336248409}"/>
    <cellStyle name="Calculation 2 4 2 2 3" xfId="8047" xr:uid="{7682E765-E997-452E-BAB5-4D34E26398A1}"/>
    <cellStyle name="Calculation 2 4 2 2 3 2" xfId="12572" xr:uid="{9A20DDC1-383C-41F4-9B2C-186209B12425}"/>
    <cellStyle name="Calculation 2 4 2 2 3 2 2" xfId="26235" xr:uid="{3B67826A-B765-4EEF-9E4A-6B5E5840F5AC}"/>
    <cellStyle name="Calculation 2 4 2 2 3 3" xfId="14916" xr:uid="{E935DEC8-2F1F-4E53-BAE7-4FE456B583CE}"/>
    <cellStyle name="Calculation 2 4 2 2 3 3 2" xfId="28526" xr:uid="{67256328-EA1B-4908-9EB4-A9052F815E4A}"/>
    <cellStyle name="Calculation 2 4 2 2 3 4" xfId="17458" xr:uid="{DDA90067-7217-4A35-B999-4367AAEE5059}"/>
    <cellStyle name="Calculation 2 4 2 2 3 4 2" xfId="31068" xr:uid="{D73EA94B-8D8D-459B-87DA-4F591DD97C78}"/>
    <cellStyle name="Calculation 2 4 2 2 3 5" xfId="19890" xr:uid="{6DE73AC1-5735-410C-8E7D-76D8FA60315F}"/>
    <cellStyle name="Calculation 2 4 2 2 3 5 2" xfId="33500" xr:uid="{1EDFAAAC-6909-4178-A801-D3059E91BBD4}"/>
    <cellStyle name="Calculation 2 4 2 2 4" xfId="9000" xr:uid="{1E2B8E0F-0EC0-4379-9CC3-49B5CF21BE63}"/>
    <cellStyle name="Calculation 2 4 2 2 4 2" xfId="13525" xr:uid="{505A2550-0939-4A93-B8D8-DE1FA6EE3D96}"/>
    <cellStyle name="Calculation 2 4 2 2 4 2 2" xfId="27141" xr:uid="{ACAD6D38-6D8A-427F-B772-A1E35F7C846E}"/>
    <cellStyle name="Calculation 2 4 2 2 4 3" xfId="15869" xr:uid="{383DF709-131D-4CA9-9603-514FF0E44C5F}"/>
    <cellStyle name="Calculation 2 4 2 2 4 3 2" xfId="29479" xr:uid="{14F848D1-2A22-420F-8F5E-C77320540AC1}"/>
    <cellStyle name="Calculation 2 4 2 2 4 4" xfId="18411" xr:uid="{0C9A00F0-CEB9-49C1-A81E-3363ABFADA54}"/>
    <cellStyle name="Calculation 2 4 2 2 4 4 2" xfId="32021" xr:uid="{2C24F63F-EBB9-4D16-860E-569EC66D4DB5}"/>
    <cellStyle name="Calculation 2 4 2 2 4 5" xfId="20843" xr:uid="{5D398EB6-56C8-4ECE-9198-6840224892CC}"/>
    <cellStyle name="Calculation 2 4 2 2 4 5 2" xfId="34453" xr:uid="{7E080600-92CC-46C2-85E7-A0B24347E194}"/>
    <cellStyle name="Calculation 2 4 2 3" xfId="6320" xr:uid="{FD3A25EB-B3AB-41E1-8D31-ADDAFD6C1243}"/>
    <cellStyle name="Calculation 2 4 2 3 2" xfId="10906" xr:uid="{367AEA82-A3A0-465B-80F0-02D93DEB4FCC}"/>
    <cellStyle name="Calculation 2 4 2 3 2 2" xfId="24667" xr:uid="{C975CE8D-D9F2-49BC-8259-E2F278AB873B}"/>
    <cellStyle name="Calculation 2 4 2 3 3" xfId="18561" xr:uid="{39801F56-B3CE-4EC5-B1E1-61506523FDC7}"/>
    <cellStyle name="Calculation 2 4 2 3 3 2" xfId="32171" xr:uid="{168A2B0D-E2CF-44F9-9A51-3A2313CD0D8F}"/>
    <cellStyle name="Calculation 2 4 2 4" xfId="7535" xr:uid="{C0ED673C-AA36-40F0-940D-E96F87C24814}"/>
    <cellStyle name="Calculation 2 4 2 4 2" xfId="12060" xr:uid="{A2FA1485-B239-46DB-855F-A62AE171B732}"/>
    <cellStyle name="Calculation 2 4 2 4 2 2" xfId="25748" xr:uid="{197D3F7A-505E-40F3-B7C1-BB1A96AC7816}"/>
    <cellStyle name="Calculation 2 4 2 4 3" xfId="14422" xr:uid="{9AF78369-06E2-4BC1-9255-23DB93F58573}"/>
    <cellStyle name="Calculation 2 4 2 4 3 2" xfId="28032" xr:uid="{927109E3-EF8A-4E75-BEAB-F3326EFEF3A5}"/>
    <cellStyle name="Calculation 2 4 2 4 4" xfId="16946" xr:uid="{304C288C-07BE-4B08-BA1D-578F1CF244DA}"/>
    <cellStyle name="Calculation 2 4 2 4 4 2" xfId="30556" xr:uid="{50F55E7C-0691-4335-9652-DC9139405E19}"/>
    <cellStyle name="Calculation 2 4 2 4 5" xfId="19396" xr:uid="{AEE93B2F-ACB5-4C0B-AA8F-77FC754B8055}"/>
    <cellStyle name="Calculation 2 4 2 4 5 2" xfId="33006" xr:uid="{38CDC243-6AED-4C0A-BA64-0E53BCA17759}"/>
    <cellStyle name="Calculation 2 4 2 5" xfId="8489" xr:uid="{463F6BDD-8C04-4C0A-B688-F6ACC478B182}"/>
    <cellStyle name="Calculation 2 4 2 5 2" xfId="13014" xr:uid="{A60E4D15-2FA1-4CBD-9A2E-C268D83FCC2C}"/>
    <cellStyle name="Calculation 2 4 2 5 2 2" xfId="26655" xr:uid="{BFCC9135-21A9-432F-A526-8D74BC160FA2}"/>
    <cellStyle name="Calculation 2 4 2 5 3" xfId="15358" xr:uid="{6BE08FD0-3791-40E1-84F6-068D1088A826}"/>
    <cellStyle name="Calculation 2 4 2 5 3 2" xfId="28968" xr:uid="{26608E0E-3CCA-45EF-9170-CBD510FA08A1}"/>
    <cellStyle name="Calculation 2 4 2 5 4" xfId="17900" xr:uid="{266DBC20-2E49-4D99-A65B-148CFFF3BFE0}"/>
    <cellStyle name="Calculation 2 4 2 5 4 2" xfId="31510" xr:uid="{4CFF06BA-E9E8-4592-A3D3-33A8B21C724D}"/>
    <cellStyle name="Calculation 2 4 2 5 5" xfId="20332" xr:uid="{2518FA83-8E25-4A1F-95E9-ADB48C93BE3B}"/>
    <cellStyle name="Calculation 2 4 2 5 5 2" xfId="33942" xr:uid="{04446C62-9F6A-4535-9480-1F0FE5900DA7}"/>
    <cellStyle name="Calculation 2 4 3" xfId="4092" xr:uid="{52FEFE90-4357-4EBB-B895-CEAFF6749B92}"/>
    <cellStyle name="Calculation 2 4 3 2" xfId="4627" xr:uid="{533A38A0-305F-451C-90FE-A8F22C60FB32}"/>
    <cellStyle name="Calculation 2 4 3 2 2" xfId="6558" xr:uid="{E691F128-F12A-42F6-8544-F5DF94C9BE6D}"/>
    <cellStyle name="Calculation 2 4 3 2 2 2" xfId="10948" xr:uid="{96668D5C-6403-4EFF-8C4B-A5DD99279FB2}"/>
    <cellStyle name="Calculation 2 4 3 2 2 2 2" xfId="24709" xr:uid="{E6336992-CD8E-47FA-B12A-6CFB00CA7816}"/>
    <cellStyle name="Calculation 2 4 3 2 2 3" xfId="10304" xr:uid="{436C49F3-B541-4331-966A-F5460C014490}"/>
    <cellStyle name="Calculation 2 4 3 2 2 3 2" xfId="24082" xr:uid="{8F67991D-B872-414A-B02A-8BC84973A625}"/>
    <cellStyle name="Calculation 2 4 3 2 3" xfId="7763" xr:uid="{0DA2942A-2B25-4136-B2EA-E1F2FD6F9B4F}"/>
    <cellStyle name="Calculation 2 4 3 2 3 2" xfId="12288" xr:uid="{6865F130-EBEE-4AE5-8B67-3A814FE51BEF}"/>
    <cellStyle name="Calculation 2 4 3 2 3 2 2" xfId="25966" xr:uid="{BF618BEC-DE63-4143-B347-3C71EEE6A710}"/>
    <cellStyle name="Calculation 2 4 3 2 3 3" xfId="14647" xr:uid="{17FFAB46-2842-4B65-8AF2-D6BFD419B4F6}"/>
    <cellStyle name="Calculation 2 4 3 2 3 3 2" xfId="28257" xr:uid="{4D14EF62-91DA-4A02-AA06-B20A26F1CD54}"/>
    <cellStyle name="Calculation 2 4 3 2 3 4" xfId="17174" xr:uid="{FABF60FA-9757-4AFD-9A6E-AA4C6F7248A7}"/>
    <cellStyle name="Calculation 2 4 3 2 3 4 2" xfId="30784" xr:uid="{F3D1C210-29C0-4741-A1C7-A9EA48F8486D}"/>
    <cellStyle name="Calculation 2 4 3 2 3 5" xfId="19620" xr:uid="{E51703A1-34FA-40A9-80B4-B0B397110CB2}"/>
    <cellStyle name="Calculation 2 4 3 2 3 5 2" xfId="33230" xr:uid="{0B7EFC56-2991-4B9D-9174-B5E13B3F9903}"/>
    <cellStyle name="Calculation 2 4 3 2 4" xfId="8716" xr:uid="{C99577A3-89C1-400D-A545-ED77F5BF9F81}"/>
    <cellStyle name="Calculation 2 4 3 2 4 2" xfId="13241" xr:uid="{98004F24-14CA-4CDC-9F2F-4B5D1F496881}"/>
    <cellStyle name="Calculation 2 4 3 2 4 2 2" xfId="26872" xr:uid="{EF884431-D4C8-43A9-9679-F291C95F2FE3}"/>
    <cellStyle name="Calculation 2 4 3 2 4 3" xfId="15585" xr:uid="{27939916-0CDA-468A-AF49-BF7FD9AD27F4}"/>
    <cellStyle name="Calculation 2 4 3 2 4 3 2" xfId="29195" xr:uid="{D65474DF-E4B1-4FAE-A8F3-67F9E5F8187C}"/>
    <cellStyle name="Calculation 2 4 3 2 4 4" xfId="18127" xr:uid="{B38EB37F-BA9B-4C98-BEEF-DDEF7CB500C2}"/>
    <cellStyle name="Calculation 2 4 3 2 4 4 2" xfId="31737" xr:uid="{21B83A5A-777E-4119-8014-A4B0F529DE94}"/>
    <cellStyle name="Calculation 2 4 3 2 4 5" xfId="20559" xr:uid="{EB7668AE-7FBA-4271-BA57-17E78643A317}"/>
    <cellStyle name="Calculation 2 4 3 2 4 5 2" xfId="34169" xr:uid="{6085633A-28D8-4B99-AB21-DEA954C98B19}"/>
    <cellStyle name="Calculation 2 4 3 3" xfId="6035" xr:uid="{2FBA447D-9DC4-455B-9479-64F685244855}"/>
    <cellStyle name="Calculation 2 4 3 3 2" xfId="10597" xr:uid="{C0E2E714-4455-4BD9-8871-848FBCDD896E}"/>
    <cellStyle name="Calculation 2 4 3 3 2 2" xfId="24364" xr:uid="{10FB0167-0195-4DC8-9F36-B229BDA3293F}"/>
    <cellStyle name="Calculation 2 4 3 3 3" xfId="10427" xr:uid="{ADE6CA9E-3680-4716-B3B9-4A596340FCB8}"/>
    <cellStyle name="Calculation 2 4 3 3 3 2" xfId="24199" xr:uid="{D4C155B7-BC6E-4D03-94DC-DF00B6B6F930}"/>
    <cellStyle name="Calculation 2 4 3 4" xfId="7251" xr:uid="{AF329787-9858-4496-BC1E-BF73FC727B1B}"/>
    <cellStyle name="Calculation 2 4 3 4 2" xfId="11776" xr:uid="{BAAFCBEC-CF6B-47E3-B539-7DF399F20E6B}"/>
    <cellStyle name="Calculation 2 4 3 4 2 2" xfId="25479" xr:uid="{C955D1A9-6A14-4317-9976-8CDB7654E9DE}"/>
    <cellStyle name="Calculation 2 4 3 4 3" xfId="14153" xr:uid="{A3688908-ABC1-4BEF-B674-7107C862CCD6}"/>
    <cellStyle name="Calculation 2 4 3 4 3 2" xfId="27763" xr:uid="{DDC9FE6D-91D9-4608-B2B9-469B35D23817}"/>
    <cellStyle name="Calculation 2 4 3 4 4" xfId="16662" xr:uid="{08AE5319-B505-4DF5-ABD9-E1C950F1AF20}"/>
    <cellStyle name="Calculation 2 4 3 4 4 2" xfId="30272" xr:uid="{3C0836A4-3710-4B3E-A2B7-20FAAA81E982}"/>
    <cellStyle name="Calculation 2 4 3 4 5" xfId="19129" xr:uid="{9E5E937E-1A11-4A02-BFF9-B6E2CA4F32E1}"/>
    <cellStyle name="Calculation 2 4 3 4 5 2" xfId="32739" xr:uid="{446B3906-84C0-41B5-B866-1A0E76C9F036}"/>
    <cellStyle name="Calculation 2 4 3 5" xfId="8205" xr:uid="{2507A5E7-7C59-40D5-BC93-C9918BE464DA}"/>
    <cellStyle name="Calculation 2 4 3 5 2" xfId="12730" xr:uid="{73D9AFDE-B5B1-46AF-B386-93716EB2317B}"/>
    <cellStyle name="Calculation 2 4 3 5 2 2" xfId="26386" xr:uid="{44FF200D-D532-4C72-81DE-6CFC07C4B4E5}"/>
    <cellStyle name="Calculation 2 4 3 5 3" xfId="15074" xr:uid="{49480973-807B-4AA6-A62A-4331CD946A85}"/>
    <cellStyle name="Calculation 2 4 3 5 3 2" xfId="28684" xr:uid="{4279CE73-A397-4C92-9255-5924B01F8B65}"/>
    <cellStyle name="Calculation 2 4 3 5 4" xfId="17616" xr:uid="{03AA4C17-C9C0-4DAF-BD21-1B9E478FAE77}"/>
    <cellStyle name="Calculation 2 4 3 5 4 2" xfId="31226" xr:uid="{FA690E80-4BB4-4A00-B242-E874D34A5360}"/>
    <cellStyle name="Calculation 2 4 3 5 5" xfId="20048" xr:uid="{798E2D5B-EF75-41F1-9ABF-E61474B3481A}"/>
    <cellStyle name="Calculation 2 4 3 5 5 2" xfId="33658" xr:uid="{A085163B-9EF4-4B5B-8B97-861C5DCF8DF7}"/>
    <cellStyle name="Calculation 2 4 4" xfId="4477" xr:uid="{6FC072E5-610B-49F3-B4A1-CC9EDC0A1CE9}"/>
    <cellStyle name="Calculation 2 4 4 2" xfId="5011" xr:uid="{ABBC0358-42C2-4B12-8979-2C0F330CE134}"/>
    <cellStyle name="Calculation 2 4 4 2 2" xfId="6942" xr:uid="{A95D811C-8BD7-4D65-82CA-574DDC23D495}"/>
    <cellStyle name="Calculation 2 4 4 2 2 2" xfId="16353" xr:uid="{9389BB8D-E5F9-46EA-9A51-4379840E9F81}"/>
    <cellStyle name="Calculation 2 4 4 2 2 2 2" xfId="29963" xr:uid="{FA468C53-A3E2-43C3-B6EB-94C8327FCBC2}"/>
    <cellStyle name="Calculation 2 4 4 2 2 3" xfId="21274" xr:uid="{0A78549C-190F-40B0-9542-A46C5F1B79AB}"/>
    <cellStyle name="Calculation 2 4 4 2 2 3 2" xfId="34884" xr:uid="{2862EA97-98CA-45EB-9731-AFBAB73EED35}"/>
    <cellStyle name="Calculation 2 4 4 2 3" xfId="8147" xr:uid="{50EE7D50-1172-4333-B9EB-C7D757ECE025}"/>
    <cellStyle name="Calculation 2 4 4 2 3 2" xfId="12672" xr:uid="{07C5E97D-47C4-445E-8753-D1A7E6D1D86B}"/>
    <cellStyle name="Calculation 2 4 4 2 3 2 2" xfId="26330" xr:uid="{543954C7-984F-4F7C-8E65-AFEDD853D398}"/>
    <cellStyle name="Calculation 2 4 4 2 3 3" xfId="15016" xr:uid="{72A0AC81-266F-4A90-AD42-6DC4A3DDFC1B}"/>
    <cellStyle name="Calculation 2 4 4 2 3 3 2" xfId="28626" xr:uid="{36382A05-450C-47C3-8103-29D3343AC221}"/>
    <cellStyle name="Calculation 2 4 4 2 3 4" xfId="17558" xr:uid="{FB0CBC9F-1DCE-4630-9283-E97C3EEB7F85}"/>
    <cellStyle name="Calculation 2 4 4 2 3 4 2" xfId="31168" xr:uid="{499E751C-5014-4B72-A30E-0BE7E65DD40A}"/>
    <cellStyle name="Calculation 2 4 4 2 3 5" xfId="19990" xr:uid="{FAC4E2CB-733C-4397-B64C-50005BA75192}"/>
    <cellStyle name="Calculation 2 4 4 2 3 5 2" xfId="33600" xr:uid="{FB3D4096-6606-4331-951A-9B33E5BBAD1A}"/>
    <cellStyle name="Calculation 2 4 4 2 4" xfId="9100" xr:uid="{01EB7969-4CCC-48F8-B099-ED562CD1CDEB}"/>
    <cellStyle name="Calculation 2 4 4 2 4 2" xfId="13625" xr:uid="{093780E1-BAC4-4F42-B1CE-DC6409E289F3}"/>
    <cellStyle name="Calculation 2 4 4 2 4 2 2" xfId="27236" xr:uid="{DD73DACA-DC76-4C29-8706-71B9510A24D4}"/>
    <cellStyle name="Calculation 2 4 4 2 4 3" xfId="15969" xr:uid="{D7351622-C374-41DD-ADA7-21205016B1E9}"/>
    <cellStyle name="Calculation 2 4 4 2 4 3 2" xfId="29579" xr:uid="{40E23D7D-4A5A-4047-B6AF-92C531EE1AC4}"/>
    <cellStyle name="Calculation 2 4 4 2 4 4" xfId="18511" xr:uid="{0CBCF320-EE48-4273-9650-05704CBD9D74}"/>
    <cellStyle name="Calculation 2 4 4 2 4 4 2" xfId="32121" xr:uid="{B8C8A7F7-4EDE-4C95-A9CC-54ADFFD5DD33}"/>
    <cellStyle name="Calculation 2 4 4 2 4 5" xfId="20943" xr:uid="{BB62D64B-1687-49EB-90E3-6FDEB5EFF686}"/>
    <cellStyle name="Calculation 2 4 4 2 4 5 2" xfId="34553" xr:uid="{2D76B417-7BBB-4D15-94FF-786E0648460D}"/>
    <cellStyle name="Calculation 2 4 4 3" xfId="6420" xr:uid="{6197D0C6-CB0B-47F5-ACC2-7B8FE0546143}"/>
    <cellStyle name="Calculation 2 4 4 3 2" xfId="11136" xr:uid="{F99A6FFA-E358-4502-8CF1-5278162E05C7}"/>
    <cellStyle name="Calculation 2 4 4 3 2 2" xfId="24880" xr:uid="{99C97AC3-797E-4FB1-B9F8-8F8B943663F8}"/>
    <cellStyle name="Calculation 2 4 4 3 3" xfId="10783" xr:uid="{3594DC9F-7937-4D14-9842-9A25E9125642}"/>
    <cellStyle name="Calculation 2 4 4 3 3 2" xfId="24548" xr:uid="{AFFAFA3E-1D8E-40D7-A8E7-7D86781C2329}"/>
    <cellStyle name="Calculation 2 4 4 4" xfId="7635" xr:uid="{57997271-8CE9-4474-9A09-BBC2C559BD2A}"/>
    <cellStyle name="Calculation 2 4 4 4 2" xfId="12160" xr:uid="{33831352-6F5D-4AF1-B61D-CBA16FD3E210}"/>
    <cellStyle name="Calculation 2 4 4 4 2 2" xfId="25843" xr:uid="{3178C7AB-8227-4153-BCE9-461CC36829A0}"/>
    <cellStyle name="Calculation 2 4 4 4 3" xfId="14522" xr:uid="{812D838A-E458-4700-B55E-C29CD96378E0}"/>
    <cellStyle name="Calculation 2 4 4 4 3 2" xfId="28132" xr:uid="{1C1AFE43-34D7-49D6-B546-EC1CA3F79F6E}"/>
    <cellStyle name="Calculation 2 4 4 4 4" xfId="17046" xr:uid="{025D6E21-D18C-4428-9DEE-A531F3D87B5F}"/>
    <cellStyle name="Calculation 2 4 4 4 4 2" xfId="30656" xr:uid="{A0036DA5-CED9-4269-8307-D7DE594A1FD2}"/>
    <cellStyle name="Calculation 2 4 4 4 5" xfId="19496" xr:uid="{74B0E03D-15FD-4A4A-970B-7EE3A258BCB3}"/>
    <cellStyle name="Calculation 2 4 4 4 5 2" xfId="33106" xr:uid="{D88AF4AC-0158-4675-993B-A27920633B28}"/>
    <cellStyle name="Calculation 2 4 4 5" xfId="8589" xr:uid="{78882D1E-DDD9-4F9B-BAED-7775389CCC61}"/>
    <cellStyle name="Calculation 2 4 4 5 2" xfId="13114" xr:uid="{A1F4C820-FCC4-43DA-8DB1-F4BE46B337CF}"/>
    <cellStyle name="Calculation 2 4 4 5 2 2" xfId="26750" xr:uid="{46265F98-69EB-4BB4-804F-5917D8C84491}"/>
    <cellStyle name="Calculation 2 4 4 5 3" xfId="15458" xr:uid="{E8639D9B-100B-436A-8FF5-322D57AF88D4}"/>
    <cellStyle name="Calculation 2 4 4 5 3 2" xfId="29068" xr:uid="{F55EC79B-C27F-4D9D-913F-35B2E8230312}"/>
    <cellStyle name="Calculation 2 4 4 5 4" xfId="18000" xr:uid="{2167AA67-9C51-4E6B-91CF-15C126ABC28D}"/>
    <cellStyle name="Calculation 2 4 4 5 4 2" xfId="31610" xr:uid="{F489A64C-021D-4DDE-902B-78ADB16533F5}"/>
    <cellStyle name="Calculation 2 4 4 5 5" xfId="20432" xr:uid="{1A896DAC-348D-4574-8A50-F0533D3E27A0}"/>
    <cellStyle name="Calculation 2 4 4 5 5 2" xfId="34042" xr:uid="{27D24310-A95C-465D-B118-07BF95C2F861}"/>
    <cellStyle name="Calculation 2 4 5" xfId="4588" xr:uid="{4EA9AC5C-53E3-455A-8FDD-EE70477D3039}"/>
    <cellStyle name="Calculation 2 4 5 2" xfId="6519" xr:uid="{5CDC47C6-5975-4B61-843E-8C96B15C363F}"/>
    <cellStyle name="Calculation 2 4 5 2 2" xfId="9751" xr:uid="{ECFF0D87-57BB-4919-931E-FD2132D05548}"/>
    <cellStyle name="Calculation 2 4 5 2 2 2" xfId="23570" xr:uid="{2729498B-7DA0-42B0-AC21-FC6DA8E4DD86}"/>
    <cellStyle name="Calculation 2 4 5 2 3" xfId="11183" xr:uid="{231A2C55-0F4F-4A41-A357-66F1394FA491}"/>
    <cellStyle name="Calculation 2 4 5 2 3 2" xfId="24923" xr:uid="{397F6704-11A7-4CAC-A1F3-931F5663099C}"/>
    <cellStyle name="Calculation 2 4 5 3" xfId="7724" xr:uid="{B30C90AD-ADA9-48AB-B39E-116C287609C0}"/>
    <cellStyle name="Calculation 2 4 5 3 2" xfId="12249" xr:uid="{90CCF504-BBD9-4D01-BB2D-ADA1962A6E2E}"/>
    <cellStyle name="Calculation 2 4 5 3 2 2" xfId="25927" xr:uid="{6926F31D-6F9C-480E-AF26-2017B8F77E72}"/>
    <cellStyle name="Calculation 2 4 5 3 3" xfId="14608" xr:uid="{1CAB9CB9-96C1-4C32-9202-914A93D2C329}"/>
    <cellStyle name="Calculation 2 4 5 3 3 2" xfId="28218" xr:uid="{F4FBCF7D-2DAF-4AC1-803B-523B0D43FFF5}"/>
    <cellStyle name="Calculation 2 4 5 3 4" xfId="17135" xr:uid="{C0603309-00C6-43A3-BB2C-3ADB5E5A441C}"/>
    <cellStyle name="Calculation 2 4 5 3 4 2" xfId="30745" xr:uid="{204F2778-21A7-47B5-A993-F02CFA2DE844}"/>
    <cellStyle name="Calculation 2 4 5 3 5" xfId="19581" xr:uid="{106B168C-C60E-4077-865E-8B6525476816}"/>
    <cellStyle name="Calculation 2 4 5 3 5 2" xfId="33191" xr:uid="{D0F0A32D-3399-44BA-929E-36E4E7A878E9}"/>
    <cellStyle name="Calculation 2 4 5 4" xfId="8677" xr:uid="{DB99EB09-8D14-4684-8829-B105AFECE84E}"/>
    <cellStyle name="Calculation 2 4 5 4 2" xfId="13202" xr:uid="{3CA493E9-5F86-4DB3-BC9A-1FA383CAB593}"/>
    <cellStyle name="Calculation 2 4 5 4 2 2" xfId="26833" xr:uid="{2E33F1A5-8E31-461C-813C-B0810E8B596D}"/>
    <cellStyle name="Calculation 2 4 5 4 3" xfId="15546" xr:uid="{36FFE7AA-AFF9-4FED-A2B1-16F553335B40}"/>
    <cellStyle name="Calculation 2 4 5 4 3 2" xfId="29156" xr:uid="{6B5934AE-3EBB-4A9A-878D-67B82A2F0F8E}"/>
    <cellStyle name="Calculation 2 4 5 4 4" xfId="18088" xr:uid="{4D0B8663-3ABD-4FB2-AD3C-797271368B06}"/>
    <cellStyle name="Calculation 2 4 5 4 4 2" xfId="31698" xr:uid="{95F21E41-06D1-4AA4-8A92-26A2596821D5}"/>
    <cellStyle name="Calculation 2 4 5 4 5" xfId="20520" xr:uid="{C3030C52-B265-4B52-A1BC-6553C4E3CA4A}"/>
    <cellStyle name="Calculation 2 4 5 4 5 2" xfId="34130" xr:uid="{3C3E4C20-E863-43A4-9DC4-076F17731662}"/>
    <cellStyle name="Calculation 2 4 6" xfId="5862" xr:uid="{C0659408-E9B9-4A3B-8575-EC2A42662F82}"/>
    <cellStyle name="Calculation 2 4 6 2" xfId="9695" xr:uid="{D6086575-ACE4-4F3E-9AF5-3022705B8C5A}"/>
    <cellStyle name="Calculation 2 4 6 2 2" xfId="23516" xr:uid="{F5ACA404-BDEC-4B94-B970-A033C3674BE4}"/>
    <cellStyle name="Calculation 2 4 6 3" xfId="10997" xr:uid="{A656E8A1-8C10-43D9-A39D-D176D9E7A518}"/>
    <cellStyle name="Calculation 2 4 6 3 2" xfId="24755" xr:uid="{93C443AE-6AEF-467A-AE99-11CC6C63EA86}"/>
    <cellStyle name="Calculation 2 4 7" xfId="7190" xr:uid="{7BABEFF8-2A0B-426D-A4B9-A8395FB0229D}"/>
    <cellStyle name="Calculation 2 4 7 2" xfId="11715" xr:uid="{1D22B10B-4F4B-4740-B51B-7864F6B1ADF9}"/>
    <cellStyle name="Calculation 2 4 7 2 2" xfId="25419" xr:uid="{C24ABF45-72C0-4D7C-8FED-0111281176B1}"/>
    <cellStyle name="Calculation 2 4 7 3" xfId="14092" xr:uid="{15039861-7509-4A9B-AFF5-1160238B59F0}"/>
    <cellStyle name="Calculation 2 4 7 3 2" xfId="27702" xr:uid="{543BF1AD-DA9E-4D2C-B6D2-61E8CD51EA38}"/>
    <cellStyle name="Calculation 2 4 7 4" xfId="16601" xr:uid="{F4629D78-2A3B-4C5C-82BA-14AEF6EA55A0}"/>
    <cellStyle name="Calculation 2 4 7 4 2" xfId="30211" xr:uid="{A6F7AD86-A08D-46EE-A974-D3B2E9F369B1}"/>
    <cellStyle name="Calculation 2 4 7 5" xfId="19068" xr:uid="{D14CBC76-03DA-4C6C-9109-933B76A4ADBE}"/>
    <cellStyle name="Calculation 2 4 7 5 2" xfId="32678" xr:uid="{347F6708-837E-40B7-B1C8-F9D02E1ABBD4}"/>
    <cellStyle name="Calculation 2 4 8" xfId="5241" xr:uid="{CFDD7ACF-31F2-4882-8F86-6D602164B410}"/>
    <cellStyle name="Calculation 2 4 8 2" xfId="10496" xr:uid="{29FE1A11-2011-48D6-BEC0-80A97C794269}"/>
    <cellStyle name="Calculation 2 4 8 2 2" xfId="24265" xr:uid="{E012C8D7-32DF-489D-9636-3343DD0CB68D}"/>
    <cellStyle name="Calculation 2 4 8 3" xfId="9490" xr:uid="{3B8A90AD-987F-450C-8513-83EE3A344B44}"/>
    <cellStyle name="Calculation 2 4 8 3 2" xfId="23314" xr:uid="{75F3126A-C60E-4CA1-9BE6-D969E91B7CDE}"/>
    <cellStyle name="Calculation 2 4 8 4" xfId="10656" xr:uid="{83B39D6E-CB3A-4D19-A438-218310D1E4E9}"/>
    <cellStyle name="Calculation 2 4 8 4 2" xfId="24423" xr:uid="{16319372-8D84-4228-9C10-C43CB6E0B498}"/>
    <cellStyle name="Calculation 2 4 8 5" xfId="13686" xr:uid="{D225A81B-6BEB-447B-A0F7-2F2B8F9AAC1B}"/>
    <cellStyle name="Calculation 2 4 8 5 2" xfId="27296" xr:uid="{910DE228-FCC8-468A-9A0C-3C1E98C6C278}"/>
    <cellStyle name="Calculation 2 5" xfId="4162" xr:uid="{5356DFE0-1E5F-484E-A67B-835570D747A2}"/>
    <cellStyle name="Calculation 2 5 2" xfId="4697" xr:uid="{0E71B788-B4CC-4195-A946-3458CF73DA49}"/>
    <cellStyle name="Calculation 2 5 2 2" xfId="6628" xr:uid="{4577C87B-C4D3-42C9-97ED-62B26C18087D}"/>
    <cellStyle name="Calculation 2 5 2 2 2" xfId="16039" xr:uid="{98E24529-2BD2-4DAA-8D75-21EB2C29AD0F}"/>
    <cellStyle name="Calculation 2 5 2 2 2 2" xfId="29649" xr:uid="{500FA96B-8423-4DA0-AAAC-C3307D10ADAF}"/>
    <cellStyle name="Calculation 2 5 2 2 3" xfId="21008" xr:uid="{7A36F66E-83D5-436B-8DD1-2375FABF5C40}"/>
    <cellStyle name="Calculation 2 5 2 2 3 2" xfId="34618" xr:uid="{75FBC8E3-05FB-40FE-A020-1B1BB844EA6E}"/>
    <cellStyle name="Calculation 2 5 2 3" xfId="7833" xr:uid="{7F33509A-8BE2-4C4D-9CA9-A3E99E83222B}"/>
    <cellStyle name="Calculation 2 5 2 3 2" xfId="12358" xr:uid="{A2636A42-D172-4CEC-A0E6-7D08BDD05658}"/>
    <cellStyle name="Calculation 2 5 2 3 2 2" xfId="26033" xr:uid="{86DF4584-7336-4E22-A5D7-66DA41F3F6EE}"/>
    <cellStyle name="Calculation 2 5 2 3 3" xfId="14717" xr:uid="{7D2D55F1-1F70-4B3B-B851-08AD2828E993}"/>
    <cellStyle name="Calculation 2 5 2 3 3 2" xfId="28327" xr:uid="{5C636577-D999-4D56-AA7A-703276BB31AE}"/>
    <cellStyle name="Calculation 2 5 2 3 4" xfId="17244" xr:uid="{4989F5FB-670D-4268-B2AC-B9CBD2718A69}"/>
    <cellStyle name="Calculation 2 5 2 3 4 2" xfId="30854" xr:uid="{BB9A2E95-E735-45BC-9D8D-C6C8B6BBA42B}"/>
    <cellStyle name="Calculation 2 5 2 3 5" xfId="19690" xr:uid="{A62965F2-7652-4979-84A7-A2A64272D13D}"/>
    <cellStyle name="Calculation 2 5 2 3 5 2" xfId="33300" xr:uid="{3DB63959-16FE-4329-9214-5DE4A02DA6CD}"/>
    <cellStyle name="Calculation 2 5 2 4" xfId="8786" xr:uid="{C7079B6D-0DAC-4476-9F26-D7ED98CF0DB2}"/>
    <cellStyle name="Calculation 2 5 2 4 2" xfId="13311" xr:uid="{37FA4A91-3B45-4B41-AE05-5DB5D385F17B}"/>
    <cellStyle name="Calculation 2 5 2 4 2 2" xfId="26939" xr:uid="{C2664304-0C0C-4DAE-99A0-D12EF63E6C80}"/>
    <cellStyle name="Calculation 2 5 2 4 3" xfId="15655" xr:uid="{03095332-EE5A-4378-A0D6-6E8518EB4072}"/>
    <cellStyle name="Calculation 2 5 2 4 3 2" xfId="29265" xr:uid="{F3A92568-CB1A-40FA-BAD4-2BD67077311A}"/>
    <cellStyle name="Calculation 2 5 2 4 4" xfId="18197" xr:uid="{25CEDEF1-153E-485B-A2A0-70DBC472E651}"/>
    <cellStyle name="Calculation 2 5 2 4 4 2" xfId="31807" xr:uid="{CC9D6BFD-8208-4C57-B27C-A32FE206B1E3}"/>
    <cellStyle name="Calculation 2 5 2 4 5" xfId="20629" xr:uid="{2F7E68CC-A3D6-4940-AA35-5AE7DF00F25D}"/>
    <cellStyle name="Calculation 2 5 2 4 5 2" xfId="34239" xr:uid="{069DBC19-B53C-4CF6-9F78-B6C787FE2348}"/>
    <cellStyle name="Calculation 2 5 3" xfId="6105" xr:uid="{8FF33383-3C4B-4607-A81D-845158B137DA}"/>
    <cellStyle name="Calculation 2 5 3 2" xfId="9405" xr:uid="{EE15778C-B592-46B3-9255-2F4D7F4B14E7}"/>
    <cellStyle name="Calculation 2 5 3 2 2" xfId="23229" xr:uid="{0CDBFB10-5BE8-4582-AD0A-4075792AC757}"/>
    <cellStyle name="Calculation 2 5 3 3" xfId="13767" xr:uid="{918AD2EE-D41F-4447-AC51-2C0E111F7685}"/>
    <cellStyle name="Calculation 2 5 3 3 2" xfId="27377" xr:uid="{EF03AC7A-C3DD-46C6-9808-16185F4CFCA9}"/>
    <cellStyle name="Calculation 2 5 4" xfId="7321" xr:uid="{7BE45255-9058-4109-9CA9-19F954C165FC}"/>
    <cellStyle name="Calculation 2 5 4 2" xfId="11846" xr:uid="{F02570F2-0E7B-455D-BBEE-461859007F81}"/>
    <cellStyle name="Calculation 2 5 4 2 2" xfId="25546" xr:uid="{F8CE4625-29F5-45FA-8CAF-779B6F35D9E3}"/>
    <cellStyle name="Calculation 2 5 4 3" xfId="14222" xr:uid="{9F27319B-E187-421C-96E4-4E788B467422}"/>
    <cellStyle name="Calculation 2 5 4 3 2" xfId="27832" xr:uid="{DE5BF95C-30FB-418F-95F6-6CE570B9AF03}"/>
    <cellStyle name="Calculation 2 5 4 4" xfId="16732" xr:uid="{8248414D-A99A-4AAF-9D17-83E736229590}"/>
    <cellStyle name="Calculation 2 5 4 4 2" xfId="30342" xr:uid="{5BDDD35A-6721-4305-A9C9-0688CA37E56E}"/>
    <cellStyle name="Calculation 2 5 4 5" xfId="19199" xr:uid="{6283B52E-AB13-49C8-9C1C-E75D5162F43E}"/>
    <cellStyle name="Calculation 2 5 4 5 2" xfId="32809" xr:uid="{DEC8F1E1-37A8-44A8-AFB7-7DDCEF139D7E}"/>
    <cellStyle name="Calculation 2 5 5" xfId="8275" xr:uid="{1FC573D7-10E6-49E0-A897-DA8C83245EFB}"/>
    <cellStyle name="Calculation 2 5 5 2" xfId="12800" xr:uid="{46C8F709-E1D9-4D03-857D-00E733D970EA}"/>
    <cellStyle name="Calculation 2 5 5 2 2" xfId="26453" xr:uid="{72261E21-2F1E-40CE-81A5-200A53B75EC4}"/>
    <cellStyle name="Calculation 2 5 5 3" xfId="15144" xr:uid="{FCF85CCA-2B4E-4F16-A462-5694D7D5F9A4}"/>
    <cellStyle name="Calculation 2 5 5 3 2" xfId="28754" xr:uid="{A63DE6CB-13DF-487E-A561-6A94B02A6EDE}"/>
    <cellStyle name="Calculation 2 5 5 4" xfId="17686" xr:uid="{ECCEE401-BAAE-41C7-8291-9202FA493F8A}"/>
    <cellStyle name="Calculation 2 5 5 4 2" xfId="31296" xr:uid="{0AF05D84-CE5C-42B3-8B0B-8D795374403A}"/>
    <cellStyle name="Calculation 2 5 5 5" xfId="20118" xr:uid="{E41C9EB0-ED81-417D-B83F-F332B250857D}"/>
    <cellStyle name="Calculation 2 5 5 5 2" xfId="33728" xr:uid="{CD90BF49-6397-4560-BCBC-1389A530E8ED}"/>
    <cellStyle name="Calculation 2 6" xfId="5340" xr:uid="{4A3B6AA1-FB60-473E-9298-B2CB37140474}"/>
    <cellStyle name="Calculation 2 6 2" xfId="11256" xr:uid="{7B5DFDCC-1481-45FA-B485-617BDD4845EA}"/>
    <cellStyle name="Calculation 2 6 2 2" xfId="24992" xr:uid="{637CF143-2702-4CB0-A5DB-9451E5070E5F}"/>
    <cellStyle name="Calculation 2 6 3" xfId="11179" xr:uid="{443ACE5F-3650-43D5-8875-2466CB02406E}"/>
    <cellStyle name="Calculation 2 6 3 2" xfId="24920" xr:uid="{6170A6CC-C615-49FA-8C36-55961BFBC42D}"/>
    <cellStyle name="Calculation 2 7" xfId="6996" xr:uid="{5083F024-5CCD-48BE-8803-F37FA09F7940}"/>
    <cellStyle name="Calculation 2 7 2" xfId="11521" xr:uid="{6E71F779-D877-4E33-940F-F1653E97A5EF}"/>
    <cellStyle name="Calculation 2 7 2 2" xfId="25234" xr:uid="{C5597C0B-CE06-465D-A7B9-4FEFE5574C07}"/>
    <cellStyle name="Calculation 2 7 3" xfId="13904" xr:uid="{423E8B91-8F79-4327-82CE-C77935674AA4}"/>
    <cellStyle name="Calculation 2 7 3 2" xfId="27514" xr:uid="{18CB36AD-2216-41EC-9F3E-9EFF403F3735}"/>
    <cellStyle name="Calculation 2 7 4" xfId="16407" xr:uid="{7DAEE721-CB99-47EE-AA39-6DD1A1ECC0A9}"/>
    <cellStyle name="Calculation 2 7 4 2" xfId="30017" xr:uid="{C7168CC0-A167-40BD-96D8-5B60178608E3}"/>
    <cellStyle name="Calculation 2 7 5" xfId="18881" xr:uid="{87C86725-7984-4C6D-B6FB-54928BEEB00E}"/>
    <cellStyle name="Calculation 2 7 5 2" xfId="32491" xr:uid="{A7683F70-3C9C-42E2-AD97-9392DD0D176A}"/>
    <cellStyle name="Calculation 2 8" xfId="7016" xr:uid="{18098415-02AA-444E-95C7-0265EBE3BA1A}"/>
    <cellStyle name="Calculation 2 8 2" xfId="11541" xr:uid="{89B9FC5C-FBC2-4009-942D-409472A92CAF}"/>
    <cellStyle name="Calculation 2 8 2 2" xfId="25254" xr:uid="{4810379B-BC1B-4770-A07D-A9DFC6C114B9}"/>
    <cellStyle name="Calculation 2 8 3" xfId="13923" xr:uid="{F8823EAA-DFA8-4F28-8E5E-11D2827A05C9}"/>
    <cellStyle name="Calculation 2 8 3 2" xfId="27533" xr:uid="{4A43FF8C-F132-46C0-A6D4-82BD3EB50F49}"/>
    <cellStyle name="Calculation 2 8 4" xfId="16427" xr:uid="{23B4C93D-79C1-4F8B-BAE8-963B57280AD1}"/>
    <cellStyle name="Calculation 2 8 4 2" xfId="30037" xr:uid="{03CD8468-06CF-4965-A526-F3FEA99A2EED}"/>
    <cellStyle name="Calculation 2 8 5" xfId="18900" xr:uid="{D82B4730-EF89-4974-8764-CA9B14FE466E}"/>
    <cellStyle name="Calculation 2 8 5 2" xfId="32510" xr:uid="{D60B3809-6436-4FD2-BE17-CEC7812C55C3}"/>
    <cellStyle name="Calculation 2 9" xfId="3348" xr:uid="{917CBB86-4790-409D-9145-4D86BBF95FEB}"/>
    <cellStyle name="Calculation 3" xfId="3142" xr:uid="{659D3B2B-B755-451D-8730-940734D84DEA}"/>
    <cellStyle name="Calculation 3 2" xfId="4104" xr:uid="{09A70115-A24A-47D1-8E2C-C511DDE84F2D}"/>
    <cellStyle name="Calculation 3 2 2" xfId="4639" xr:uid="{2329FFCC-9887-4020-A533-6F0B6C0D8D0D}"/>
    <cellStyle name="Calculation 3 2 2 2" xfId="6570" xr:uid="{84773FD1-F48D-4D04-9E45-866B829EAE88}"/>
    <cellStyle name="Calculation 3 2 2 2 2" xfId="10588" xr:uid="{BABDC1C9-2E22-4F29-9BEF-252ADF150FFA}"/>
    <cellStyle name="Calculation 3 2 2 2 2 2" xfId="24355" xr:uid="{5F4E2896-600F-44EB-8EBB-92E727C8EA7D}"/>
    <cellStyle name="Calculation 3 2 2 2 3" xfId="13786" xr:uid="{9B49D493-6E20-4DBE-A076-CD6B2E18A297}"/>
    <cellStyle name="Calculation 3 2 2 2 3 2" xfId="27396" xr:uid="{64C627EC-AF94-47E8-A6F3-943928F76E5C}"/>
    <cellStyle name="Calculation 3 2 2 3" xfId="7775" xr:uid="{7603CB06-5271-4B1A-AA50-5E19BE7AC826}"/>
    <cellStyle name="Calculation 3 2 2 3 2" xfId="12300" xr:uid="{A0A97EF5-1705-4008-9B11-19523992E2B7}"/>
    <cellStyle name="Calculation 3 2 2 3 2 2" xfId="25977" xr:uid="{9E01F187-8B1E-460C-A9D2-1811CF25FFB2}"/>
    <cellStyle name="Calculation 3 2 2 3 3" xfId="14659" xr:uid="{9398C5AF-1D3B-47CF-9D86-BA2A738A2392}"/>
    <cellStyle name="Calculation 3 2 2 3 3 2" xfId="28269" xr:uid="{2DEE6DD3-C3AD-4C82-BA1F-CD1B4F739C17}"/>
    <cellStyle name="Calculation 3 2 2 3 4" xfId="17186" xr:uid="{5A411EFC-275F-4A95-BB28-79BE3A8DD57D}"/>
    <cellStyle name="Calculation 3 2 2 3 4 2" xfId="30796" xr:uid="{4223E7DD-3981-48BE-A033-F702F235C78A}"/>
    <cellStyle name="Calculation 3 2 2 3 5" xfId="19632" xr:uid="{D9A6332A-BA15-4EB2-8ADA-27043F7B9E8A}"/>
    <cellStyle name="Calculation 3 2 2 3 5 2" xfId="33242" xr:uid="{CF219A5A-F326-459D-9663-0C4E62488DED}"/>
    <cellStyle name="Calculation 3 2 2 4" xfId="8728" xr:uid="{05363C37-1A9F-471C-930F-311CD73156A6}"/>
    <cellStyle name="Calculation 3 2 2 4 2" xfId="13253" xr:uid="{7CA15309-EF8B-4543-A9F2-532DCA958FDA}"/>
    <cellStyle name="Calculation 3 2 2 4 2 2" xfId="26883" xr:uid="{9944A713-80EA-40E5-8E53-F83002400DE2}"/>
    <cellStyle name="Calculation 3 2 2 4 3" xfId="15597" xr:uid="{65DD550F-012B-4CD0-B34E-D8B44ABEBFCF}"/>
    <cellStyle name="Calculation 3 2 2 4 3 2" xfId="29207" xr:uid="{29EB2C4C-CAE6-4CA1-902B-FE4DE1702FEF}"/>
    <cellStyle name="Calculation 3 2 2 4 4" xfId="18139" xr:uid="{5CA249BC-C23E-4BAD-93D2-DC0E89111C83}"/>
    <cellStyle name="Calculation 3 2 2 4 4 2" xfId="31749" xr:uid="{CBA05DAD-B500-4164-910B-CDF05D618322}"/>
    <cellStyle name="Calculation 3 2 2 4 5" xfId="20571" xr:uid="{F56EEB6A-7933-4FDC-B5FD-5CD8ED4D87A2}"/>
    <cellStyle name="Calculation 3 2 2 4 5 2" xfId="34181" xr:uid="{FC98BBAF-191D-4DF0-8BF3-51E01B252364}"/>
    <cellStyle name="Calculation 3 2 3" xfId="6047" xr:uid="{45A040A3-C12A-4BEE-8811-7F765CFC80C1}"/>
    <cellStyle name="Calculation 3 2 3 2" xfId="10268" xr:uid="{0311A054-344C-45E4-9385-D1414852D63C}"/>
    <cellStyle name="Calculation 3 2 3 2 2" xfId="24053" xr:uid="{0A62E550-849B-476E-A525-72AE40AF646C}"/>
    <cellStyle name="Calculation 3 2 3 3" xfId="9581" xr:uid="{6D158DEB-BDCB-4815-AD23-873EA3B6CC71}"/>
    <cellStyle name="Calculation 3 2 3 3 2" xfId="23403" xr:uid="{EAC1611F-F98D-45FA-9CF2-3DF118D71903}"/>
    <cellStyle name="Calculation 3 2 4" xfId="7263" xr:uid="{97576F13-B826-4E25-87E0-D53A9B6BA328}"/>
    <cellStyle name="Calculation 3 2 4 2" xfId="11788" xr:uid="{5732ABCD-153B-4A8D-BFDD-38085373D07D}"/>
    <cellStyle name="Calculation 3 2 4 2 2" xfId="25490" xr:uid="{4EB2F06D-AB0E-4A97-9F7B-D6F15AA88B34}"/>
    <cellStyle name="Calculation 3 2 4 3" xfId="14165" xr:uid="{2FCA9D6B-9DA3-4EBB-96CB-A3A30D71FEB9}"/>
    <cellStyle name="Calculation 3 2 4 3 2" xfId="27775" xr:uid="{C4724CD2-D97D-4D1F-832A-153DC46BEFB8}"/>
    <cellStyle name="Calculation 3 2 4 4" xfId="16674" xr:uid="{ECF3A166-D10F-454F-AA64-BF65F1E95A05}"/>
    <cellStyle name="Calculation 3 2 4 4 2" xfId="30284" xr:uid="{5ADC4D1A-A81F-4E67-AB53-FE17116774F7}"/>
    <cellStyle name="Calculation 3 2 4 5" xfId="19141" xr:uid="{30B776EF-1A10-4AB4-9FCE-7F8EBAB7B382}"/>
    <cellStyle name="Calculation 3 2 4 5 2" xfId="32751" xr:uid="{BA9B7A8C-E581-4967-B143-29F08734C95F}"/>
    <cellStyle name="Calculation 3 2 5" xfId="8217" xr:uid="{6265BCA5-2439-451A-9540-8296A4E5CE56}"/>
    <cellStyle name="Calculation 3 2 5 2" xfId="12742" xr:uid="{7B8CB001-2C63-47FF-9D34-3E1E3DA9FDED}"/>
    <cellStyle name="Calculation 3 2 5 2 2" xfId="26397" xr:uid="{A2C4BF21-D75C-460E-9DDC-6B2EFAC1919E}"/>
    <cellStyle name="Calculation 3 2 5 3" xfId="15086" xr:uid="{E52F6F39-23AB-48FF-9978-9C2E86563C7D}"/>
    <cellStyle name="Calculation 3 2 5 3 2" xfId="28696" xr:uid="{B9F7B621-5D49-41AB-8B5E-D8F0B40F0259}"/>
    <cellStyle name="Calculation 3 2 5 4" xfId="17628" xr:uid="{CC7B3045-2E8F-4464-85AE-121FFC8071C8}"/>
    <cellStyle name="Calculation 3 2 5 4 2" xfId="31238" xr:uid="{CA18B4F1-8F2E-484B-89BC-D95DE68204A4}"/>
    <cellStyle name="Calculation 3 2 5 5" xfId="20060" xr:uid="{BB4FC0A1-34CF-4E3B-A892-846D6BE4725E}"/>
    <cellStyle name="Calculation 3 2 5 5 2" xfId="33670" xr:uid="{EA4E3EAB-DEC2-40AA-B702-2E1FA71C3CDC}"/>
    <cellStyle name="Calculation 3 2 6" xfId="35319" xr:uid="{4DD38384-7DE6-4230-BBDC-2C83F70A63E5}"/>
    <cellStyle name="Calculation 3 3" xfId="4180" xr:uid="{53031B09-9DF4-4DB4-8469-F197FC2E122F}"/>
    <cellStyle name="Calculation 3 3 2" xfId="4715" xr:uid="{C7744545-498C-4E5D-A13D-8893859A5529}"/>
    <cellStyle name="Calculation 3 3 2 2" xfId="6646" xr:uid="{B14856B2-D7CF-48E4-93ED-5D931398D983}"/>
    <cellStyle name="Calculation 3 3 2 2 2" xfId="16057" xr:uid="{1BB7453B-DA4D-4363-B5DD-4F3C5DEEFDAD}"/>
    <cellStyle name="Calculation 3 3 2 2 2 2" xfId="29667" xr:uid="{4BAF75CB-5DB0-4690-8689-9361835D50B1}"/>
    <cellStyle name="Calculation 3 3 2 2 3" xfId="21025" xr:uid="{CED91343-D6CC-4BBD-BB61-32518DD8FBF9}"/>
    <cellStyle name="Calculation 3 3 2 2 3 2" xfId="34635" xr:uid="{479D3785-E512-4E34-9C41-07D778451093}"/>
    <cellStyle name="Calculation 3 3 2 3" xfId="7851" xr:uid="{10DCA1DD-554C-4DC5-8099-51F1F91F331D}"/>
    <cellStyle name="Calculation 3 3 2 3 2" xfId="12376" xr:uid="{905B4D29-067A-4103-BC8A-6C2A778F8624}"/>
    <cellStyle name="Calculation 3 3 2 3 2 2" xfId="26050" xr:uid="{3C8BCBFE-2721-476B-8B34-5E8BEE8F8511}"/>
    <cellStyle name="Calculation 3 3 2 3 3" xfId="14734" xr:uid="{B975598A-36C3-417D-823C-69921DF63890}"/>
    <cellStyle name="Calculation 3 3 2 3 3 2" xfId="28344" xr:uid="{F579DA01-C9B9-47AA-8915-C12531E3B104}"/>
    <cellStyle name="Calculation 3 3 2 3 4" xfId="17262" xr:uid="{3B147C7D-10B7-4FFE-BF7C-1B84CBE1A225}"/>
    <cellStyle name="Calculation 3 3 2 3 4 2" xfId="30872" xr:uid="{208590BB-D5CE-4D7D-A3CC-50D53F8F29A3}"/>
    <cellStyle name="Calculation 3 3 2 3 5" xfId="19708" xr:uid="{998A3989-93A5-45FA-B0B7-17FB0F5E7FA9}"/>
    <cellStyle name="Calculation 3 3 2 3 5 2" xfId="33318" xr:uid="{AA72647C-9AFD-49C4-82B3-82657F68A83E}"/>
    <cellStyle name="Calculation 3 3 2 4" xfId="8804" xr:uid="{715F035C-D4DE-470E-9D3B-D83866BF309B}"/>
    <cellStyle name="Calculation 3 3 2 4 2" xfId="13329" xr:uid="{9D91DC41-80E0-4C2B-B7A2-448436913AEC}"/>
    <cellStyle name="Calculation 3 3 2 4 2 2" xfId="26956" xr:uid="{0E8BCDFE-CA01-401C-A5C4-4B269E9AC820}"/>
    <cellStyle name="Calculation 3 3 2 4 3" xfId="15673" xr:uid="{4A6082B2-C9A5-4060-B8E1-4C9EC93959A4}"/>
    <cellStyle name="Calculation 3 3 2 4 3 2" xfId="29283" xr:uid="{C3185289-081A-4A1A-9FDB-31C5226891DA}"/>
    <cellStyle name="Calculation 3 3 2 4 4" xfId="18215" xr:uid="{61C2F9B6-A0B2-4504-A4A8-52EDF137602B}"/>
    <cellStyle name="Calculation 3 3 2 4 4 2" xfId="31825" xr:uid="{B33CF6EA-85E9-4071-8DF0-A11FE514F872}"/>
    <cellStyle name="Calculation 3 3 2 4 5" xfId="20647" xr:uid="{DB6D54F2-02BD-4BD6-ABD8-5C50C431CBB5}"/>
    <cellStyle name="Calculation 3 3 2 4 5 2" xfId="34257" xr:uid="{FA4531A8-092C-4182-A51D-4D0968732A86}"/>
    <cellStyle name="Calculation 3 3 3" xfId="6123" xr:uid="{FEEAA201-9855-483D-B082-0A603B6E751D}"/>
    <cellStyle name="Calculation 3 3 3 2" xfId="10809" xr:uid="{FCEECB3E-38DC-43EC-B49C-DCCA8A605454}"/>
    <cellStyle name="Calculation 3 3 3 2 2" xfId="24574" xr:uid="{44E005FA-1BE9-47FA-AA9E-95CD7EA33640}"/>
    <cellStyle name="Calculation 3 3 3 3" xfId="10630" xr:uid="{0B162302-01CA-4747-A3E4-904FE619BCC6}"/>
    <cellStyle name="Calculation 3 3 3 3 2" xfId="24397" xr:uid="{E3DDF87F-6FB1-4083-A391-FEBD9077261D}"/>
    <cellStyle name="Calculation 3 3 4" xfId="7339" xr:uid="{29C22DCD-3AC9-44F0-B605-86DC583695B9}"/>
    <cellStyle name="Calculation 3 3 4 2" xfId="11864" xr:uid="{238F06A4-7988-4649-89BC-6BA1775A0691}"/>
    <cellStyle name="Calculation 3 3 4 2 2" xfId="25563" xr:uid="{6ECAC05A-9712-4057-8C05-AAE2ED42ADCA}"/>
    <cellStyle name="Calculation 3 3 4 3" xfId="14239" xr:uid="{DEFC6F05-BA7D-4527-84C3-968E0269FAD9}"/>
    <cellStyle name="Calculation 3 3 4 3 2" xfId="27849" xr:uid="{28E480A0-3832-499E-A09D-1C234D158159}"/>
    <cellStyle name="Calculation 3 3 4 4" xfId="16750" xr:uid="{2795378A-F1E3-4A10-811F-00B7DFD79BAA}"/>
    <cellStyle name="Calculation 3 3 4 4 2" xfId="30360" xr:uid="{FFD01475-819F-4CB3-881A-EDCAF8EE5DFF}"/>
    <cellStyle name="Calculation 3 3 4 5" xfId="19216" xr:uid="{111E7FAF-C80F-4497-9F22-1C287CEFA99F}"/>
    <cellStyle name="Calculation 3 3 4 5 2" xfId="32826" xr:uid="{72182E45-ECC8-4737-970B-FCB1BA232DB9}"/>
    <cellStyle name="Calculation 3 3 5" xfId="8293" xr:uid="{0CC3C578-EF52-4484-8CCB-72B0CF990FBB}"/>
    <cellStyle name="Calculation 3 3 5 2" xfId="12818" xr:uid="{8D47FE39-12BB-4AC5-907B-BBE3FB666709}"/>
    <cellStyle name="Calculation 3 3 5 2 2" xfId="26470" xr:uid="{2355D45F-C775-412E-B28B-8097D2FD18F5}"/>
    <cellStyle name="Calculation 3 3 5 3" xfId="15162" xr:uid="{CE979984-05C5-42D9-956E-F91F44DB7BD0}"/>
    <cellStyle name="Calculation 3 3 5 3 2" xfId="28772" xr:uid="{938DCB85-CE22-4257-9326-29B3391143CA}"/>
    <cellStyle name="Calculation 3 3 5 4" xfId="17704" xr:uid="{8B9222B8-03BD-4D5A-986F-1613FAB5F8C4}"/>
    <cellStyle name="Calculation 3 3 5 4 2" xfId="31314" xr:uid="{C3FA5BA9-DA1A-4579-90C6-C9300BDA4E49}"/>
    <cellStyle name="Calculation 3 3 5 5" xfId="20136" xr:uid="{A798AB40-194A-4E5B-A183-73E61A8B006C}"/>
    <cellStyle name="Calculation 3 3 5 5 2" xfId="33746" xr:uid="{31E591EC-B9BE-4FE1-A216-3D3778CB9C1D}"/>
    <cellStyle name="Calculation 3 4" xfId="5235" xr:uid="{726658D4-E37F-40C6-860D-13FE024F939A}"/>
    <cellStyle name="Calculation 3 4 2" xfId="11285" xr:uid="{A5532F6B-23E4-4EBB-AECC-2DD96C73FB79}"/>
    <cellStyle name="Calculation 3 4 2 2" xfId="25019" xr:uid="{F2D2F843-8F6F-4980-973C-6F45D0220F21}"/>
    <cellStyle name="Calculation 3 4 3" xfId="10463" xr:uid="{990C92C5-70CA-4886-9284-E906F753FCCA}"/>
    <cellStyle name="Calculation 3 4 3 2" xfId="24234" xr:uid="{16EBB07E-C3BC-4DD1-8688-B189C5F5C2B0}"/>
    <cellStyle name="Calculation 3 5" xfId="5066" xr:uid="{209629C7-0291-4885-B8B1-8092EC6E0832}"/>
    <cellStyle name="Calculation 3 5 2" xfId="10382" xr:uid="{F2FD0667-E3E5-4CE9-BB7F-39A3D626036B}"/>
    <cellStyle name="Calculation 3 5 2 2" xfId="24154" xr:uid="{54FD2593-0BE9-45EB-82AF-3F01A7726419}"/>
    <cellStyle name="Calculation 3 5 3" xfId="10810" xr:uid="{96647B4B-1635-458F-9809-F030DC997802}"/>
    <cellStyle name="Calculation 3 5 3 2" xfId="24575" xr:uid="{DCF92CBD-29E3-43AB-A22D-B916AFA8C3BB}"/>
    <cellStyle name="Calculation 3 5 4" xfId="11138" xr:uid="{D4AC1028-3FD2-49D1-82F4-BAE29A17F598}"/>
    <cellStyle name="Calculation 3 5 4 2" xfId="24882" xr:uid="{29C76A13-56E6-4AB9-9F7F-B28FDB54E07E}"/>
    <cellStyle name="Calculation 3 5 5" xfId="10705" xr:uid="{0C552ADF-981C-467A-A7F8-F535F11858F6}"/>
    <cellStyle name="Calculation 3 5 5 2" xfId="24470" xr:uid="{E62CF3D0-1E20-4949-88FA-26E6BF2FBA59}"/>
    <cellStyle name="Calculation 3 6" xfId="5368" xr:uid="{75F5F444-38A7-4842-AF1F-214595A22707}"/>
    <cellStyle name="Calculation 3 6 2" xfId="10581" xr:uid="{2084CDDC-17F0-4A72-83E8-38B8DB313F18}"/>
    <cellStyle name="Calculation 3 6 2 2" xfId="24348" xr:uid="{380D9F1A-EC33-45C4-9C39-CAADC704740D}"/>
    <cellStyle name="Calculation 3 6 3" xfId="10702" xr:uid="{2FE8612A-AD4C-4BCF-A5F8-1A0FE0000C8E}"/>
    <cellStyle name="Calculation 3 6 3 2" xfId="24467" xr:uid="{3982829C-C22A-4383-AA85-8332B8355DEC}"/>
    <cellStyle name="Calculation 3 6 4" xfId="11231" xr:uid="{13A629DA-FA53-49E5-AF47-44B286AD7223}"/>
    <cellStyle name="Calculation 3 6 4 2" xfId="24969" xr:uid="{0544145A-7BC6-4CB0-8251-4B331D487F82}"/>
    <cellStyle name="Calculation 3 6 5" xfId="10734" xr:uid="{4054AD90-1A60-4E77-80B6-7474D7E6B724}"/>
    <cellStyle name="Calculation 3 6 5 2" xfId="24499" xr:uid="{7B296228-C701-403A-A3C6-9773AF19536B}"/>
    <cellStyle name="Calculation 3 7" xfId="35284" xr:uid="{94F25CAD-B8C3-479F-8AF5-161C691D50BB}"/>
    <cellStyle name="Calculation 4" xfId="3829" xr:uid="{71C21E8D-3122-4CBC-A738-E14EF42AEBBF}"/>
    <cellStyle name="Calculation 4 2" xfId="4333" xr:uid="{67780C87-FDF6-4B93-AE68-DC745E672085}"/>
    <cellStyle name="Calculation 4 2 2" xfId="4867" xr:uid="{38FDC7EC-A152-401C-A0E9-E8181D7AD116}"/>
    <cellStyle name="Calculation 4 2 2 2" xfId="6798" xr:uid="{4C8DC791-FD7A-4497-8339-612B48AEE3E4}"/>
    <cellStyle name="Calculation 4 2 2 2 2" xfId="16209" xr:uid="{54DE843E-0D9D-49AB-B65B-D478BA8610FB}"/>
    <cellStyle name="Calculation 4 2 2 2 2 2" xfId="29819" xr:uid="{7DF8791B-591D-42A4-BB2F-40113E3B5352}"/>
    <cellStyle name="Calculation 4 2 2 2 3" xfId="21155" xr:uid="{E2C4F917-42C8-469C-9B88-9BA3904C9F3A}"/>
    <cellStyle name="Calculation 4 2 2 2 3 2" xfId="34765" xr:uid="{A6B0FE8F-ACBD-44DB-BA73-959A8A615513}"/>
    <cellStyle name="Calculation 4 2 2 3" xfId="8003" xr:uid="{D4BCA266-3AE9-4C6A-9083-0B63EA10D8F9}"/>
    <cellStyle name="Calculation 4 2 2 3 2" xfId="12528" xr:uid="{9D335A40-34FB-4EA0-A0B4-29DA94321B9E}"/>
    <cellStyle name="Calculation 4 2 2 3 2 2" xfId="26197" xr:uid="{BDC23C4F-4FB1-4EA9-AD41-C721CC8DF7C2}"/>
    <cellStyle name="Calculation 4 2 2 3 3" xfId="14874" xr:uid="{25486383-DA10-4B02-8988-6A858F954A12}"/>
    <cellStyle name="Calculation 4 2 2 3 3 2" xfId="28484" xr:uid="{4096F37E-9ED6-4C3B-84DD-EB3C4AEBFF3F}"/>
    <cellStyle name="Calculation 4 2 2 3 4" xfId="17414" xr:uid="{648B4C7C-366D-4A44-BEF1-4CC07585818E}"/>
    <cellStyle name="Calculation 4 2 2 3 4 2" xfId="31024" xr:uid="{F826ED03-11DB-4BF9-8421-36496C43E98F}"/>
    <cellStyle name="Calculation 4 2 2 3 5" xfId="19849" xr:uid="{33E45323-B10D-4D92-872C-76F7EF53A6C6}"/>
    <cellStyle name="Calculation 4 2 2 3 5 2" xfId="33459" xr:uid="{FA4C667C-A257-49B5-ABFC-88B1B89B6F3A}"/>
    <cellStyle name="Calculation 4 2 2 4" xfId="8956" xr:uid="{887B9916-B13A-475A-B162-96A3EE2E48F2}"/>
    <cellStyle name="Calculation 4 2 2 4 2" xfId="13481" xr:uid="{4F6AB578-5674-428D-86DB-1AD2175B0715}"/>
    <cellStyle name="Calculation 4 2 2 4 2 2" xfId="27103" xr:uid="{2C679156-42DB-429A-9FBA-D999D5924A22}"/>
    <cellStyle name="Calculation 4 2 2 4 3" xfId="15825" xr:uid="{FA6B1876-F7EE-43A4-9B42-2C94CDF78EE8}"/>
    <cellStyle name="Calculation 4 2 2 4 3 2" xfId="29435" xr:uid="{81FD3D1A-CF1E-47D8-B0B3-AE4F1294F17E}"/>
    <cellStyle name="Calculation 4 2 2 4 4" xfId="18367" xr:uid="{6744A742-4E4D-48D2-AA66-431D489E301A}"/>
    <cellStyle name="Calculation 4 2 2 4 4 2" xfId="31977" xr:uid="{19BA046B-9C6D-4627-9A62-0CC4F13B80D0}"/>
    <cellStyle name="Calculation 4 2 2 4 5" xfId="20799" xr:uid="{2A244028-B593-468C-A977-8885E0C05527}"/>
    <cellStyle name="Calculation 4 2 2 4 5 2" xfId="34409" xr:uid="{3FBD7B61-6251-4FE6-8733-1248189AE9B5}"/>
    <cellStyle name="Calculation 4 2 3" xfId="6276" xr:uid="{89B3F1EB-F184-4549-94FD-848414E7C5DD}"/>
    <cellStyle name="Calculation 4 2 3 2" xfId="10494" xr:uid="{360547BD-EF12-4DE2-BA49-A08D3A1D9A35}"/>
    <cellStyle name="Calculation 4 2 3 2 2" xfId="24263" xr:uid="{E0C4B289-D971-425A-8811-DC2C3C500655}"/>
    <cellStyle name="Calculation 4 2 3 3" xfId="18628" xr:uid="{5328208C-7FA8-4415-9B10-C24D7BF4CF91}"/>
    <cellStyle name="Calculation 4 2 3 3 2" xfId="32238" xr:uid="{7E6792DE-7362-4C82-AA2C-842BD77A390A}"/>
    <cellStyle name="Calculation 4 2 4" xfId="7491" xr:uid="{4DF48E19-6615-4230-BEB7-E4AA4CB6EAC4}"/>
    <cellStyle name="Calculation 4 2 4 2" xfId="12016" xr:uid="{E5004D13-DE2A-430C-834D-D4BF74922C96}"/>
    <cellStyle name="Calculation 4 2 4 2 2" xfId="25710" xr:uid="{A9FA0ECE-F939-4948-A657-F5DC665A5628}"/>
    <cellStyle name="Calculation 4 2 4 3" xfId="14381" xr:uid="{783E79C4-84A7-4165-B2FC-834C5375F05E}"/>
    <cellStyle name="Calculation 4 2 4 3 2" xfId="27991" xr:uid="{44CF193D-CE54-4F2F-BFD1-812E4ACEA531}"/>
    <cellStyle name="Calculation 4 2 4 4" xfId="16902" xr:uid="{987B4A34-A9E8-4D00-8D40-572E2EA528FC}"/>
    <cellStyle name="Calculation 4 2 4 4 2" xfId="30512" xr:uid="{FDFD4F2A-593A-47FE-9390-493A50DF5E99}"/>
    <cellStyle name="Calculation 4 2 4 5" xfId="19355" xr:uid="{5930CFA5-342E-47CD-A1F4-99B215E43E6A}"/>
    <cellStyle name="Calculation 4 2 4 5 2" xfId="32965" xr:uid="{1FB94EE8-276B-47AE-94D1-74F3770B77B2}"/>
    <cellStyle name="Calculation 4 2 5" xfId="8445" xr:uid="{7B39F2E0-74D2-4DFA-A451-88EDFFF75186}"/>
    <cellStyle name="Calculation 4 2 5 2" xfId="12970" xr:uid="{378D4B2A-7DC6-47FD-B34F-5FC6E5A60453}"/>
    <cellStyle name="Calculation 4 2 5 2 2" xfId="26617" xr:uid="{2B29114A-BAB4-4EBC-9211-56839FBC3104}"/>
    <cellStyle name="Calculation 4 2 5 3" xfId="15314" xr:uid="{F3643595-01CA-452A-8088-00BF0A56F28A}"/>
    <cellStyle name="Calculation 4 2 5 3 2" xfId="28924" xr:uid="{3050C7B7-327D-4D21-B023-36F42D75FE93}"/>
    <cellStyle name="Calculation 4 2 5 4" xfId="17856" xr:uid="{1434AF2F-5C6A-4E94-85AA-7DA9289A3AAB}"/>
    <cellStyle name="Calculation 4 2 5 4 2" xfId="31466" xr:uid="{4E680F68-3CB8-4755-8CA2-ECF702974F29}"/>
    <cellStyle name="Calculation 4 2 5 5" xfId="20288" xr:uid="{3B93D633-9CFA-49C8-96E9-D5F8F0730F4D}"/>
    <cellStyle name="Calculation 4 2 5 5 2" xfId="33898" xr:uid="{96C90A9E-37E9-4396-9379-725BB0F47DE7}"/>
    <cellStyle name="Calculation 4 3" xfId="4141" xr:uid="{DDE8ED8D-216A-4B9C-B8F7-2AD81F5A4CD4}"/>
    <cellStyle name="Calculation 4 3 2" xfId="4676" xr:uid="{EC138648-4C9F-4244-A53D-4151C9E1F36B}"/>
    <cellStyle name="Calculation 4 3 2 2" xfId="6607" xr:uid="{4E4CEC18-27FB-48B7-BD77-D2A8A54DCE16}"/>
    <cellStyle name="Calculation 4 3 2 2 2" xfId="16018" xr:uid="{E2B37BE6-2BF8-45C0-B107-3161BC90E27D}"/>
    <cellStyle name="Calculation 4 3 2 2 2 2" xfId="29628" xr:uid="{320E35D3-A925-4B28-BFD1-0952BCC6B8A1}"/>
    <cellStyle name="Calculation 4 3 2 2 3" xfId="20993" xr:uid="{CA4D2E79-A5EE-4EFC-B6D4-4BE3A6ED7773}"/>
    <cellStyle name="Calculation 4 3 2 2 3 2" xfId="34603" xr:uid="{A7DA76CE-AF1E-4209-8ABA-616468ECA240}"/>
    <cellStyle name="Calculation 4 3 2 3" xfId="7812" xr:uid="{31F38F4F-AC22-4423-8054-52C999EEC2CF}"/>
    <cellStyle name="Calculation 4 3 2 3 2" xfId="12337" xr:uid="{0B6555B1-1EFC-42F8-801D-A8F1EB0B1D26}"/>
    <cellStyle name="Calculation 4 3 2 3 2 2" xfId="26013" xr:uid="{D7C299D8-573F-4C8C-B229-FB8E722AC387}"/>
    <cellStyle name="Calculation 4 3 2 3 3" xfId="14696" xr:uid="{F49BA733-6DBD-46E5-B967-FA10A8E6D2E7}"/>
    <cellStyle name="Calculation 4 3 2 3 3 2" xfId="28306" xr:uid="{977E198F-5C0A-41C0-BF81-D9D68C408BE8}"/>
    <cellStyle name="Calculation 4 3 2 3 4" xfId="17223" xr:uid="{3205B5D6-2E4D-4630-AE8B-9B3D4CBFC639}"/>
    <cellStyle name="Calculation 4 3 2 3 4 2" xfId="30833" xr:uid="{D63FFAE1-0EC8-4346-88B3-43DB4AA7CDEA}"/>
    <cellStyle name="Calculation 4 3 2 3 5" xfId="19669" xr:uid="{3AE794E8-FDFA-4E56-97AA-A758A61AD30A}"/>
    <cellStyle name="Calculation 4 3 2 3 5 2" xfId="33279" xr:uid="{EE22F545-661A-48B3-9DCB-E556A5C10E3E}"/>
    <cellStyle name="Calculation 4 3 2 4" xfId="8765" xr:uid="{B93C35B9-0C18-460D-8DD7-A947DC11DEB8}"/>
    <cellStyle name="Calculation 4 3 2 4 2" xfId="13290" xr:uid="{DC4D4F0F-72D4-487B-A771-748980CE4D14}"/>
    <cellStyle name="Calculation 4 3 2 4 2 2" xfId="26919" xr:uid="{5D04F853-47E1-4FC3-8B7A-05F947B71FF6}"/>
    <cellStyle name="Calculation 4 3 2 4 3" xfId="15634" xr:uid="{1C0428ED-C318-40F7-88DD-21E60599A4D1}"/>
    <cellStyle name="Calculation 4 3 2 4 3 2" xfId="29244" xr:uid="{53A7B2DF-E3D7-431C-82CB-AA47EE45E0EA}"/>
    <cellStyle name="Calculation 4 3 2 4 4" xfId="18176" xr:uid="{93EE24A2-13AC-4327-91BF-896DD17E007D}"/>
    <cellStyle name="Calculation 4 3 2 4 4 2" xfId="31786" xr:uid="{37A66976-6D61-48B6-ACCC-DF0C01BC1001}"/>
    <cellStyle name="Calculation 4 3 2 4 5" xfId="20608" xr:uid="{E47CC499-EBF4-4233-92E2-E4BC53C92525}"/>
    <cellStyle name="Calculation 4 3 2 4 5 2" xfId="34218" xr:uid="{7C01898E-4A91-4273-8DF2-2625BB6253F6}"/>
    <cellStyle name="Calculation 4 3 3" xfId="6084" xr:uid="{F38DD22C-C9C0-42D2-850B-C03EFCCBEB4B}"/>
    <cellStyle name="Calculation 4 3 3 2" xfId="9403" xr:uid="{CF45A458-E6EA-448B-8606-03AA9EF25B44}"/>
    <cellStyle name="Calculation 4 3 3 2 2" xfId="23227" xr:uid="{85D389E5-7023-4311-99DF-F8C8FABF8596}"/>
    <cellStyle name="Calculation 4 3 3 3" xfId="9339" xr:uid="{2E489FAE-A5E0-444C-9960-699B6F6A3A01}"/>
    <cellStyle name="Calculation 4 3 3 3 2" xfId="23165" xr:uid="{D5A81D46-F8FF-4018-A1D8-2425456DCF91}"/>
    <cellStyle name="Calculation 4 3 4" xfId="7300" xr:uid="{36D63A1A-144A-4E9A-AD5F-373104170694}"/>
    <cellStyle name="Calculation 4 3 4 2" xfId="11825" xr:uid="{A1D1C848-1D3A-4783-9EAB-F275D6BB7860}"/>
    <cellStyle name="Calculation 4 3 4 2 2" xfId="25526" xr:uid="{ED6A965D-2BEB-4808-BBC1-294D1F2E98B9}"/>
    <cellStyle name="Calculation 4 3 4 3" xfId="14202" xr:uid="{75711104-B193-4B50-8FB2-3E679CA4F102}"/>
    <cellStyle name="Calculation 4 3 4 3 2" xfId="27812" xr:uid="{B57AE6FB-A05F-4B0E-A426-5396A1FD8C7F}"/>
    <cellStyle name="Calculation 4 3 4 4" xfId="16711" xr:uid="{88C82A4F-7DAC-4468-8811-02D51A05DC17}"/>
    <cellStyle name="Calculation 4 3 4 4 2" xfId="30321" xr:uid="{9B3193F8-DCA0-4D5B-8C7C-7FF49B27A0DF}"/>
    <cellStyle name="Calculation 4 3 4 5" xfId="19178" xr:uid="{97EB73E5-9A8B-457D-92BF-0B93D8E6F693}"/>
    <cellStyle name="Calculation 4 3 4 5 2" xfId="32788" xr:uid="{9C26447B-9F1D-4467-B141-F42359EBF3E1}"/>
    <cellStyle name="Calculation 4 3 5" xfId="8254" xr:uid="{9996D959-589E-43C4-8675-0E52CEDAB3D2}"/>
    <cellStyle name="Calculation 4 3 5 2" xfId="12779" xr:uid="{AF65A716-6745-404D-9A84-C583314D6258}"/>
    <cellStyle name="Calculation 4 3 5 2 2" xfId="26433" xr:uid="{9CBEEA0F-1F4F-4601-BCE6-860414C094CD}"/>
    <cellStyle name="Calculation 4 3 5 3" xfId="15123" xr:uid="{6A13ACFA-C707-409A-98EA-7557BB1E9EEA}"/>
    <cellStyle name="Calculation 4 3 5 3 2" xfId="28733" xr:uid="{36233BDE-0759-473B-85BD-2100754420A8}"/>
    <cellStyle name="Calculation 4 3 5 4" xfId="17665" xr:uid="{0292BA03-EAE3-4021-BD39-CE83CA3C24FC}"/>
    <cellStyle name="Calculation 4 3 5 4 2" xfId="31275" xr:uid="{2404BC0A-642C-4C7D-BA41-AD08AEAB75C9}"/>
    <cellStyle name="Calculation 4 3 5 5" xfId="20097" xr:uid="{CAF79417-9FAA-4262-9119-685EE68EBEB1}"/>
    <cellStyle name="Calculation 4 3 5 5 2" xfId="33707" xr:uid="{49E88DA6-CD71-46E6-8564-E59F0D8767C8}"/>
    <cellStyle name="Calculation 4 4" xfId="4313" xr:uid="{7E70D7B3-BE25-488F-8E93-9FF6B7B5C90C}"/>
    <cellStyle name="Calculation 4 4 2" xfId="4847" xr:uid="{11EBD496-F37A-4E35-84AC-E17873E81FC7}"/>
    <cellStyle name="Calculation 4 4 2 2" xfId="6778" xr:uid="{9CA6B2DA-1212-4AF9-99A5-4852E6619901}"/>
    <cellStyle name="Calculation 4 4 2 2 2" xfId="16189" xr:uid="{F3A8A76D-8348-40E1-B97C-A2D7C15FA6E4}"/>
    <cellStyle name="Calculation 4 4 2 2 2 2" xfId="29799" xr:uid="{19990331-C1DC-4BB3-A4E9-33C527A8C29E}"/>
    <cellStyle name="Calculation 4 4 2 2 3" xfId="21138" xr:uid="{018D5F2F-152B-4481-A61F-E32D1BD85AA8}"/>
    <cellStyle name="Calculation 4 4 2 2 3 2" xfId="34748" xr:uid="{8B1E4C91-70C6-4C3B-A63A-D3502894A25A}"/>
    <cellStyle name="Calculation 4 4 2 3" xfId="7983" xr:uid="{E94C3564-ACAE-4DA8-9D39-9D8A71262D3E}"/>
    <cellStyle name="Calculation 4 4 2 3 2" xfId="12508" xr:uid="{29134A4F-1FFE-4434-B8A5-6F15238CBA14}"/>
    <cellStyle name="Calculation 4 4 2 3 2 2" xfId="26178" xr:uid="{84601ABF-A666-44C7-967D-209D743EA72A}"/>
    <cellStyle name="Calculation 4 4 2 3 3" xfId="14854" xr:uid="{000FD3CC-A434-4B61-8885-81457808BA20}"/>
    <cellStyle name="Calculation 4 4 2 3 3 2" xfId="28464" xr:uid="{0FD54367-DA4F-4280-A19D-E822C1228603}"/>
    <cellStyle name="Calculation 4 4 2 3 4" xfId="17394" xr:uid="{86205457-6D29-451E-B061-4D0AEA8FC1C8}"/>
    <cellStyle name="Calculation 4 4 2 3 4 2" xfId="31004" xr:uid="{3C3BB163-868E-4230-AA5E-6BD362DC49BF}"/>
    <cellStyle name="Calculation 4 4 2 3 5" xfId="19829" xr:uid="{15CBB338-079A-4F3A-81E2-04681682D802}"/>
    <cellStyle name="Calculation 4 4 2 3 5 2" xfId="33439" xr:uid="{80DEF755-4124-4D19-B19D-84C24F794773}"/>
    <cellStyle name="Calculation 4 4 2 4" xfId="8936" xr:uid="{8483E30E-435C-4F3E-A1D7-18463857BA4D}"/>
    <cellStyle name="Calculation 4 4 2 4 2" xfId="13461" xr:uid="{A2C868C1-F41D-4C32-8CA1-B67E7ABF6106}"/>
    <cellStyle name="Calculation 4 4 2 4 2 2" xfId="27084" xr:uid="{614D4A6F-8D46-4805-B57C-EB8E083654D7}"/>
    <cellStyle name="Calculation 4 4 2 4 3" xfId="15805" xr:uid="{E72A40F5-E531-4305-ADFB-CEA23010F6E3}"/>
    <cellStyle name="Calculation 4 4 2 4 3 2" xfId="29415" xr:uid="{F18C65D6-19B5-49EA-ADC1-C4803AD7473D}"/>
    <cellStyle name="Calculation 4 4 2 4 4" xfId="18347" xr:uid="{ED11ECE7-A161-4F82-9377-4AE8FDB94E52}"/>
    <cellStyle name="Calculation 4 4 2 4 4 2" xfId="31957" xr:uid="{C897CD0B-5E64-4D13-81A9-53AB2F555524}"/>
    <cellStyle name="Calculation 4 4 2 4 5" xfId="20779" xr:uid="{B5B5C208-A89B-46B2-A632-514E0C49072E}"/>
    <cellStyle name="Calculation 4 4 2 4 5 2" xfId="34389" xr:uid="{D637E990-83DB-4479-A620-1384036A8C23}"/>
    <cellStyle name="Calculation 4 4 3" xfId="6256" xr:uid="{68F5FFA6-5B17-48A2-B988-A77132E3D095}"/>
    <cellStyle name="Calculation 4 4 3 2" xfId="9396" xr:uid="{5E1B4E23-FCF2-4D3E-96A4-F27856132AE5}"/>
    <cellStyle name="Calculation 4 4 3 2 2" xfId="23220" xr:uid="{3DCBB067-DBA8-4DEF-A01C-C3BF422F8EFA}"/>
    <cellStyle name="Calculation 4 4 3 3" xfId="9584" xr:uid="{CC198549-9A56-48B5-9CBD-86FEEF546AA7}"/>
    <cellStyle name="Calculation 4 4 3 3 2" xfId="23406" xr:uid="{B5296F44-C9D2-42B6-8AC7-5B9B41E5A476}"/>
    <cellStyle name="Calculation 4 4 4" xfId="7471" xr:uid="{C4094BB5-2964-4D90-8CCD-AA903BC3EACC}"/>
    <cellStyle name="Calculation 4 4 4 2" xfId="11996" xr:uid="{1083BB93-80B5-45BF-AFD8-55AC28DDF99C}"/>
    <cellStyle name="Calculation 4 4 4 2 2" xfId="25691" xr:uid="{CEA8EA18-46AB-416C-9453-8EE2401B082E}"/>
    <cellStyle name="Calculation 4 4 4 3" xfId="14361" xr:uid="{AB88EA19-AFB6-43DE-9282-4FFBB1DE5C08}"/>
    <cellStyle name="Calculation 4 4 4 3 2" xfId="27971" xr:uid="{C4FDB629-7822-47F5-A81C-DE3710B02AC9}"/>
    <cellStyle name="Calculation 4 4 4 4" xfId="16882" xr:uid="{342D0C8F-3C8F-42FF-ABF9-EEB3540561F5}"/>
    <cellStyle name="Calculation 4 4 4 4 2" xfId="30492" xr:uid="{B94A1695-98F1-41BF-A3AF-9E4616690CE1}"/>
    <cellStyle name="Calculation 4 4 4 5" xfId="19335" xr:uid="{9B8036FC-62C0-4E6B-8D27-598F0C023167}"/>
    <cellStyle name="Calculation 4 4 4 5 2" xfId="32945" xr:uid="{DE194AD8-01A1-47BA-8F73-488DE3BEBA26}"/>
    <cellStyle name="Calculation 4 4 5" xfId="8425" xr:uid="{5302085C-32C0-4B87-A8C6-B06D717109AD}"/>
    <cellStyle name="Calculation 4 4 5 2" xfId="12950" xr:uid="{022DD924-B9BE-40E7-9C5A-D3165DE9F8EE}"/>
    <cellStyle name="Calculation 4 4 5 2 2" xfId="26598" xr:uid="{CDB10C47-05EB-4B52-9537-E4B250E297CD}"/>
    <cellStyle name="Calculation 4 4 5 3" xfId="15294" xr:uid="{C06939D9-7E83-4435-A36F-561AA34F5932}"/>
    <cellStyle name="Calculation 4 4 5 3 2" xfId="28904" xr:uid="{7259BCF2-F4E3-4F3C-AA1B-BFB115E13960}"/>
    <cellStyle name="Calculation 4 4 5 4" xfId="17836" xr:uid="{19D8532D-A250-4841-8B7C-2CB8B11EF6E3}"/>
    <cellStyle name="Calculation 4 4 5 4 2" xfId="31446" xr:uid="{F554ADF8-1CCB-4F5B-A855-E981D107C4AE}"/>
    <cellStyle name="Calculation 4 4 5 5" xfId="20268" xr:uid="{5BE2471D-8D83-4854-891C-69FF0604654F}"/>
    <cellStyle name="Calculation 4 4 5 5 2" xfId="33878" xr:uid="{3ADB555F-9732-451E-A03F-3BB4853B9A94}"/>
    <cellStyle name="Calculation 4 5" xfId="4571" xr:uid="{354EA0A6-E184-431F-A96D-1D417B804658}"/>
    <cellStyle name="Calculation 4 5 2" xfId="6502" xr:uid="{770968EE-DB57-440F-AEBF-BDC888EFF0C2}"/>
    <cellStyle name="Calculation 4 5 2 2" xfId="9752" xr:uid="{8C681381-64E0-4C8A-8AE1-B4CA3690C300}"/>
    <cellStyle name="Calculation 4 5 2 2 2" xfId="23571" xr:uid="{61793363-F582-40F2-9EBA-6B79D0ECF91B}"/>
    <cellStyle name="Calculation 4 5 2 3" xfId="10363" xr:uid="{73CBAB8B-8788-472F-8BF6-EC2386D83F38}"/>
    <cellStyle name="Calculation 4 5 2 3 2" xfId="24135" xr:uid="{A81DE6E3-2FE6-4C2A-8955-D9464C254B84}"/>
    <cellStyle name="Calculation 4 5 3" xfId="7707" xr:uid="{40A98152-5372-47D9-BDD2-3305FFA3E51D}"/>
    <cellStyle name="Calculation 4 5 3 2" xfId="12232" xr:uid="{FC1145BC-BC28-4789-9172-43F8CA7AE6CE}"/>
    <cellStyle name="Calculation 4 5 3 2 2" xfId="25912" xr:uid="{59C01F06-1BFC-47A5-B9DE-754AA05D75BF}"/>
    <cellStyle name="Calculation 4 5 3 3" xfId="14591" xr:uid="{CCE736D6-5E1E-469E-9496-FF490A062CEA}"/>
    <cellStyle name="Calculation 4 5 3 3 2" xfId="28201" xr:uid="{30009EED-D9C6-4B94-9FF0-0BC56F2FCE96}"/>
    <cellStyle name="Calculation 4 5 3 4" xfId="17118" xr:uid="{189D8C88-E973-4B93-84FF-FD9BC6664BFD}"/>
    <cellStyle name="Calculation 4 5 3 4 2" xfId="30728" xr:uid="{A31B02CB-5D22-4BE4-A3C5-315F33016263}"/>
    <cellStyle name="Calculation 4 5 3 5" xfId="19564" xr:uid="{055A6334-48C0-4D81-9614-C58158FFC999}"/>
    <cellStyle name="Calculation 4 5 3 5 2" xfId="33174" xr:uid="{CE253B8C-1F08-4414-89FE-14E1B14CA19B}"/>
    <cellStyle name="Calculation 4 5 4" xfId="8660" xr:uid="{A817F1D0-4590-4A60-8081-62B0CC338F63}"/>
    <cellStyle name="Calculation 4 5 4 2" xfId="13185" xr:uid="{F1C77648-FEA3-4D72-97AB-99291B1A5B46}"/>
    <cellStyle name="Calculation 4 5 4 2 2" xfId="26818" xr:uid="{D74C5C9F-AD01-4809-AA44-F71FB1A1E404}"/>
    <cellStyle name="Calculation 4 5 4 3" xfId="15529" xr:uid="{414E9E48-0E1B-4146-9BB7-EFCCA30D7EA0}"/>
    <cellStyle name="Calculation 4 5 4 3 2" xfId="29139" xr:uid="{F0C7EB01-D0F6-433A-9AD8-21ED93CCA843}"/>
    <cellStyle name="Calculation 4 5 4 4" xfId="18071" xr:uid="{097F33CB-7F50-4CC0-A3A9-D64F2AE0938E}"/>
    <cellStyle name="Calculation 4 5 4 4 2" xfId="31681" xr:uid="{92826562-540C-4408-9193-AF6BB149E3B5}"/>
    <cellStyle name="Calculation 4 5 4 5" xfId="20503" xr:uid="{F3774417-640C-4677-AA26-A9BE03535195}"/>
    <cellStyle name="Calculation 4 5 4 5 2" xfId="34113" xr:uid="{B9BD5ACD-25B5-4067-9BAC-55E44D58876E}"/>
    <cellStyle name="Calculation 4 6" xfId="5773" xr:uid="{C9A2A0A1-3661-4689-8803-87861ACE1589}"/>
    <cellStyle name="Calculation 4 6 2" xfId="10084" xr:uid="{516DE2DA-F193-431D-9E81-59892B7A59B7}"/>
    <cellStyle name="Calculation 4 6 2 2" xfId="23881" xr:uid="{E747851B-E2B2-4489-B130-5F51AA663E97}"/>
    <cellStyle name="Calculation 4 6 3" xfId="9349" xr:uid="{DBB21323-E63F-4534-B8EA-7857533C977B}"/>
    <cellStyle name="Calculation 4 6 3 2" xfId="23175" xr:uid="{BEA9E227-F7F5-40BD-A532-BA6714A62F6E}"/>
    <cellStyle name="Calculation 4 7" xfId="7149" xr:uid="{31DC746C-E69C-428D-A05C-F60E0C7AA3E2}"/>
    <cellStyle name="Calculation 4 7 2" xfId="11674" xr:uid="{EE89F082-D33D-4297-B65F-18F34D4454E8}"/>
    <cellStyle name="Calculation 4 7 2 2" xfId="25381" xr:uid="{3D783D0E-685D-476D-B536-CC84FAE61BEB}"/>
    <cellStyle name="Calculation 4 7 3" xfId="14051" xr:uid="{1872E304-0383-468C-A94E-85608D36EC72}"/>
    <cellStyle name="Calculation 4 7 3 2" xfId="27661" xr:uid="{2BE905C7-8CE7-4BB0-91BF-D1EE575A8D3E}"/>
    <cellStyle name="Calculation 4 7 4" xfId="16560" xr:uid="{DDA4CE07-70DF-4D48-B9DA-61D0359413AF}"/>
    <cellStyle name="Calculation 4 7 4 2" xfId="30170" xr:uid="{726DAA01-2D78-40C6-BD5B-C27EC0823B28}"/>
    <cellStyle name="Calculation 4 7 5" xfId="19027" xr:uid="{4AAA62B0-89EB-462A-9D37-8FE39E368D2F}"/>
    <cellStyle name="Calculation 4 7 5 2" xfId="32637" xr:uid="{D876B3DD-0487-40C3-8618-BB6C33A8AF6B}"/>
    <cellStyle name="Calculation 4 8" xfId="7217" xr:uid="{1B7750E8-2886-46F5-8C71-5E8E46FA72C5}"/>
    <cellStyle name="Calculation 4 8 2" xfId="11742" xr:uid="{3F60CF7B-207E-4A82-8432-293B0BDC06D9}"/>
    <cellStyle name="Calculation 4 8 2 2" xfId="25445" xr:uid="{64F8B15F-5958-4C12-8485-C577CDB98706}"/>
    <cellStyle name="Calculation 4 8 3" xfId="14119" xr:uid="{F935FA73-5DD0-45AE-B11D-C83DDD024B2B}"/>
    <cellStyle name="Calculation 4 8 3 2" xfId="27729" xr:uid="{19A1B4E5-90E9-4D2B-A745-B618A11D7299}"/>
    <cellStyle name="Calculation 4 8 4" xfId="16628" xr:uid="{C3D94A26-9471-4192-8593-0BE5DC85A9AC}"/>
    <cellStyle name="Calculation 4 8 4 2" xfId="30238" xr:uid="{C9612CED-1E71-4D5A-8B8A-7514379F7DC6}"/>
    <cellStyle name="Calculation 4 8 5" xfId="19095" xr:uid="{73312771-80CD-4F95-BDB5-25E6E5BBC06F}"/>
    <cellStyle name="Calculation 4 8 5 2" xfId="32705" xr:uid="{321BAB5F-47BD-45A6-B887-3B1E28BF9061}"/>
    <cellStyle name="Calculation 5" xfId="34980" xr:uid="{EB6C3F72-57D6-4436-9C0B-13F91DE5985B}"/>
    <cellStyle name="Check Cell 2" xfId="2689" xr:uid="{7A2BAA90-7028-4BCF-9762-88935E4530E5}"/>
    <cellStyle name="Check Cell 2 2" xfId="3143" xr:uid="{CFC37707-9CD8-443D-A9A8-9942EE99D3AD}"/>
    <cellStyle name="Check Cell 3" xfId="34982" xr:uid="{6C25F97F-2D59-4FDE-B9BD-A3A028C58E19}"/>
    <cellStyle name="Comma" xfId="1" builtinId="3"/>
    <cellStyle name="Comma 10" xfId="87" xr:uid="{668FEAA4-3C1A-4B0F-890B-D8E6B5A19648}"/>
    <cellStyle name="Comma 10 10" xfId="109" xr:uid="{B748FBC8-AABB-4C14-8D6A-80C3DF5A0149}"/>
    <cellStyle name="Comma 10 10 2" xfId="254" xr:uid="{6750C042-9156-45A4-9984-EB04F5EE0ECE}"/>
    <cellStyle name="Comma 10 10 2 2" xfId="492" xr:uid="{03A356D8-2A93-4BCE-B770-B967914132E9}"/>
    <cellStyle name="Comma 10 10 2 2 2" xfId="349" xr:uid="{08BA2CA4-5F9F-4855-9752-D73FE6D87D10}"/>
    <cellStyle name="Comma 10 10 2 2 2 2" xfId="567" xr:uid="{23A87CE9-3A58-47A8-9016-4C37C91B0CD9}"/>
    <cellStyle name="Comma 10 10 2 2 2 2 2" xfId="983" xr:uid="{A40ABF91-8952-4CA7-AA09-5BC3297CA820}"/>
    <cellStyle name="Comma 10 10 2 2 2 2 2 2" xfId="2153" xr:uid="{6727669B-BAFE-4371-A1DA-F8B6373CC0F8}"/>
    <cellStyle name="Comma 10 10 2 2 2 2 3" xfId="1744" xr:uid="{83105226-A89B-4D27-A4B7-910C9B6EF6D2}"/>
    <cellStyle name="Comma 10 10 2 2 2 3" xfId="781" xr:uid="{5810ED35-4EE1-4F0B-91CF-B562C6AB47AC}"/>
    <cellStyle name="Comma 10 10 2 2 2 3 2" xfId="1951" xr:uid="{B1BFA920-BEA0-4F88-BC89-28FE35F73FAE}"/>
    <cellStyle name="Comma 10 10 2 2 2 4" xfId="1237" xr:uid="{2177C6F2-9606-49FE-823F-420C48D360FD}"/>
    <cellStyle name="Comma 10 10 2 2 2 4 2" xfId="2390" xr:uid="{C90627B8-E746-433E-9A45-1052C6B111A1}"/>
    <cellStyle name="Comma 10 10 2 2 2 5" xfId="1544" xr:uid="{2E869030-B0FE-4100-9777-10D001D7CED8}"/>
    <cellStyle name="Comma 10 10 2 2 3" xfId="908" xr:uid="{B52B1808-A0CC-4F81-B1A9-E7BEC4CFAA52}"/>
    <cellStyle name="Comma 10 10 2 2 3 2" xfId="2078" xr:uid="{1A0C420F-0A82-4271-A9E2-BEA6728914BA}"/>
    <cellStyle name="Comma 10 10 2 2 4" xfId="1669" xr:uid="{F5A6E6D4-6FEB-45B2-BA9A-96FA2A6D70A4}"/>
    <cellStyle name="Comma 10 10 2 2 5" xfId="22740" xr:uid="{0361321E-DF95-40DE-B85D-C4BCBEE9E691}"/>
    <cellStyle name="Comma 10 10 2 3" xfId="704" xr:uid="{8D832DFD-A157-4163-9415-E0319A3296CB}"/>
    <cellStyle name="Comma 10 10 2 3 2" xfId="1876" xr:uid="{A9ABE030-E46F-464A-B726-257EFCEDFB14}"/>
    <cellStyle name="Comma 10 10 2 4" xfId="1162" xr:uid="{80B67016-165C-404E-8FAC-3D82787DB204}"/>
    <cellStyle name="Comma 10 10 2 4 2" xfId="2315" xr:uid="{2C7DB6C0-9AB4-439B-8295-E21B073E3771}"/>
    <cellStyle name="Comma 10 10 2 5" xfId="1469" xr:uid="{520CDD0A-9D87-4388-BBAD-2CB71E8321DF}"/>
    <cellStyle name="Comma 10 10 2 6" xfId="5808" xr:uid="{6CB25F23-1149-4525-8DF3-FD32199ADE82}"/>
    <cellStyle name="Comma 10 10 2 7" xfId="35548" xr:uid="{1290ADD7-0064-41D5-8D1E-04B7445E1969}"/>
    <cellStyle name="Comma 10 10 3" xfId="1365" xr:uid="{F869E7FE-F791-4159-9D7F-EB66C11E7E00}"/>
    <cellStyle name="Comma 10 10 3 2" xfId="2494" xr:uid="{2BA27E23-B05E-4A61-B2D7-E47C0F45EFFA}"/>
    <cellStyle name="Comma 10 10 3 2 2" xfId="21960" xr:uid="{292910AB-832F-4ADA-9E11-3AA2C77D4586}"/>
    <cellStyle name="Comma 10 10 3 3" xfId="35195" xr:uid="{55EF0EE0-1EE0-4CAF-8C44-A06BF748E2E8}"/>
    <cellStyle name="Comma 10 10 3 4" xfId="3866" xr:uid="{3D62E607-172F-4346-B55D-F96852610C7C}"/>
    <cellStyle name="Comma 10 10 4" xfId="1399" xr:uid="{A0B271AA-0D0D-49DC-BD54-D7DD86FEBD71}"/>
    <cellStyle name="Comma 10 10 5" xfId="2537" xr:uid="{7E690B05-AC93-4FDC-A348-30EBEE9BB737}"/>
    <cellStyle name="Comma 10 10 6" xfId="35403" xr:uid="{A2C4E30A-4735-4D29-88F1-9644B692FA80}"/>
    <cellStyle name="Comma 10 10 7" xfId="35477" xr:uid="{B788FC93-D923-4DDC-937C-6F16B60BB44A}"/>
    <cellStyle name="Comma 10 11" xfId="1376" xr:uid="{787E7711-224F-4122-9EC4-BF1BD03E3253}"/>
    <cellStyle name="Comma 10 11 2" xfId="2505" xr:uid="{D13716A0-9926-4548-ACBC-C01B064EC2AA}"/>
    <cellStyle name="Comma 10 11 2 2" xfId="2568" xr:uid="{BE97FBDE-9BBE-49E5-9D62-D165AB02BEF3}"/>
    <cellStyle name="Comma 10 11 2 2 2" xfId="2762" xr:uid="{20B7C9A0-318B-4405-9CA8-C472B13E17E9}"/>
    <cellStyle name="Comma 10 11 2 2 2 2" xfId="2727" xr:uid="{05DC84E6-88E0-454F-8EDC-FB42F1C58505}"/>
    <cellStyle name="Comma 10 11 2 2 2 2 2" xfId="2770" xr:uid="{FD5C4E4A-F933-4B27-B728-80DB0A6531B9}"/>
    <cellStyle name="Comma 10 11 2 2 2 2 2 2" xfId="2586" xr:uid="{97D5BBEA-C89B-49C6-9776-D1DE42BEAAFE}"/>
    <cellStyle name="Comma 10 11 2 2 2 2 2 2 2" xfId="2774" xr:uid="{2356A5F2-B75D-4486-A1DC-BFED1B78D1C4}"/>
    <cellStyle name="Comma 10 11 2 2 2 2 2 2 2 2" xfId="35373" xr:uid="{2540B747-0305-43B7-9038-962FC4A9F43B}"/>
    <cellStyle name="Comma 10 11 2 2 2 2 2 2 3" xfId="2739" xr:uid="{CFD90620-101F-4EBC-9B81-307BF257B3D2}"/>
    <cellStyle name="Comma 10 11 2 2 2 2 2 2 4" xfId="35339" xr:uid="{1E25EC69-872F-44DE-8B92-1085234EE00F}"/>
    <cellStyle name="Comma 10 11 2 2 2 2 2 3" xfId="2572" xr:uid="{EE0B14F6-9298-43E1-8973-96EE641402D0}"/>
    <cellStyle name="Comma 10 11 2 2 2 2 2 4" xfId="35368" xr:uid="{1E186A04-F3F2-4EE1-BCA0-0B31F2BFFD21}"/>
    <cellStyle name="Comma 10 11 2 2 2 2 3" xfId="35330" xr:uid="{891CFA66-763D-44DB-8567-539F53A02EE8}"/>
    <cellStyle name="Comma 10 11 2 2 2 3" xfId="2784" xr:uid="{DFBAF952-40F1-40DD-9045-6A253B029188}"/>
    <cellStyle name="Comma 10 11 2 2 2 3 2" xfId="35383" xr:uid="{1CD1DBCA-0564-44FE-8244-33CD58ADC8DB}"/>
    <cellStyle name="Comma 10 11 2 2 2 4" xfId="35357" xr:uid="{309333A1-F155-4811-8574-092EB802A408}"/>
    <cellStyle name="Comma 10 11 2 3 6" xfId="35559" xr:uid="{DD0F1929-646A-455E-A851-64279B9BE8ED}"/>
    <cellStyle name="Comma 10 11 2 3 6 2" xfId="35606" xr:uid="{85C3F149-73C0-40A6-A391-498CFEF377B6}"/>
    <cellStyle name="Comma 10 11 3" xfId="22154" xr:uid="{29042A1A-3B14-496B-B499-EF5CBE84C5F1}"/>
    <cellStyle name="Comma 10 12" xfId="1388" xr:uid="{A9D46DD1-4A5B-48BD-BFF2-1203978D9142}"/>
    <cellStyle name="Comma 10 12 2" xfId="5184" xr:uid="{5044BC91-CCD5-40B5-8FCF-E16E8A1C9ADD}"/>
    <cellStyle name="Comma 10 12 2 2" xfId="22294" xr:uid="{F2F7469E-3B46-41C0-9111-03E1A605DF79}"/>
    <cellStyle name="Comma 10 12 3" xfId="21514" xr:uid="{AA00563A-705B-48A4-8A06-64AE2356B1FA}"/>
    <cellStyle name="Comma 10 13" xfId="255" xr:uid="{9888E673-19CE-472A-AF34-2D29B76CB47F}"/>
    <cellStyle name="Comma 10 13 2" xfId="493" xr:uid="{FFF6132C-410D-4409-AECC-91D763A15A18}"/>
    <cellStyle name="Comma 10 13 2 2" xfId="909" xr:uid="{1B7C69FF-69EB-4551-96C8-BA42A63646FE}"/>
    <cellStyle name="Comma 10 13 2 2 2" xfId="2079" xr:uid="{551E5206-91EF-43D6-B18C-6C200DC630E5}"/>
    <cellStyle name="Comma 10 13 2 3" xfId="1670" xr:uid="{A8FF6C6D-5C94-4062-8383-58729BC9BF6B}"/>
    <cellStyle name="Comma 10 13 2 4" xfId="22180" xr:uid="{E6A4BC51-6554-426E-A119-F451E5F1CC9C}"/>
    <cellStyle name="Comma 10 13 3" xfId="705" xr:uid="{2839D11D-2839-44BD-8A5B-A3A9C23ACD32}"/>
    <cellStyle name="Comma 10 13 3 2" xfId="1877" xr:uid="{CD9A98B7-FA22-45DC-B69B-074B04D2210A}"/>
    <cellStyle name="Comma 10 13 4" xfId="1163" xr:uid="{A7515136-94E5-4FAA-9ED0-812C0CAE591C}"/>
    <cellStyle name="Comma 10 13 4 2" xfId="2316" xr:uid="{D56FFA7D-4F85-43EA-A997-0012D0D95E6D}"/>
    <cellStyle name="Comma 10 13 5" xfId="1470" xr:uid="{8F58E6C5-6F8E-4DD3-9785-A4CC41347D8B}"/>
    <cellStyle name="Comma 10 13 6" xfId="5059" xr:uid="{098A432F-DE54-4543-8612-CB72DC7B4309}"/>
    <cellStyle name="Comma 10 14" xfId="1423" xr:uid="{D9CF4792-DDA4-4634-AF32-291DEFC35C62}"/>
    <cellStyle name="Comma 10 14 2" xfId="2517" xr:uid="{F80F1B68-D66B-452D-970E-106B0C2745ED}"/>
    <cellStyle name="Comma 10 14 2 2" xfId="21386" xr:uid="{24DBAF76-40FA-4620-8189-53A4C6E568C7}"/>
    <cellStyle name="Comma 10 14 3" xfId="2840" xr:uid="{6C8CC010-9C72-4A5D-A8A3-580A2D68EE15}"/>
    <cellStyle name="Comma 10 15" xfId="2528" xr:uid="{E6130F36-446B-49E9-A880-F4C2B64CC89B}"/>
    <cellStyle name="Comma 10 16" xfId="157" xr:uid="{B6B24ACC-E62B-47BF-B8FC-00C5E8BCE401}"/>
    <cellStyle name="Comma 10 16 2" xfId="2666" xr:uid="{36085BA3-473B-463F-A028-C950EF746F32}"/>
    <cellStyle name="Comma 10 16 2 2" xfId="2755" xr:uid="{E5335AC0-385A-4112-9260-35FA0299FF28}"/>
    <cellStyle name="Comma 10 16 2 3" xfId="35352" xr:uid="{0BCC6F74-24C2-492B-BC91-0FC0AD7E9825}"/>
    <cellStyle name="Comma 10 16 3" xfId="35032" xr:uid="{4E69E9B6-A7BB-48DE-9812-ABFF2E44B453}"/>
    <cellStyle name="Comma 10 17" xfId="2846" xr:uid="{234C6C1F-F714-40F5-ACB6-4136D020DD62}"/>
    <cellStyle name="Comma 10 17 2" xfId="3027" xr:uid="{05DB017C-2D94-4D10-87E6-F490046E9187}"/>
    <cellStyle name="Comma 10 17 2 2" xfId="5185" xr:uid="{4602D6B6-4230-4B99-99BA-B6A173974682}"/>
    <cellStyle name="Comma 10 17 2 2 2" xfId="22295" xr:uid="{B2CE848E-2F35-4DC7-9287-2C814BA37268}"/>
    <cellStyle name="Comma 10 17 2 3" xfId="21515" xr:uid="{6821974C-D9F4-46C3-A357-29CBD7185DDD}"/>
    <cellStyle name="Comma 10 17 2 4 12" xfId="35560" xr:uid="{720A9487-ACB7-4BAF-BA59-BF458BBD09CD}"/>
    <cellStyle name="Comma 10 17 2 4 12 2" xfId="35607" xr:uid="{00B5A63E-BB23-4781-9AA3-FC7F422D7B69}"/>
    <cellStyle name="Comma 10 17 3" xfId="3080" xr:uid="{C94B9B5A-5486-45C5-9CF4-F38E8F486FFE}"/>
    <cellStyle name="Comma 10 17 3 2" xfId="5211" xr:uid="{8CB3CCDA-9175-436A-B702-BDDCBEA09D19}"/>
    <cellStyle name="Comma 10 17 3 2 2" xfId="22317" xr:uid="{A08639DD-A5E0-4719-A277-ADB3E09BDBFE}"/>
    <cellStyle name="Comma 10 17 3 3" xfId="21538" xr:uid="{B346911C-BFA6-427F-99A3-E90C85947FDB}"/>
    <cellStyle name="Comma 10 17 4" xfId="3505" xr:uid="{BB09E8C3-40AA-4AF2-83D6-14D7403B7FDC}"/>
    <cellStyle name="Comma 10 17 4 2" xfId="3042" xr:uid="{F62F9E5D-8BBC-4126-AE3C-9459532F7847}"/>
    <cellStyle name="Comma 10 17 4 2 2" xfId="5193" xr:uid="{B556453A-A7D8-429B-B58B-0D16D75AA2D2}"/>
    <cellStyle name="Comma 10 17 4 2 2 2" xfId="22300" xr:uid="{4FA91BBE-84E9-4DD9-B58F-8D848BFEC8BC}"/>
    <cellStyle name="Comma 10 17 4 2 3" xfId="21521" xr:uid="{B7E85003-9C5B-49AE-8483-D0819D80ECF5}"/>
    <cellStyle name="Comma 10 17 4 3" xfId="5463" xr:uid="{FA8D12B8-4525-4DB8-A36F-658B9733E008}"/>
    <cellStyle name="Comma 10 17 4 3 2" xfId="22479" xr:uid="{EA002ABE-6BD6-44AA-8D31-F9E0C8F47F81}"/>
    <cellStyle name="Comma 10 17 4 4" xfId="21699" xr:uid="{BE449781-96CC-4E3C-A37C-82C17AD8A22D}"/>
    <cellStyle name="Comma 10 17 5" xfId="3765" xr:uid="{D614D7A0-6EB2-47FE-9419-7FBA09CA8A20}"/>
    <cellStyle name="Comma 10 17 5 2" xfId="5712" xr:uid="{7BA81C57-2206-4F13-B78E-2B47134FD1FD}"/>
    <cellStyle name="Comma 10 17 5 2 2" xfId="22683" xr:uid="{D8EC5378-F0D2-40D3-B4B8-03775A054558}"/>
    <cellStyle name="Comma 10 17 5 3" xfId="21902" xr:uid="{840D596E-4A31-452A-B348-8801B5B56919}"/>
    <cellStyle name="Comma 10 17 6" xfId="4036" xr:uid="{01D1766A-18C4-4C11-A71E-9FD5B66D9ABF}"/>
    <cellStyle name="Comma 10 17 6 2" xfId="5980" xr:uid="{23BD3017-2954-4767-ADCE-694FDA972192}"/>
    <cellStyle name="Comma 10 17 6 2 2" xfId="22890" xr:uid="{1370AEB3-DDD2-4540-9F48-7A1BAEE5D50C}"/>
    <cellStyle name="Comma 10 17 6 3" xfId="22110" xr:uid="{4170396B-41C2-4B13-B0B3-9AEEB4CA2DBF}"/>
    <cellStyle name="Comma 10 17 7" xfId="3828" xr:uid="{D3EFEC65-3DE6-4371-838E-DE0C8D5496A3}"/>
    <cellStyle name="Comma 10 17 7 2" xfId="5772" xr:uid="{3C32B88B-4E5C-4138-AEC9-7DB38204119C}"/>
    <cellStyle name="Comma 10 17 7 2 2" xfId="22725" xr:uid="{4604778E-BA81-4CBE-A2AF-DA5A73A92BC9}"/>
    <cellStyle name="Comma 10 17 7 3" xfId="21945" xr:uid="{9C6ECBD9-F596-48CC-A7FC-A44817B6CA41}"/>
    <cellStyle name="Comma 10 17 8" xfId="3065" xr:uid="{670F80DD-BF04-440E-AC5B-DF7708A3183A}"/>
    <cellStyle name="Comma 10 17 8 2" xfId="5201" xr:uid="{306C5C21-54E3-4288-A580-480D64908F8B}"/>
    <cellStyle name="Comma 10 17 8 2 2" xfId="22308" xr:uid="{8AA49C49-208A-462C-9539-0670395CDEFC}"/>
    <cellStyle name="Comma 10 17 8 3" xfId="21529" xr:uid="{A79C9678-2BF1-4FBB-893E-2118271A26EB}"/>
    <cellStyle name="Comma 10 17 9" xfId="21394" xr:uid="{3FBDDD63-2A1B-4693-A3E0-EC61393171CB}"/>
    <cellStyle name="Comma 10 18" xfId="35055" xr:uid="{11F2C87E-5330-4B64-9CF0-86BA2C8D0443}"/>
    <cellStyle name="Comma 10 19" xfId="35074" xr:uid="{9CA6B661-A848-483B-8D5A-E5DAAECFABFA}"/>
    <cellStyle name="Comma 10 2" xfId="447" xr:uid="{DC66C281-043D-44F9-83CF-629055EF4A00}"/>
    <cellStyle name="Comma 10 2 10" xfId="21392" xr:uid="{014DC9C2-818C-492E-B892-B76D8D34199F}"/>
    <cellStyle name="Comma 10 2 11" xfId="35160" xr:uid="{30402382-0BC9-4C34-9039-B09426226715}"/>
    <cellStyle name="Comma 10 2 12" xfId="35453" xr:uid="{C1617A4D-08F3-4F58-9CCB-E9F836F4E4B0}"/>
    <cellStyle name="Comma 10 2 16" xfId="35557" xr:uid="{D6BAF1AE-A2F8-44F3-8E3D-53753E8D6E14}"/>
    <cellStyle name="Comma 10 2 16 2" xfId="35604" xr:uid="{3FC6B6A6-68D6-4BCB-92E4-207CA99FDF73}"/>
    <cellStyle name="Comma 10 2 2" xfId="302" xr:uid="{78DF6E84-C1EB-47D4-9C1F-A37ACA14CA7A}"/>
    <cellStyle name="Comma 10 2 2 10 2 2 8 2" xfId="2" xr:uid="{EB0951FE-A020-4414-9089-891B38866A60}"/>
    <cellStyle name="Comma 10 2 2 2" xfId="538" xr:uid="{923649B0-B923-4409-8FAF-395CC9E50435}"/>
    <cellStyle name="Comma 10 2 2 2 2" xfId="954" xr:uid="{93EBB9BD-CB46-4DEA-A669-C81112C90571}"/>
    <cellStyle name="Comma 10 2 2 2 2 2" xfId="2124" xr:uid="{AD53569F-8121-46C4-AFF8-2EF3FD5D0912}"/>
    <cellStyle name="Comma 10 2 2 2 2 2 2" xfId="5674" xr:uid="{E292E7F4-A74D-4630-A497-5517052002FE}"/>
    <cellStyle name="Comma 10 2 2 2 2 2 2 2" xfId="22656" xr:uid="{EC672996-533E-4B70-8175-0A786A41358B}"/>
    <cellStyle name="Comma 10 2 2 2 2 2 3" xfId="21875" xr:uid="{435225DC-4736-4B84-AE70-AFE782B616DA}"/>
    <cellStyle name="Comma 10 2 2 2 2 3" xfId="3998" xr:uid="{F9CE5FC7-6B0C-4EF4-9FC5-5A1B7C61B0FE}"/>
    <cellStyle name="Comma 10 2 2 2 2 3 2" xfId="5940" xr:uid="{07A23D75-5048-43E1-AC6E-BE8CE896BCCB}"/>
    <cellStyle name="Comma 10 2 2 2 2 3 2 2" xfId="22863" xr:uid="{6771C6D2-2638-4CD4-8F5E-FF8DABBBBDE9}"/>
    <cellStyle name="Comma 10 2 2 2 2 3 3" xfId="22083" xr:uid="{024C6611-D0F4-41FA-A1C1-C2464241A71D}"/>
    <cellStyle name="Comma 10 2 2 2 2 4" xfId="5423" xr:uid="{C427656B-EC3D-43E9-805B-D813851EE60E}"/>
    <cellStyle name="Comma 10 2 2 2 2 4 2" xfId="22452" xr:uid="{6A08F7D2-C6E6-4F77-ACFA-04968E78B4CD}"/>
    <cellStyle name="Comma 10 2 2 2 2 5" xfId="21672" xr:uid="{73738230-16E3-489C-A554-A2084AE80351}"/>
    <cellStyle name="Comma 10 2 2 2 3" xfId="1715" xr:uid="{80C113E0-D9E7-4CDB-888F-8D28C3107D6A}"/>
    <cellStyle name="Comma 10 2 2 2 3 2" xfId="5585" xr:uid="{814D0229-62FD-4BE2-BFF1-91EFCBC1A84F}"/>
    <cellStyle name="Comma 10 2 2 2 3 2 2" xfId="22578" xr:uid="{3E50DDD1-353E-4791-AC23-446566E9AF48}"/>
    <cellStyle name="Comma 10 2 2 2 3 3" xfId="21798" xr:uid="{175918F9-5762-4AB6-8064-BB6F59C53A30}"/>
    <cellStyle name="Comma 10 2 2 2 4" xfId="3909" xr:uid="{C52330C6-5FAD-4C93-AA56-CAB9439AD08A}"/>
    <cellStyle name="Comma 10 2 2 2 4 2" xfId="5851" xr:uid="{F540852A-FE70-4BA6-A89E-60F5871EEE57}"/>
    <cellStyle name="Comma 10 2 2 2 4 2 2" xfId="22783" xr:uid="{615F4650-2D52-4025-B847-F6C1ED884936}"/>
    <cellStyle name="Comma 10 2 2 2 4 3" xfId="22003" xr:uid="{6563BF50-0C28-49B8-BF80-8AAF9FC58350}"/>
    <cellStyle name="Comma 10 2 2 2 5" xfId="5327" xr:uid="{9D37139E-C0B5-47C6-A7CA-9E8019F9F445}"/>
    <cellStyle name="Comma 10 2 2 2 5 2" xfId="22375" xr:uid="{299648E5-1680-4125-92B2-6627DDA12CFB}"/>
    <cellStyle name="Comma 10 2 2 2 6" xfId="21595" xr:uid="{50D6387A-A44D-40CC-ACE8-A537AC8CA2CF}"/>
    <cellStyle name="Comma 10 2 2 2 7" xfId="35514" xr:uid="{B5ABD21D-A46B-46FB-9AB5-DD126F3655D6}"/>
    <cellStyle name="Comma 10 2 2 3" xfId="750" xr:uid="{D1995FD4-B2EE-40BE-B83D-A8A1759EC1D0}"/>
    <cellStyle name="Comma 10 2 2 3 2" xfId="1922" xr:uid="{C127F5F7-8F04-4A90-9575-CB8D0B9EB4B8}"/>
    <cellStyle name="Comma 10 2 2 3 2 2" xfId="5656" xr:uid="{BCF2D8C8-7D22-41DF-8A99-6A376E60564B}"/>
    <cellStyle name="Comma 10 2 2 3 2 2 2" xfId="22637" xr:uid="{B46FF460-7A0D-44C8-8C65-7791E9162C87}"/>
    <cellStyle name="Comma 10 2 2 3 2 3" xfId="21856" xr:uid="{5EDB1C44-89FD-4967-BDFF-8D9334099465}"/>
    <cellStyle name="Comma 10 2 2 3 3" xfId="3980" xr:uid="{AAE5C306-4D76-49C9-8094-2EF1F4D9B96B}"/>
    <cellStyle name="Comma 10 2 2 3 3 2" xfId="5921" xr:uid="{E102CFF3-8D1D-47BE-9CD9-93EE11DF2F20}"/>
    <cellStyle name="Comma 10 2 2 3 3 2 2" xfId="22843" xr:uid="{19236DCF-FE54-4F8E-82A8-0706B08B814E}"/>
    <cellStyle name="Comma 10 2 2 3 3 3" xfId="22063" xr:uid="{83F4A84A-F3F6-46E5-8107-78197A8A119F}"/>
    <cellStyle name="Comma 10 2 2 3 4" xfId="5404" xr:uid="{515EE9DE-8CD9-45BD-8E53-BED6CBCCF2ED}"/>
    <cellStyle name="Comma 10 2 2 3 4 2" xfId="22433" xr:uid="{679644EF-9682-464B-A544-60E45A402675}"/>
    <cellStyle name="Comma 10 2 2 3 5" xfId="21653" xr:uid="{748984AC-B68F-4190-8C63-76819404B4A6}"/>
    <cellStyle name="Comma 10 2 2 4" xfId="1091" xr:uid="{007B1CE8-D57A-4B2F-ABB4-CC6EEA732E17}"/>
    <cellStyle name="Comma 10 2 2 4 2" xfId="2245" xr:uid="{EAB12C84-5796-4421-9471-693696F24716}"/>
    <cellStyle name="Comma 10 2 2 4 2 2" xfId="22558" xr:uid="{AFD436D5-BE1E-4605-AE9E-490FAFB997F2}"/>
    <cellStyle name="Comma 10 2 2 4 2 3" xfId="5566" xr:uid="{830B7F23-3CE6-4970-B86A-34C07667E27A}"/>
    <cellStyle name="Comma 10 2 2 4 3" xfId="21778" xr:uid="{350F69B0-422D-4302-A19F-9E959F4C07FB}"/>
    <cellStyle name="Comma 10 2 2 4 4" xfId="3627" xr:uid="{B18DF67E-FC92-4488-AA72-09D79DC7C8EF}"/>
    <cellStyle name="Comma 10 2 2 5" xfId="1208" xr:uid="{AEFC1F58-31A2-4B64-8F28-38DFCEAB6095}"/>
    <cellStyle name="Comma 10 2 2 5 2" xfId="2361" xr:uid="{BA518C37-CF39-4644-85D2-AF80B7D59BAF}"/>
    <cellStyle name="Comma 10 2 2 5 2 2" xfId="22763" xr:uid="{24F83617-2091-4BCD-BDD5-ED10995FBF81}"/>
    <cellStyle name="Comma 10 2 2 5 3" xfId="21983" xr:uid="{55D3270B-5C2D-468E-838E-EA205DE56E5B}"/>
    <cellStyle name="Comma 10 2 2 6" xfId="1515" xr:uid="{B1F6343D-AACF-415C-A35A-99EDEA588B9C}"/>
    <cellStyle name="Comma 10 2 2 6 2" xfId="5307" xr:uid="{CD72D059-F0EA-4CC5-89C1-EB08D5CDF4E7}"/>
    <cellStyle name="Comma 10 2 2 6 2 2" xfId="22355" xr:uid="{CD32D5DC-1C4C-47DC-92AF-DDDC5E676902}"/>
    <cellStyle name="Comma 10 2 2 6 3" xfId="21576" xr:uid="{05CA0B89-0683-4787-A960-B2CF54DA46C2}"/>
    <cellStyle name="Comma 10 2 2 7" xfId="5129" xr:uid="{818DE003-A666-4C12-A8C5-CD0F436CF389}"/>
    <cellStyle name="Comma 10 2 2 7 2" xfId="22242" xr:uid="{DD0076D1-589A-4B59-90A4-498A4E2AFE93}"/>
    <cellStyle name="Comma 10 2 2 8" xfId="21456" xr:uid="{B93CB972-36A0-4420-93D3-C11BC03B8381}"/>
    <cellStyle name="Comma 10 2 2 9" xfId="35406" xr:uid="{B4EBBB2F-BFEC-4E97-A8C9-94A2B9E01CED}"/>
    <cellStyle name="Comma 10 2 3" xfId="863" xr:uid="{55C76FC6-1883-41F2-B6D6-8C5706EB5F57}"/>
    <cellStyle name="Comma 10 2 3 2" xfId="1049" xr:uid="{A117EB06-D98B-4E24-B8A0-693549685CE1}"/>
    <cellStyle name="Comma 10 2 3 2 2" xfId="2217" xr:uid="{FAB81710-01AF-4D2E-AD74-AE0A574F1687}"/>
    <cellStyle name="Comma 10 2 3 2 2 2" xfId="5668" xr:uid="{1BEAC9EA-F3CD-499E-92CC-E94CAE61BAEA}"/>
    <cellStyle name="Comma 10 2 3 2 2 2 2" xfId="22650" xr:uid="{0F7D3F82-E0A4-4200-9F58-ABD73F2DE4E8}"/>
    <cellStyle name="Comma 10 2 3 2 2 3" xfId="21869" xr:uid="{2E7873D6-A1E6-4DED-A83C-3EE895353772}"/>
    <cellStyle name="Comma 10 2 3 2 3" xfId="3992" xr:uid="{ABA8F598-C7BF-473B-A479-A54DAC68F0A2}"/>
    <cellStyle name="Comma 10 2 3 2 3 2" xfId="5934" xr:uid="{DEC9F2EB-61B4-45EF-84C3-79F94C72AB2D}"/>
    <cellStyle name="Comma 10 2 3 2 3 2 2" xfId="22856" xr:uid="{6090757D-35FD-4454-9F75-680B9315C493}"/>
    <cellStyle name="Comma 10 2 3 2 3 3" xfId="22076" xr:uid="{98C6851F-303B-49AA-BEFE-CA160F4F6B8E}"/>
    <cellStyle name="Comma 10 2 3 2 4" xfId="5417" xr:uid="{58F9E13E-0F3F-4E36-AB2F-63B9BDFEC03D}"/>
    <cellStyle name="Comma 10 2 3 2 4 2" xfId="22446" xr:uid="{6C01435E-0009-4097-9B61-875FF0321F36}"/>
    <cellStyle name="Comma 10 2 3 2 5" xfId="21666" xr:uid="{930567E2-2356-4C98-998F-C424428E9AE7}"/>
    <cellStyle name="Comma 10 2 3 3" xfId="2033" xr:uid="{6D1C61E6-A967-450A-A2FE-201B12B0C970}"/>
    <cellStyle name="Comma 10 2 3 3 2" xfId="5578" xr:uid="{8BC49A3D-FDF5-45BC-9BC5-54196DB196C2}"/>
    <cellStyle name="Comma 10 2 3 3 2 2" xfId="22571" xr:uid="{14AE6E9E-DA95-4461-961C-73A74A44CAF8}"/>
    <cellStyle name="Comma 10 2 3 3 3" xfId="21791" xr:uid="{629EDBE7-0F05-4F60-9AFE-B0F3DE16C11B}"/>
    <cellStyle name="Comma 10 2 3 3 4" xfId="3639" xr:uid="{D17DB8AE-D9A8-49A4-BAF6-8348B6BEDF1F}"/>
    <cellStyle name="Comma 10 2 3 4" xfId="3902" xr:uid="{ECC4E733-C0E1-4924-AE88-304D9A6E2D3B}"/>
    <cellStyle name="Comma 10 2 3 4 2" xfId="5844" xr:uid="{42D4C813-4648-44A9-9999-0BF9F2A2D1C7}"/>
    <cellStyle name="Comma 10 2 3 4 2 2" xfId="305" xr:uid="{6DDF1E25-C903-4350-9695-4F258C4663D8}"/>
    <cellStyle name="Comma 10 2 3 4 2 2 2" xfId="539" xr:uid="{A7E8C3A5-DBEB-4A18-B43A-9B55A515F9A0}"/>
    <cellStyle name="Comma 10 2 3 4 2 2 2 2" xfId="955" xr:uid="{B8346B3C-654F-4781-8E4F-FDECDCC324E3}"/>
    <cellStyle name="Comma 10 2 3 4 2 2 2 2 2" xfId="2125" xr:uid="{4C9A1D38-30A6-43B3-B8FE-0F243A055CB5}"/>
    <cellStyle name="Comma 10 2 3 4 2 2 2 3" xfId="1716" xr:uid="{AC169CF0-DA7D-44D1-BED9-78A62FC0D352}"/>
    <cellStyle name="Comma 10 2 3 4 2 2 3" xfId="751" xr:uid="{331B7B17-A29B-48EB-8E61-2B3439501101}"/>
    <cellStyle name="Comma 10 2 3 4 2 2 3 2" xfId="1923" xr:uid="{DB1356D3-C935-417A-9E28-356A2E363140}"/>
    <cellStyle name="Comma 10 2 3 4 2 2 4" xfId="1209" xr:uid="{3F61ECEA-83C1-433D-9486-125986FA4669}"/>
    <cellStyle name="Comma 10 2 3 4 2 2 4 2" xfId="2362" xr:uid="{0D35D07A-98B3-4E59-8FAD-777E0826F158}"/>
    <cellStyle name="Comma 10 2 3 4 2 2 5" xfId="1516" xr:uid="{C4320D43-8E69-4D62-9D41-8C057F83E952}"/>
    <cellStyle name="Comma 10 2 3 4 2 2 6" xfId="22776" xr:uid="{5C2B6911-9D99-4E5A-AACC-8294C1751817}"/>
    <cellStyle name="Comma 10 2 3 4 3" xfId="21996" xr:uid="{3CB58348-9088-4E95-BE42-FAFF037063DE}"/>
    <cellStyle name="Comma 10 2 3 5" xfId="3326" xr:uid="{B598CFB3-C50D-47B8-80AF-FC023F07FA8C}"/>
    <cellStyle name="Comma 10 2 3 5 2" xfId="5320" xr:uid="{2A77D37F-E368-4F7F-8D7E-A918AD5FB629}"/>
    <cellStyle name="Comma 10 2 3 5 2 2" xfId="22368" xr:uid="{644B2D54-1EA7-45F6-B239-8C4678FC8640}"/>
    <cellStyle name="Comma 10 2 3 5 3" xfId="21589" xr:uid="{7A917CA4-6128-446F-AF5D-E781CA98E8BC}"/>
    <cellStyle name="Comma 10 2 3 6" xfId="21495" xr:uid="{87789078-F2ED-490D-A125-02AD3B0962B2}"/>
    <cellStyle name="Comma 10 2 3 7" xfId="35503" xr:uid="{F54A17E8-2286-4746-BC02-C3E084D9B3FC}"/>
    <cellStyle name="Comma 10 2 4" xfId="1072" xr:uid="{0340B20F-E5A5-4572-A817-DE2B35F93147}"/>
    <cellStyle name="Comma 10 2 4 2" xfId="2235" xr:uid="{E3FD5A68-92AD-483D-86F8-584011008E5F}"/>
    <cellStyle name="Comma 10 2 4 2 2" xfId="5644" xr:uid="{7FD2FCF2-9349-4ADE-8151-AA1402AD2B76}"/>
    <cellStyle name="Comma 10 2 4 2 2 2" xfId="22625" xr:uid="{745DB036-7694-4552-925A-7CF4A98FE356}"/>
    <cellStyle name="Comma 10 2 4 2 3" xfId="21844" xr:uid="{DA7212E4-1083-47D4-BCA5-0D3151F4BBA8}"/>
    <cellStyle name="Comma 10 2 4 2 4" xfId="3702" xr:uid="{3BD84464-9FD9-41CB-95EC-16E587324D9F}"/>
    <cellStyle name="Comma 10 2 4 3" xfId="3968" xr:uid="{FA72D40C-9D8B-495B-AC25-0F69BCAB2CEC}"/>
    <cellStyle name="Comma 10 2 4 3 2" xfId="5909" xr:uid="{2A5B9474-8592-4764-9ADA-C209EFF311BF}"/>
    <cellStyle name="Comma 10 2 4 3 2 2" xfId="22830" xr:uid="{F302A384-7C67-4B1B-AC97-37EF5C2FEB34}"/>
    <cellStyle name="Comma 10 2 4 3 3" xfId="22050" xr:uid="{531BD3C3-1B4E-4847-9D7C-D351E8F09EF5}"/>
    <cellStyle name="Comma 10 2 4 4" xfId="5391" xr:uid="{19C29F9A-943A-4FD5-B243-764E23143FEE}"/>
    <cellStyle name="Comma 10 2 4 4 2" xfId="22421" xr:uid="{74EF0159-12F1-4E29-8641-8243C2B3DB79}"/>
    <cellStyle name="Comma 10 2 4 5" xfId="21641" xr:uid="{93A5E2EA-A14B-471B-AEBE-137940323E6B}"/>
    <cellStyle name="Comma 10 2 4 6" xfId="3432" xr:uid="{AE471157-7339-4E58-9AB0-CE03B7BD7E50}"/>
    <cellStyle name="Comma 10 2 5" xfId="1624" xr:uid="{11D34D09-6E67-4DF2-8C7D-D2E0BCC7F962}"/>
    <cellStyle name="Comma 10 2 5 2" xfId="5291" xr:uid="{FE54A468-52C4-431F-B35E-1A48B6B922AD}"/>
    <cellStyle name="Comma 10 2 5 2 2" xfId="22341" xr:uid="{E8964D03-CDB3-41D7-A70E-96C88C700904}"/>
    <cellStyle name="Comma 10 2 5 3" xfId="21562" xr:uid="{109EF78B-6D02-4794-9BBA-C554CA7965C5}"/>
    <cellStyle name="Comma 10 2 5 4" xfId="3285" xr:uid="{79AB7EB6-2ECB-42CD-A070-D03C42E25660}"/>
    <cellStyle name="Comma 10 2 6" xfId="3613" xr:uid="{25B4FCC0-CA09-4788-B715-248291D4F44C}"/>
    <cellStyle name="Comma 10 2 6 2" xfId="5552" xr:uid="{1F69BCED-575A-4EC2-B919-A3A0585E1B31}"/>
    <cellStyle name="Comma 10 2 6 2 2" xfId="22544" xr:uid="{13044D21-27D2-45E7-8441-FFC379251BAB}"/>
    <cellStyle name="Comma 10 2 6 3" xfId="21764" xr:uid="{660BAF14-3B40-4A01-8F77-DAC320429213}"/>
    <cellStyle name="Comma 10 2 7" xfId="3875" xr:uid="{D7EF2659-FA1F-416A-9E0C-0613C425F138}"/>
    <cellStyle name="Comma 10 2 7 2" xfId="5817" xr:uid="{C770F0DC-DA38-44FF-A8A0-6AC2550D05B3}"/>
    <cellStyle name="Comma 10 2 7 2 2" xfId="22749" xr:uid="{3017E999-EAE9-4AAC-99E9-15D66A931BED}"/>
    <cellStyle name="Comma 10 2 7 3" xfId="21969" xr:uid="{8A528A03-100D-4497-B2DD-B66BBEABAA0E}"/>
    <cellStyle name="Comma 10 2 8" xfId="3059" xr:uid="{52D62C7C-F9FF-4316-B9D0-1729C6EA96C8}"/>
    <cellStyle name="Comma 10 2 8 2" xfId="5199" xr:uid="{464AB55F-752C-48E8-A908-3E052ADF1A9A}"/>
    <cellStyle name="Comma 10 2 8 2 2" xfId="22306" xr:uid="{328221B2-C42B-4344-8593-BFF2E4F5146E}"/>
    <cellStyle name="Comma 10 2 8 3" xfId="21527" xr:uid="{5F65CD79-D896-467F-996F-99FF45C0190A}"/>
    <cellStyle name="Comma 10 2 9" xfId="5064" xr:uid="{7EE2D5FA-5B46-426B-ABEB-585EB570722A}"/>
    <cellStyle name="Comma 10 2 9 2" xfId="22185" xr:uid="{41ECCD95-538C-4D0B-A019-B62621178C9C}"/>
    <cellStyle name="Comma 10 20" xfId="35396" xr:uid="{1193CB33-C8EF-4848-917B-AE60319DBDAE}"/>
    <cellStyle name="Comma 10 3" xfId="3" xr:uid="{82480776-8F5B-4D16-A6A2-6B3D27DEAA6B}"/>
    <cellStyle name="Comma 10 3 10" xfId="654" xr:uid="{EA3E4BFE-75EA-4893-B147-E9888F62FADA}"/>
    <cellStyle name="Comma 10 3 2" xfId="1089" xr:uid="{FEBC0916-BE1F-463D-9FC2-5197715518B4}"/>
    <cellStyle name="Comma 10 3 2 2" xfId="2244" xr:uid="{30E1EB82-02C0-4DD1-9CDD-6389C370E006}"/>
    <cellStyle name="Comma 10 3 2 2 2" xfId="3729" xr:uid="{0F01AE70-7663-45B7-BE13-20B2624FFECB}"/>
    <cellStyle name="Comma 10 3 2 2 2 2" xfId="5673" xr:uid="{E3EADB45-D218-4BD5-A05D-03E43E77E510}"/>
    <cellStyle name="Comma 10 3 2 2 2 2 2" xfId="22655" xr:uid="{B742D9D4-A2DB-4807-BED7-1616E6ED4CE3}"/>
    <cellStyle name="Comma 10 3 2 2 2 3" xfId="21874" xr:uid="{ADFCB83B-8F71-4A98-83CA-66738453296B}"/>
    <cellStyle name="Comma 10 3 2 2 3" xfId="3997" xr:uid="{C51D9741-10D4-4CA3-8C94-A4B6CD90A3CA}"/>
    <cellStyle name="Comma 10 3 2 2 3 2" xfId="5939" xr:uid="{592AE77D-544E-42E3-8150-FEEE30D54E73}"/>
    <cellStyle name="Comma 10 3 2 2 3 2 2" xfId="22862" xr:uid="{F525190B-6099-4AFF-AEDF-6637F6FED36D}"/>
    <cellStyle name="Comma 10 3 2 2 3 3" xfId="22082" xr:uid="{CFB28157-5D73-40F5-9528-683ADC293204}"/>
    <cellStyle name="Comma 10 3 2 2 4" xfId="5422" xr:uid="{4A6643B4-405B-4638-BB24-DC1F003D8E71}"/>
    <cellStyle name="Comma 10 3 2 2 4 2" xfId="22451" xr:uid="{DA28EF74-8D0F-470F-AEE8-2CAD5CD80240}"/>
    <cellStyle name="Comma 10 3 2 2 5" xfId="21671" xr:uid="{1459A6C6-7EB4-45AD-ABB5-1C69CBA6D897}"/>
    <cellStyle name="Comma 10 3 2 2 6" xfId="35595" xr:uid="{F6BA2637-C8F1-4EE5-8CA8-BA50F3E961D9}"/>
    <cellStyle name="Comma 10 3 2 3" xfId="3645" xr:uid="{774A16EA-BCFE-4E29-A33E-B2682B5B8AFE}"/>
    <cellStyle name="Comma 10 3 2 3 2" xfId="5584" xr:uid="{349B0854-1186-48BB-A074-097C08F35A8D}"/>
    <cellStyle name="Comma 10 3 2 3 2 2" xfId="22577" xr:uid="{FACCCC79-7844-41D2-9196-90277883A6E6}"/>
    <cellStyle name="Comma 10 3 2 3 3" xfId="21797" xr:uid="{39B8291F-B9DB-4604-9ED3-C13EC4AC15C1}"/>
    <cellStyle name="Comma 10 3 2 4" xfId="3908" xr:uid="{7C80016A-5BA5-441D-9F09-D24BAC4E4BF4}"/>
    <cellStyle name="Comma 10 3 2 4 2" xfId="5850" xr:uid="{EAD226DF-D992-4BA8-9123-AE5A32AD5E13}"/>
    <cellStyle name="Comma 10 3 2 4 2 2" xfId="22782" xr:uid="{AEF26A8A-0B5C-45D2-A74F-E7F04E877B3C}"/>
    <cellStyle name="Comma 10 3 2 4 3" xfId="22002" xr:uid="{AF51292B-D9F3-4883-A086-F3D45C3C14F3}"/>
    <cellStyle name="Comma 10 3 2 5" xfId="5326" xr:uid="{4CA4D6C6-279F-4E39-80AF-29AF2CC7965F}"/>
    <cellStyle name="Comma 10 3 2 5 2" xfId="22374" xr:uid="{19BDC307-B2F9-42E9-8462-B0300C18EA11}"/>
    <cellStyle name="Comma 10 3 2 6" xfId="3333" xr:uid="{EEBBD10B-8AE8-414E-A208-57579A9015A7}"/>
    <cellStyle name="Comma 10 3 2 6 2" xfId="21594" xr:uid="{6FFD02B4-B8AB-425A-99E9-E52D41FB4D6B}"/>
    <cellStyle name="Comma 10 3 2 7" xfId="2801" xr:uid="{CA4E530D-AB9B-488D-9C17-1BF14DEE512A}"/>
    <cellStyle name="Comma 10 3 2 8" xfId="35522" xr:uid="{25FA72AD-0F39-4638-AC0C-9323495DDC2D}"/>
    <cellStyle name="Comma 10 3 3" xfId="1828" xr:uid="{DCE901DC-61DD-4D7D-BF7F-15E6188DE710}"/>
    <cellStyle name="Comma 10 3 3 2" xfId="3713" xr:uid="{D63D24F2-989E-459D-9094-7A30BDB8FF51}"/>
    <cellStyle name="Comma 10 3 3 2 2" xfId="5655" xr:uid="{548928D8-D20D-4B8B-9931-A819EF7BB6BA}"/>
    <cellStyle name="Comma 10 3 3 2 2 2" xfId="22636" xr:uid="{8A808188-89BE-47E5-B131-75F396843E61}"/>
    <cellStyle name="Comma 10 3 3 2 2 7 2" xfId="35558" xr:uid="{5D8D3C01-49ED-40C5-A854-F8AFEF0D0E0E}"/>
    <cellStyle name="Comma 10 3 3 2 2 7 2 2" xfId="35605" xr:uid="{524B2176-2732-4E7D-B8A0-E45DF7E1C13A}"/>
    <cellStyle name="Comma 10 3 3 2 3" xfId="21855" xr:uid="{A3268399-8AE7-42F7-8657-1A93EB70E5C1}"/>
    <cellStyle name="Comma 10 3 3 2 7 2" xfId="2565" xr:uid="{55FD60DB-5B6E-4F51-BEB8-EE9C5FED2464}"/>
    <cellStyle name="Comma 10 3 3 2 7 2 2" xfId="2585" xr:uid="{5B429021-AFDB-429E-AD78-00DC368F2435}"/>
    <cellStyle name="Comma 10 3 3 2 7 2 3" xfId="2664" xr:uid="{A726A03F-C29A-4BCF-80DA-DA44B581F077}"/>
    <cellStyle name="Comma 10 3 3 2 7 2 4" xfId="2740" xr:uid="{041CAB63-5579-49D3-A4F2-5E4032E37071}"/>
    <cellStyle name="Comma 10 3 3 2 7 2 5" xfId="35340" xr:uid="{BDDAF2E6-771D-40AA-BD8F-71082EEE9376}"/>
    <cellStyle name="Comma 10 3 3 3" xfId="3979" xr:uid="{976DDF33-6FCF-4D8D-88D7-40A712CB2134}"/>
    <cellStyle name="Comma 10 3 3 3 2" xfId="5920" xr:uid="{EDF4D9BA-B879-46BD-98B7-1285134860D8}"/>
    <cellStyle name="Comma 10 3 3 3 2 2" xfId="22842" xr:uid="{3DC84E31-60A7-43ED-822F-8D4EC181CFA9}"/>
    <cellStyle name="Comma 10 3 3 3 3" xfId="22062" xr:uid="{EDEA7C14-3E54-4328-B4AA-2B3D5658E833}"/>
    <cellStyle name="Comma 10 3 3 4" xfId="5403" xr:uid="{23B3EE5B-988A-4FDB-9E63-B7F62C506BE0}"/>
    <cellStyle name="Comma 10 3 3 4 2" xfId="22432" xr:uid="{6A8C26C2-1B16-42F0-8F97-321EAF1AA392}"/>
    <cellStyle name="Comma 10 3 3 4 7 2" xfId="2562" xr:uid="{E721CFF7-FE95-44F2-807A-7998D05775A6}"/>
    <cellStyle name="Comma 10 3 3 5" xfId="21652" xr:uid="{D4B5A19E-FF0E-434B-B979-2A3AA8C5FC26}"/>
    <cellStyle name="Comma 10 3 3 6" xfId="3445" xr:uid="{6CEB7E7B-DED4-4409-90FC-27EEE4F9F7C7}"/>
    <cellStyle name="Comma 10 3 3 7" xfId="35577" xr:uid="{B08414D9-AD67-465D-9F41-4863A5DB4720}"/>
    <cellStyle name="Comma 10 3 4" xfId="3312" xr:uid="{8E487439-810E-4B83-8F14-FB69E0B84F95}"/>
    <cellStyle name="Comma 10 3 4 2" xfId="5306" xr:uid="{7FF8113C-79B3-4084-A5BE-2037E7F37F39}"/>
    <cellStyle name="Comma 10 3 4 2 2" xfId="22354" xr:uid="{C4A53978-8531-4836-A278-166C998BF074}"/>
    <cellStyle name="Comma 10 3 4 3" xfId="21575" xr:uid="{2A1E00E7-EF40-4323-810E-49A572FE2BAF}"/>
    <cellStyle name="Comma 10 3 5" xfId="3626" xr:uid="{15AB3BF1-A74F-41C6-B03A-5F33F44A7413}"/>
    <cellStyle name="Comma 10 3 5 2" xfId="5565" xr:uid="{5AACE790-7A4F-49E6-BB66-6C94A0D6388C}"/>
    <cellStyle name="Comma 10 3 5 2 2" xfId="22557" xr:uid="{0E745711-D13A-48E7-B4E8-AAE1A43C366A}"/>
    <cellStyle name="Comma 10 3 5 3" xfId="21777" xr:uid="{8EA10981-8ECF-4405-8F6C-644FACB0D6D0}"/>
    <cellStyle name="Comma 10 3 6" xfId="3890" xr:uid="{A8D586E1-A590-4B3E-8FF5-A23053870D9E}"/>
    <cellStyle name="Comma 10 3 6 2" xfId="5832" xr:uid="{2217EBB0-63A1-4C47-BC60-959569DC3155}"/>
    <cellStyle name="Comma 10 3 6 2 2" xfId="22762" xr:uid="{E8931ED4-F837-4295-8B49-9CC0ADB3E9BA}"/>
    <cellStyle name="Comma 10 3 6 3" xfId="21982" xr:uid="{6F7B6E89-C650-4151-AEAF-51B73EAE0A05}"/>
    <cellStyle name="Comma 10 3 7" xfId="35191" xr:uid="{E6B10211-52F9-469A-82C2-DE4CD27FB667}"/>
    <cellStyle name="Comma 10 3 8" xfId="2822" xr:uid="{033A706D-0996-429F-9053-E2A65FCA7ABA}"/>
    <cellStyle name="Comma 10 3 9" xfId="35469" xr:uid="{B9B7ADDF-FAC2-4793-AB08-4DE409DF0910}"/>
    <cellStyle name="Comma 10 4" xfId="838" xr:uid="{41F21E45-956A-43B6-9D24-78689DD64C32}"/>
    <cellStyle name="Comma 10 4 10" xfId="35437" xr:uid="{461B539A-3D06-4CDC-B7BA-D69716FF7863}"/>
    <cellStyle name="Comma 10 4 11" xfId="35497" xr:uid="{BF135C77-AAD4-44D1-BD38-41FD665858A6}"/>
    <cellStyle name="Comma 10 4 2" xfId="217" xr:uid="{29A66B34-4A6D-43E0-BCCD-1E0F06FCA2A7}"/>
    <cellStyle name="Comma 10 4 2 2" xfId="475" xr:uid="{A28D8181-38BB-44B6-991C-145814203E75}"/>
    <cellStyle name="Comma 10 4 2 2 2" xfId="891" xr:uid="{022DC056-BD38-4DC1-BD05-0AA02FB53F32}"/>
    <cellStyle name="Comma 10 4 2 2 2 2" xfId="2061" xr:uid="{710AF65B-8FE7-4054-B677-DEB599F7FFAF}"/>
    <cellStyle name="Comma 10 4 2 2 2 2 2" xfId="22649" xr:uid="{5B44EEB6-273F-4D43-B7A6-AD3165ECB333}"/>
    <cellStyle name="Comma 10 4 2 2 2 3" xfId="5667" xr:uid="{6AF65932-161A-4D56-973E-6CB89FA4C87A}"/>
    <cellStyle name="Comma 10 4 2 2 3" xfId="1652" xr:uid="{556254AA-13D5-401B-81CC-8F7180092EF6}"/>
    <cellStyle name="Comma 10 4 2 2 3 2" xfId="21868" xr:uid="{D0EED062-F012-4A0D-AB32-1C7C71AAFC82}"/>
    <cellStyle name="Comma 10 4 2 2 4" xfId="3724" xr:uid="{E93A5128-4FC1-4FD7-9623-012249C9A995}"/>
    <cellStyle name="Comma 10 4 2 3" xfId="687" xr:uid="{9AC2B7C8-077A-4F42-9D81-129C4F6FEF68}"/>
    <cellStyle name="Comma 10 4 2 3 2" xfId="1859" xr:uid="{6637BF59-DFA4-4F08-8A49-0CC7EB504A29}"/>
    <cellStyle name="Comma 10 4 2 3 2 2" xfId="22855" xr:uid="{F6B7015E-D980-442A-8D3B-490BD1F44520}"/>
    <cellStyle name="Comma 10 4 2 3 2 3" xfId="5933" xr:uid="{C46DA3D4-B6A4-43DD-A18B-FF05C1C42FBB}"/>
    <cellStyle name="Comma 10 4 2 3 3" xfId="22075" xr:uid="{30AA3E48-71A7-4F69-A249-A8CBC5685EB1}"/>
    <cellStyle name="Comma 10 4 2 3 4" xfId="3991" xr:uid="{FCA17795-5213-415E-AD6B-311CB396DF8E}"/>
    <cellStyle name="Comma 10 4 2 4" xfId="1145" xr:uid="{ED751FC4-C8C7-4CB5-A11F-942603B6BD55}"/>
    <cellStyle name="Comma 10 4 2 4 2" xfId="2298" xr:uid="{BA388676-CC03-4A88-97AE-168860A478E4}"/>
    <cellStyle name="Comma 10 4 2 4 2 2" xfId="22445" xr:uid="{2462FE29-4CE3-49F6-A3E8-CF251B8779A7}"/>
    <cellStyle name="Comma 10 4 2 4 2 3" xfId="5416" xr:uid="{41B6E9BF-BE7D-4D5F-A890-4C6F56B8DF1B}"/>
    <cellStyle name="Comma 10 4 2 4 3" xfId="21665" xr:uid="{4EB6B44E-5D34-4A3F-B75B-FB5788CF243C}"/>
    <cellStyle name="Comma 10 4 2 4 4" xfId="3459" xr:uid="{25CC09D6-521B-45ED-9083-CB90971CC91B}"/>
    <cellStyle name="Comma 10 4 2 5" xfId="1451" xr:uid="{CF079068-C82F-4C7F-93C4-CB0D67654ACF}"/>
    <cellStyle name="Comma 10 4 2 5 2" xfId="22209" xr:uid="{6812BD8A-9F06-4816-9336-4E105A4A000A}"/>
    <cellStyle name="Comma 10 4 2 5 3" xfId="5089" xr:uid="{FA63EB82-96C2-4975-9258-BA9A2EEFE4F5}"/>
    <cellStyle name="Comma 10 4 2 6" xfId="21418" xr:uid="{7CB1A9E5-FC06-4F8F-97A0-D33AA293C5A7}"/>
    <cellStyle name="Comma 10 4 2 7" xfId="2882" xr:uid="{0DC788C2-5118-4651-93A3-EF1BF826CEE1}"/>
    <cellStyle name="Comma 10 4 3" xfId="178" xr:uid="{79988550-E2D9-4B21-9519-3FD7CB203C52}"/>
    <cellStyle name="Comma 10 4 3 2" xfId="458" xr:uid="{0129682B-2A32-4B9D-BA31-6F1D8EA12895}"/>
    <cellStyle name="Comma 10 4 3 2 2" xfId="874" xr:uid="{69610845-4805-4892-9AF3-C027EDA89E86}"/>
    <cellStyle name="Comma 10 4 3 2 2 2" xfId="2044" xr:uid="{01BF16CD-1C5C-4A31-8891-67D7D8BF965E}"/>
    <cellStyle name="Comma 10 4 3 2 2 2 2" xfId="22570" xr:uid="{2885D199-F89E-4C63-B87F-38B7FE76C014}"/>
    <cellStyle name="Comma 10 4 3 2 2 3" xfId="5577" xr:uid="{9D5925D7-E054-4F44-993F-7331F021B6F7}"/>
    <cellStyle name="Comma 10 4 3 2 3" xfId="1635" xr:uid="{3E31FB06-01F8-42BE-B3D3-6E40D93E9DFD}"/>
    <cellStyle name="Comma 10 4 3 2 3 2" xfId="21790" xr:uid="{69C74AE0-5751-4452-B4F7-1C993CF9EE37}"/>
    <cellStyle name="Comma 10 4 3 2 4" xfId="3638" xr:uid="{EDA467B2-1D9C-4D8F-AE97-37BE34515746}"/>
    <cellStyle name="Comma 10 4 3 3" xfId="667" xr:uid="{9EE448E8-B27E-4044-899B-4829C0EA7D14}"/>
    <cellStyle name="Comma 10 4 3 3 2" xfId="1840" xr:uid="{1C3900E2-2BD3-4588-9E67-98833D8FA0DC}"/>
    <cellStyle name="Comma 10 4 3 3 2 2" xfId="22272" xr:uid="{BDEA03AA-C227-44FD-85BC-DF19C47E26D8}"/>
    <cellStyle name="Comma 10 4 3 3 3" xfId="5159" xr:uid="{EBE191CB-9411-4C6C-908F-8FA389D1FBFF}"/>
    <cellStyle name="Comma 10 4 3 4" xfId="1128" xr:uid="{52F2DCDC-EC92-422E-B1AE-13065639FC31}"/>
    <cellStyle name="Comma 10 4 3 4 2" xfId="2281" xr:uid="{CF891A34-1DF4-4988-9887-BF9B765DC7A4}"/>
    <cellStyle name="Comma 10 4 3 4 3" xfId="21487" xr:uid="{49BF3D4B-111A-42E7-817B-3E57DF39C403}"/>
    <cellStyle name="Comma 10 4 3 5" xfId="1434" xr:uid="{788AA15C-84EB-45B1-81A6-09E7B993EC78}"/>
    <cellStyle name="Comma 10 4 3 6" xfId="2989" xr:uid="{B2EBA8F3-68FC-4DA9-B279-AEFF5A681634}"/>
    <cellStyle name="Comma 10 4 3 7" xfId="35584" xr:uid="{3665543C-B446-4A91-9D7F-052198816999}"/>
    <cellStyle name="Comma 10 4 4" xfId="2008" xr:uid="{D6A6AE8D-564D-4AE9-A1F8-8FB24B5E47E4}"/>
    <cellStyle name="Comma 10 4 4 2" xfId="5843" xr:uid="{EA348C2B-C2FC-47CE-AC84-2121F05AF82C}"/>
    <cellStyle name="Comma 10 4 4 2 2" xfId="22775" xr:uid="{C1E44B98-5823-4253-9FDA-45425E2C5D3D}"/>
    <cellStyle name="Comma 10 4 4 3" xfId="21995" xr:uid="{EC62A388-8D0D-40C3-B6AB-471190675133}"/>
    <cellStyle name="Comma 10 4 4 4" xfId="3901" xr:uid="{A8F0053B-CA62-4B3D-83ED-CF2A92D4D76E}"/>
    <cellStyle name="Comma 10 4 5" xfId="3325" xr:uid="{0BD63B45-DB7C-4E51-B9C7-BD9616219755}"/>
    <cellStyle name="Comma 10 4 5 2" xfId="5319" xr:uid="{1590FE35-476B-48B9-8F3A-2658E4FA485F}"/>
    <cellStyle name="Comma 10 4 5 2 2" xfId="22367" xr:uid="{CFB603EF-BDAB-461B-B813-4C76FBEAA22E}"/>
    <cellStyle name="Comma 10 4 5 3" xfId="21588" xr:uid="{E53F9DDF-CB5F-4436-891D-F0308CCBBB15}"/>
    <cellStyle name="Comma 10 4 6" xfId="209" xr:uid="{5AC8B7A8-1D72-4C6C-8A3A-2759C3035F25}"/>
    <cellStyle name="Comma 10 4 6 2" xfId="474" xr:uid="{A715EB36-B61D-459C-B5EF-FF652E334022}"/>
    <cellStyle name="Comma 10 4 6 2 2" xfId="890" xr:uid="{E0E3AC64-7A05-44C3-83AE-B6A05D19D2AC}"/>
    <cellStyle name="Comma 10 4 6 2 2 2" xfId="2060" xr:uid="{98383540-2DF4-4DE0-8206-85C749C8073D}"/>
    <cellStyle name="Comma 10 4 6 2 3" xfId="1651" xr:uid="{62816D04-1EFE-43DD-B35E-F0888DB012E7}"/>
    <cellStyle name="Comma 10 4 6 2 4" xfId="22175" xr:uid="{6BA4CF40-32DE-4AF0-AE9C-7CA3158D9957}"/>
    <cellStyle name="Comma 10 4 6 3" xfId="686" xr:uid="{03426959-3ED1-4748-BE09-78A783817987}"/>
    <cellStyle name="Comma 10 4 6 3 2" xfId="1858" xr:uid="{C7009554-F0E2-4CDE-BBA9-5AD760AEC6EF}"/>
    <cellStyle name="Comma 10 4 6 4" xfId="647" xr:uid="{D1FDF3A2-BCD1-460B-B9F7-9A4C3CC821E8}"/>
    <cellStyle name="Comma 10 4 6 4 2" xfId="1821" xr:uid="{FA69FC72-904E-4B58-BFC8-ABF43870CD6B}"/>
    <cellStyle name="Comma 10 4 6 5" xfId="1144" xr:uid="{CA96F3B3-E02E-4E76-90DA-A57D89702655}"/>
    <cellStyle name="Comma 10 4 6 5 2" xfId="2297" xr:uid="{309E0B7A-9F46-4816-8507-D959F5AF50A8}"/>
    <cellStyle name="Comma 10 4 6 6" xfId="1450" xr:uid="{A4851CF7-EC57-4294-8FCA-5E256B627F68}"/>
    <cellStyle name="Comma 10 4 6 7" xfId="5054" xr:uid="{199A9562-0913-442F-B56C-57B87D3CE753}"/>
    <cellStyle name="Comma 10 4 7" xfId="21380" xr:uid="{698B609E-44EA-4BF3-9ED4-86DDE0003211}"/>
    <cellStyle name="Comma 10 4 8" xfId="35206" xr:uid="{0C2D9F1A-B913-45AD-A866-93258013F3A3}"/>
    <cellStyle name="Comma 10 4 9" xfId="2831" xr:uid="{AE4DB3C3-6B66-4378-8A98-5DC971B63255}"/>
    <cellStyle name="Comma 10 5" xfId="325" xr:uid="{030BF0AC-485B-4F62-BA5A-F027AED84C52}"/>
    <cellStyle name="Comma 10 5 2" xfId="554" xr:uid="{DDEBFDFD-7FC7-49CB-946C-0519FF1E9492}"/>
    <cellStyle name="Comma 10 5 2 2" xfId="970" xr:uid="{E25E0431-DD62-4AC2-86EA-BF5766C99F76}"/>
    <cellStyle name="Comma 10 5 2 2 2" xfId="2140" xr:uid="{87373178-F978-40F8-B969-B12D9E5B26AE}"/>
    <cellStyle name="Comma 10 5 2 2 2 2" xfId="22624" xr:uid="{2A3CB8AB-F9A5-4F5E-86CA-D4518FC7127E}"/>
    <cellStyle name="Comma 10 5 2 2 2 3" xfId="5643" xr:uid="{E50C3BA6-6D69-4237-A70D-6F14DCE771BE}"/>
    <cellStyle name="Comma 10 5 2 2 3" xfId="21843" xr:uid="{8B2E264D-5F17-459D-B500-E4D9CF9FBE2D}"/>
    <cellStyle name="Comma 10 5 2 2 4" xfId="3701" xr:uid="{7B903BB5-D954-4E75-A634-A100E05D6E2B}"/>
    <cellStyle name="Comma 10 5 2 3" xfId="1731" xr:uid="{82E2D7B4-F048-4958-864D-D9A063425684}"/>
    <cellStyle name="Comma 10 5 2 3 2" xfId="5908" xr:uid="{9239908F-82DF-4CFC-9515-4DF678994A6D}"/>
    <cellStyle name="Comma 10 5 2 3 2 2" xfId="22829" xr:uid="{3D2897C1-92B5-4373-ABCF-A4BF698ABDF8}"/>
    <cellStyle name="Comma 10 5 2 3 3" xfId="22049" xr:uid="{C21EF401-5D43-4700-8EA3-3EBFAC59E990}"/>
    <cellStyle name="Comma 10 5 2 3 4" xfId="3967" xr:uid="{CABDBCF0-C59F-47EC-AD14-3F30C02C34D4}"/>
    <cellStyle name="Comma 10 5 2 4" xfId="5390" xr:uid="{E700E103-731B-467C-B256-21D5DCC2D991}"/>
    <cellStyle name="Comma 10 5 2 4 2" xfId="22420" xr:uid="{B896A931-50BB-460F-8A58-D66E69359291}"/>
    <cellStyle name="Comma 10 5 2 5" xfId="21640" xr:uid="{8F9061BC-98DA-42B1-BCA9-50A3746BDD88}"/>
    <cellStyle name="Comma 10 5 2 6" xfId="3431" xr:uid="{12E5D2DD-1BBF-4BBC-BFD6-87581BB4D38A}"/>
    <cellStyle name="Comma 10 5 3" xfId="767" xr:uid="{59DC33C5-8726-4976-B865-CD8B657920DC}"/>
    <cellStyle name="Comma 10 5 3 2" xfId="1938" xr:uid="{DDD2A2DD-0191-4A6E-AE4D-1BACEBEC06DD}"/>
    <cellStyle name="Comma 10 5 3 2 2" xfId="22543" xr:uid="{CA5A96B6-CD03-42A7-9BF4-7376F5523A93}"/>
    <cellStyle name="Comma 10 5 3 2 3" xfId="5551" xr:uid="{3F59155C-66AB-48F0-8D77-084F54E0C7AA}"/>
    <cellStyle name="Comma 10 5 3 3" xfId="21763" xr:uid="{BDB1AC5E-AAF5-4988-B5D2-E446C6F89E68}"/>
    <cellStyle name="Comma 10 5 3 4" xfId="3612" xr:uid="{62AB341E-B850-4F6E-860D-81938407883F}"/>
    <cellStyle name="Comma 10 5 4" xfId="1224" xr:uid="{6E096711-B50E-4964-A17F-B5A1827C9393}"/>
    <cellStyle name="Comma 10 5 4 2" xfId="2377" xr:uid="{166AADC2-2BD4-42E0-AD8D-DD30F659C575}"/>
    <cellStyle name="Comma 10 5 4 2 2" xfId="22748" xr:uid="{3F312A3D-472D-439B-8190-4FE0363149DD}"/>
    <cellStyle name="Comma 10 5 4 2 3" xfId="5816" xr:uid="{1C99A063-EC00-4953-8171-47ACA2057A17}"/>
    <cellStyle name="Comma 10 5 4 3" xfId="21968" xr:uid="{CDECC7CD-B6B0-4190-AC97-564EECAEF1E9}"/>
    <cellStyle name="Comma 10 5 4 4" xfId="3874" xr:uid="{3481B909-7A39-4875-AC66-1BF88DBED37A}"/>
    <cellStyle name="Comma 10 5 5" xfId="1531" xr:uid="{391453A5-AE74-4083-82EC-D4675CD44742}"/>
    <cellStyle name="Comma 10 5 5 2" xfId="5290" xr:uid="{56937BFD-9A35-454B-AFD6-3F7CF3309C87}"/>
    <cellStyle name="Comma 10 5 5 2 2" xfId="22340" xr:uid="{BE771BEB-5632-446E-A3ED-6955916F879E}"/>
    <cellStyle name="Comma 10 5 5 3" xfId="21561" xr:uid="{7F111E1F-A8CD-4701-BCC9-C445508595C7}"/>
    <cellStyle name="Comma 10 5 5 4" xfId="3284" xr:uid="{EABFEDDB-D450-42C1-A13D-C9AB5250A7A5}"/>
    <cellStyle name="Comma 10 5 6" xfId="5070" xr:uid="{449B7258-74EB-4DAD-9C3C-58BB67D6A23C}"/>
    <cellStyle name="Comma 10 5 6 2" xfId="22190" xr:uid="{20F175A9-4E04-4668-8287-C2C6D9C18EC8}"/>
    <cellStyle name="Comma 10 5 7" xfId="21399" xr:uid="{06754C6E-35B4-49EB-8196-4BAB0BF59E9C}"/>
    <cellStyle name="Comma 10 5 8" xfId="35069" xr:uid="{24196ACB-E932-4C3F-A7E7-745F981B840F}"/>
    <cellStyle name="Comma 10 5 9" xfId="35219" xr:uid="{F1119F1B-F2ED-4F32-8B7D-9311AB818974}"/>
    <cellStyle name="Comma 10 6" xfId="1064" xr:uid="{F0DD6534-52AA-4DB8-A1A2-920E3755A8AD}"/>
    <cellStyle name="Comma 10 6 2" xfId="2228" xr:uid="{5FFD7C11-9743-4023-8E50-AA59C62137CF}"/>
    <cellStyle name="Comma 10 6 2 2" xfId="5637" xr:uid="{01473694-608F-435E-842D-2094F80E8F54}"/>
    <cellStyle name="Comma 10 6 2 2 2" xfId="22617" xr:uid="{E73D7564-2FF4-499B-83EB-BCEC9C8FD0E2}"/>
    <cellStyle name="Comma 10 6 2 3" xfId="21836" xr:uid="{935FCDB6-2A2C-4A3A-A11B-F4666CDD387B}"/>
    <cellStyle name="Comma 10 6 2 4" xfId="3695" xr:uid="{460DCF8D-4DDA-40CA-94EF-7D6FCE8D9882}"/>
    <cellStyle name="Comma 10 6 3" xfId="3960" xr:uid="{9BBB0409-81BF-4961-A09B-8280D8B3C953}"/>
    <cellStyle name="Comma 10 6 3 2" xfId="5901" xr:uid="{AC33CE92-80FA-4EAA-821E-7297C1BCE3C0}"/>
    <cellStyle name="Comma 10 6 3 2 2" xfId="22822" xr:uid="{4E938530-5E7A-4A11-87DD-F12E19DCCA9D}"/>
    <cellStyle name="Comma 10 6 3 3" xfId="22042" xr:uid="{594535E5-633E-4ADC-9E86-4D1D114499E7}"/>
    <cellStyle name="Comma 10 6 4" xfId="3421" xr:uid="{0384276D-BFE2-487C-A900-76F803117BEA}"/>
    <cellStyle name="Comma 10 6 4 2" xfId="5383" xr:uid="{5470CB6A-9A23-42F0-9E9B-611F2947A0CF}"/>
    <cellStyle name="Comma 10 6 4 2 2" xfId="22413" xr:uid="{10F9CEAA-E26C-42F0-B21B-F571DFA38DB4}"/>
    <cellStyle name="Comma 10 6 4 3" xfId="21633" xr:uid="{06B1A6D3-F8C3-4A6A-B0E5-DEFA269DDE9F}"/>
    <cellStyle name="Comma 10 6 5" xfId="5125" xr:uid="{F5908287-FC88-41C8-BEBA-4EF1EB5D2F6C}"/>
    <cellStyle name="Comma 10 6 5 2" xfId="22239" xr:uid="{A779477B-581A-45A1-A583-0BA32D528552}"/>
    <cellStyle name="Comma 10 6 6" xfId="21453" xr:uid="{A4B0CD2E-259E-4EF6-BDE3-28D5B4F1E07B}"/>
    <cellStyle name="Comma 10 6 7" xfId="35234" xr:uid="{1AA2C9EF-E7FC-4A04-A44B-6B210E49DD19}"/>
    <cellStyle name="Comma 10 6 8" xfId="2949" xr:uid="{0CE80CEF-9204-4EF0-A66C-682E8934AA1B}"/>
    <cellStyle name="Comma 10 7" xfId="1117" xr:uid="{6C41F3CD-690C-4BB4-AB03-E2625C61D0ED}"/>
    <cellStyle name="Comma 10 7 2" xfId="2270" xr:uid="{2431E41C-A687-4749-8EFD-3D51F0FE62BF}"/>
    <cellStyle name="Comma 10 7 2 2" xfId="5738" xr:uid="{AA44C02B-F4B6-41B6-9B54-9354959FB0FA}"/>
    <cellStyle name="Comma 10 7 2 2 2" xfId="22705" xr:uid="{0EDDD19C-2B62-4EFC-A042-4EC5DB7AEA23}"/>
    <cellStyle name="Comma 10 7 2 3" xfId="21924" xr:uid="{1963C1D3-EB22-4A14-A707-DFE75D48C617}"/>
    <cellStyle name="Comma 10 7 2 4" xfId="3789" xr:uid="{72E76F59-C9A6-428A-8B84-169A40BE38A6}"/>
    <cellStyle name="Comma 10 7 2 5" xfId="35603" xr:uid="{0B488FB4-AB59-4A92-A208-E104B5C97805}"/>
    <cellStyle name="Comma 10 7 3" xfId="4061" xr:uid="{6EFE3D7E-8E03-4D40-BCE5-F91711624A9B}"/>
    <cellStyle name="Comma 10 7 3 2" xfId="6005" xr:uid="{37E30600-BBC3-456C-A0B9-CCB0069AB01F}"/>
    <cellStyle name="Comma 10 7 3 2 2" xfId="22912" xr:uid="{A2E9CF71-157F-4EB1-A2B5-628C1288FAB5}"/>
    <cellStyle name="Comma 10 7 3 3" xfId="22132" xr:uid="{BFEF4187-EA92-46EA-902C-5F7B1EA4B519}"/>
    <cellStyle name="Comma 10 7 4" xfId="5488" xr:uid="{EE32BB84-DB7B-45A1-AA7E-8559F033746A}"/>
    <cellStyle name="Comma 10 7 4 2" xfId="22501" xr:uid="{69623BC9-98F9-4D5B-A5CD-B18868FD103A}"/>
    <cellStyle name="Comma 10 7 5" xfId="21721" xr:uid="{607C76FE-E5AD-4F02-903B-F5344FFD5E69}"/>
    <cellStyle name="Comma 10 7 5 5" xfId="35024" xr:uid="{651C738B-FDC3-414C-B2AB-07E61B5FEE46}"/>
    <cellStyle name="Comma 10 7 5 5 2" xfId="2594" xr:uid="{5C3AD922-FAF3-4B5A-8CEE-6270C6FCECFB}"/>
    <cellStyle name="Comma 10 7 5 5 2 2" xfId="2635" xr:uid="{360CB1D7-65AF-47AB-9B51-048028D0B035}"/>
    <cellStyle name="Comma 10 7 5 5 2 3" xfId="2760" xr:uid="{3F0E14B8-2B59-49B5-BA2C-27612B71AC19}"/>
    <cellStyle name="Comma 10 7 5 5 2 3 2" xfId="2782" xr:uid="{728255A7-6863-4984-993A-C756685D7074}"/>
    <cellStyle name="Comma 10 7 5 5 2 3 2 2" xfId="35381" xr:uid="{FAFFD111-F83A-401C-8036-CC2321FB96CE}"/>
    <cellStyle name="Comma 10 7 5 5 2 3 3" xfId="35355" xr:uid="{34D298BB-A305-4769-AE0A-D5E05608937B}"/>
    <cellStyle name="Comma 10 7 6" xfId="35261" xr:uid="{FD572BDB-96A1-4DF0-A699-467C5033EF19}"/>
    <cellStyle name="Comma 10 7 7" xfId="3539" xr:uid="{5EC9C37B-53F4-4101-8D0F-E4FD4BF4E08D}"/>
    <cellStyle name="Comma 10 7 8" xfId="35540" xr:uid="{DB1E73C1-A62D-4951-86DB-497B2AB050F1}"/>
    <cellStyle name="Comma 10 8" xfId="1312" xr:uid="{E38F2311-B72C-42FA-A6EB-E7C214D6A3E4}"/>
    <cellStyle name="Comma 10 8 2" xfId="2465" xr:uid="{B44EA122-7E30-417B-B8ED-3723F02EBB04}"/>
    <cellStyle name="Comma 10 8 2 2" xfId="22332" xr:uid="{146680DF-A590-494A-BE06-11D38297C8FE}"/>
    <cellStyle name="Comma 10 8 2 3" xfId="5281" xr:uid="{D1B702DF-C69A-47CD-A841-BA86D30635B5}"/>
    <cellStyle name="Comma 10 8 3" xfId="21553" xr:uid="{2468FD8C-1D8B-4913-BDF3-9F858FFB4F63}"/>
    <cellStyle name="Comma 10 8 4" xfId="3272" xr:uid="{BD579F5D-6606-476A-9E8A-06FB4712EF87}"/>
    <cellStyle name="Comma 10 8 5" xfId="35568" xr:uid="{42B0EE4A-632E-4ABB-BCFC-A8C04341762B}"/>
    <cellStyle name="Comma 10 9" xfId="1356" xr:uid="{F200B12F-8AA5-4636-A9C7-35FA90AA8674}"/>
    <cellStyle name="Comma 10 9 2" xfId="2485" xr:uid="{1590258A-5BBB-4EC7-ACD8-9BB324A6D4CB}"/>
    <cellStyle name="Comma 10 9 2 2" xfId="22535" xr:uid="{5F1810DD-4978-4701-933E-8AC247DBD054}"/>
    <cellStyle name="Comma 10 9 2 3" xfId="5543" xr:uid="{FF95DEC6-D74B-49A2-818C-CBD58A2A8E93}"/>
    <cellStyle name="Comma 10 9 3" xfId="21755" xr:uid="{6E39C890-F64D-4806-9318-AFDA41B624AD}"/>
    <cellStyle name="Comma 10 9 4" xfId="3604" xr:uid="{0AD93A61-8B32-4A8C-B1D4-BE086E1471FF}"/>
    <cellStyle name="Comma 101" xfId="4" xr:uid="{D8502F7A-33F2-4F53-928B-E99C8B841E6B}"/>
    <cellStyle name="Comma 101 2" xfId="1360" xr:uid="{955E27A1-706C-4630-BE1C-F3ECD072382D}"/>
    <cellStyle name="Comma 101 2 2" xfId="2489" xr:uid="{26ACF0DB-3516-40E8-9A60-D59F53A11ABA}"/>
    <cellStyle name="Comma 101 2 3" xfId="35544" xr:uid="{4E08E55E-D72F-4527-9556-F20EFA5BEEAE}"/>
    <cellStyle name="Comma 101 3" xfId="1378" xr:uid="{2A0F8A13-34AE-4CE2-9E4F-6357D082B028}"/>
    <cellStyle name="Comma 101 3 2" xfId="2507" xr:uid="{5044650D-F441-42D8-AA89-E9E66B74F63A}"/>
    <cellStyle name="Comma 101 4" xfId="257" xr:uid="{EEF97EFA-E90C-4CA7-A32F-F812942DCC2C}"/>
    <cellStyle name="Comma 101 4 2" xfId="495" xr:uid="{20B6834E-5A6D-4DFA-84EE-BBBDDB82E16B}"/>
    <cellStyle name="Comma 101 4 2 2" xfId="911" xr:uid="{5ED18F11-490C-44AB-9712-1F40132FC5C7}"/>
    <cellStyle name="Comma 101 4 2 2 2" xfId="2081" xr:uid="{65CE799F-73F3-42F7-957A-0BA2E2FB48B5}"/>
    <cellStyle name="Comma 101 4 2 3" xfId="1672" xr:uid="{EB9B8EE2-4717-4532-A7EA-98742D7E1F4F}"/>
    <cellStyle name="Comma 101 4 3" xfId="707" xr:uid="{6FA8E4D7-6AB4-4F9E-9FCC-962666B813CD}"/>
    <cellStyle name="Comma 101 4 3 2" xfId="1879" xr:uid="{98917F5E-0F6A-463E-96B5-735B9D593638}"/>
    <cellStyle name="Comma 101 4 4" xfId="1165" xr:uid="{2EE4DE0C-B173-47E9-8845-5EFB1010EE30}"/>
    <cellStyle name="Comma 101 4 4 2" xfId="2318" xr:uid="{49CC8204-8BCE-45EA-8EC3-235FE279A2FF}"/>
    <cellStyle name="Comma 101 4 5" xfId="1472" xr:uid="{E400951E-05D9-41A8-A62E-41CB4DE06258}"/>
    <cellStyle name="Comma 101 5" xfId="1392" xr:uid="{18EBFDB1-14E2-4292-8BA0-FEFAEC5EC71D}"/>
    <cellStyle name="Comma 101 6" xfId="2532" xr:uid="{EA874A36-EE47-4181-8881-7862EA1806B4}"/>
    <cellStyle name="Comma 101 7" xfId="35398" xr:uid="{EA956BB9-C555-4A41-BC10-970A414304BD}"/>
    <cellStyle name="Comma 101 8" xfId="35473" xr:uid="{7542B0E4-FEB3-4F80-A0AE-C4F2B5A640B4}"/>
    <cellStyle name="Comma 101 9" xfId="1316" xr:uid="{A647A843-B3F8-4768-80C4-214DF29770FF}"/>
    <cellStyle name="Comma 103 3 2" xfId="131" xr:uid="{2CA8CBAC-100E-40AC-A484-978A3EEC4B06}"/>
    <cellStyle name="Comma 106" xfId="5" xr:uid="{66CDA555-85F3-4684-B25C-1BA8DD1E5E09}"/>
    <cellStyle name="Comma 108" xfId="69" xr:uid="{A1722DE7-0A88-4F30-9DB4-861B34704123}"/>
    <cellStyle name="Comma 108 10" xfId="395" xr:uid="{E1E90348-F00E-408F-A65E-30C8770D8B3C}"/>
    <cellStyle name="Comma 108 10 2" xfId="605" xr:uid="{C878F9D3-0C9B-4A0B-82EC-ED65FE8384BF}"/>
    <cellStyle name="Comma 108 10 2 2" xfId="1021" xr:uid="{14436F3D-CDC8-4818-9BCB-AA0489512171}"/>
    <cellStyle name="Comma 108 10 2 2 2" xfId="2191" xr:uid="{532397A1-438E-4F8E-8439-102B880B4A87}"/>
    <cellStyle name="Comma 108 10 2 3" xfId="1782" xr:uid="{E9AB361C-3ACE-4518-A69E-7B3E8C3BCD20}"/>
    <cellStyle name="Comma 108 10 3" xfId="819" xr:uid="{5B1FD81C-0FCA-448A-8543-D61D4B726873}"/>
    <cellStyle name="Comma 108 10 3 2" xfId="1989" xr:uid="{E27B54FF-5B9D-483F-B655-E6559D8A46C0}"/>
    <cellStyle name="Comma 108 10 4" xfId="1275" xr:uid="{3D0F2036-11C5-4944-A2DA-1A7B128904D8}"/>
    <cellStyle name="Comma 108 10 4 2" xfId="2428" xr:uid="{9276ABE5-62D0-456B-A492-7ABA443173A8}"/>
    <cellStyle name="Comma 108 10 5" xfId="1582" xr:uid="{BD759118-1011-4277-807F-C97ABFA80C15}"/>
    <cellStyle name="Comma 108 11" xfId="1390" xr:uid="{8D38FC66-84CB-4F81-9783-65DECFDF9693}"/>
    <cellStyle name="Comma 108 12" xfId="2530" xr:uid="{771B05C6-BC82-44B1-882B-244139343913}"/>
    <cellStyle name="Comma 108 13" xfId="35427" xr:uid="{4F36E01C-4A96-401D-915C-1700EDC037A9}"/>
    <cellStyle name="Comma 108 14" xfId="277" xr:uid="{C97C9D69-6F69-4BA1-9852-E282F4CC3B07}"/>
    <cellStyle name="Comma 108 14 2" xfId="514" xr:uid="{F1F5D478-57F0-4958-8376-A5D92607D1D3}"/>
    <cellStyle name="Comma 108 14 2 2" xfId="930" xr:uid="{08517DC8-E1B6-4C03-B74E-16C4D0ACD533}"/>
    <cellStyle name="Comma 108 14 2 2 2" xfId="2100" xr:uid="{6DAD6FF8-65BF-4010-B81B-466239FCEF6E}"/>
    <cellStyle name="Comma 108 14 2 3" xfId="1691" xr:uid="{68AEE9AD-F8B7-4BE6-B5D8-74BCB485A710}"/>
    <cellStyle name="Comma 108 14 3" xfId="726" xr:uid="{11F60F26-5700-463B-ACFE-294409361D53}"/>
    <cellStyle name="Comma 108 14 3 2" xfId="1898" xr:uid="{96F3AAB5-11F9-4BDE-A5D8-A6D636DA3CC6}"/>
    <cellStyle name="Comma 108 14 4" xfId="1184" xr:uid="{76DBB460-E907-4A6D-929B-47DBCDA30CD6}"/>
    <cellStyle name="Comma 108 14 4 2" xfId="2337" xr:uid="{4B0C6621-6790-4B5C-A2CC-F1C040A9898E}"/>
    <cellStyle name="Comma 108 14 5" xfId="1491" xr:uid="{1364BD84-96A8-4AAE-8A08-73EF8BEBA0FA}"/>
    <cellStyle name="Comma 108 15" xfId="35471" xr:uid="{370AD6BC-A341-4CF7-BE0D-80157175ED82}"/>
    <cellStyle name="Comma 108 2" xfId="169" xr:uid="{327BF3E6-0401-4651-ABFD-564DEDD2D7AD}"/>
    <cellStyle name="Comma 108 2 2" xfId="455" xr:uid="{EC3A2D9E-2023-49AA-B6BF-71C4A14B86C7}"/>
    <cellStyle name="Comma 108 2 2 2" xfId="871" xr:uid="{E9F1AC3F-4BAE-4AAC-B617-121BB875CE4D}"/>
    <cellStyle name="Comma 108 2 2 2 2" xfId="2041" xr:uid="{9571095E-9DEA-43EE-BB0B-2B858571E536}"/>
    <cellStyle name="Comma 108 2 2 3" xfId="1632" xr:uid="{DDBD1BFF-A312-4E49-A762-DA1B31525E21}"/>
    <cellStyle name="Comma 108 2 2 4" xfId="35489" xr:uid="{B5659AFD-B074-42B6-B4B6-CD68F64CFFE6}"/>
    <cellStyle name="Comma 108 2 3" xfId="663" xr:uid="{3E577959-4C2A-44C0-899C-9FEAAFCF8CD0}"/>
    <cellStyle name="Comma 108 2 3 2" xfId="1837" xr:uid="{B3DB5F86-CE44-4EB2-82C8-D2F0B20AF719}"/>
    <cellStyle name="Comma 108 2 4" xfId="670" xr:uid="{D92AECCE-DFA2-4A3C-AE86-3BF4D43C0E2D}"/>
    <cellStyle name="Comma 108 2 4 2" xfId="1842" xr:uid="{10DC76E5-F531-4A69-A842-2B2AFA315401}"/>
    <cellStyle name="Comma 108 2 5" xfId="1125" xr:uid="{861783D1-07DC-41F5-A24C-A56CC10F861E}"/>
    <cellStyle name="Comma 108 2 5 2" xfId="2278" xr:uid="{890E5650-B37B-4A53-929A-E7BA659D3C39}"/>
    <cellStyle name="Comma 108 2 6" xfId="1431" xr:uid="{B337446A-2E88-4C6E-AAC6-668E647485A8}"/>
    <cellStyle name="Comma 108 3" xfId="439" xr:uid="{8DD4B4D4-AE3A-4451-94F3-804257953B54}"/>
    <cellStyle name="Comma 108 3 2" xfId="853" xr:uid="{3A83F600-8D4B-4B00-9B26-703F0AE434EF}"/>
    <cellStyle name="Comma 108 3 2 2" xfId="2023" xr:uid="{260B0AD6-7022-4D32-8413-4679DA5F9750}"/>
    <cellStyle name="Comma 108 3 2 3" xfId="35490" xr:uid="{658D9081-995F-4EF4-8A6C-FBE4F729F7C7}"/>
    <cellStyle name="Comma 108 3 3" xfId="1614" xr:uid="{6DE87449-4362-409F-87C1-3207F2ED1339}"/>
    <cellStyle name="Comma 108 4" xfId="641" xr:uid="{87EB1D0F-5A4A-4695-B703-EC5857411723}"/>
    <cellStyle name="Comma 108 4 2" xfId="1816" xr:uid="{FC3597FC-7155-4B3E-B310-3834DE01EB39}"/>
    <cellStyle name="Comma 108 4 3" xfId="35485" xr:uid="{5651A1E3-E1AE-47A9-94AF-9BF5CBD52481}"/>
    <cellStyle name="Comma 108 5" xfId="1107" xr:uid="{82E694AD-37BC-4813-8700-FF745BEC45EA}"/>
    <cellStyle name="Comma 108 5 2" xfId="2260" xr:uid="{643BE664-E781-479E-AB76-61062252E49C}"/>
    <cellStyle name="Comma 108 5 3" xfId="35542" xr:uid="{3B51F650-F496-467C-B13E-A84054B05AC1}"/>
    <cellStyle name="Comma 108 6" xfId="262" xr:uid="{837F36BC-1851-44ED-91E4-9B4179DCE880}"/>
    <cellStyle name="Comma 108 6 2" xfId="498" xr:uid="{01F12080-C089-47F8-8124-FADDA192A14B}"/>
    <cellStyle name="Comma 108 6 2 2" xfId="914" xr:uid="{65C88CCA-F7B2-4400-946B-3F0CD49E55CE}"/>
    <cellStyle name="Comma 108 6 2 2 2" xfId="2084" xr:uid="{D5144FAE-C0F7-40AA-8FDC-6DBEBC37432C}"/>
    <cellStyle name="Comma 108 6 2 3" xfId="1675" xr:uid="{536ED1E4-40E5-46B3-805F-30422E65A4C9}"/>
    <cellStyle name="Comma 108 6 3" xfId="710" xr:uid="{23C49287-F0B1-4B52-886C-3E57AAAD2E79}"/>
    <cellStyle name="Comma 108 6 3 2" xfId="1882" xr:uid="{488CC24A-09FE-4703-9D5C-BC5682139289}"/>
    <cellStyle name="Comma 108 6 4" xfId="1168" xr:uid="{4AFA3666-123B-40E9-8325-0705389A2FA5}"/>
    <cellStyle name="Comma 108 6 4 2" xfId="2321" xr:uid="{2F4AB3D8-6737-4C7F-9F40-80AF1DCDCBB0}"/>
    <cellStyle name="Comma 108 6 5" xfId="1475" xr:uid="{637EF73A-EB22-474B-BB09-85A688FF0F9F}"/>
    <cellStyle name="Comma 108 7" xfId="1314" xr:uid="{A14A67DB-87F9-4712-8737-FB5C9FEC609E}"/>
    <cellStyle name="Comma 108 7 2" xfId="2467" xr:uid="{8F682606-1CBF-4FCA-95F6-4C4929EEFFD7}"/>
    <cellStyle name="Comma 108 8" xfId="228" xr:uid="{597F584D-16E2-4EEB-8DC4-40449C3B8913}"/>
    <cellStyle name="Comma 108 8 2" xfId="480" xr:uid="{BB52CB2E-8AE6-4205-969C-76F296C34796}"/>
    <cellStyle name="Comma 108 8 2 2" xfId="896" xr:uid="{C31C98B6-1963-4823-BD95-A6720ECCFC3B}"/>
    <cellStyle name="Comma 108 8 2 2 2" xfId="2066" xr:uid="{AAFAEC0B-3DA9-4F50-8C18-3A46D8B14CCF}"/>
    <cellStyle name="Comma 108 8 2 3" xfId="1657" xr:uid="{43C5BB5D-CEE7-4303-9967-B81C4310096A}"/>
    <cellStyle name="Comma 108 8 3" xfId="692" xr:uid="{65CFED4E-BCFD-4DE9-AF5A-2C64ADDB7A65}"/>
    <cellStyle name="Comma 108 8 3 2" xfId="1864" xr:uid="{3FE17C5F-8ACC-4F7F-9EC8-DEBA849182F1}"/>
    <cellStyle name="Comma 108 8 4" xfId="1150" xr:uid="{C7FCE6E3-388C-4470-AA2E-57F9E146D0B5}"/>
    <cellStyle name="Comma 108 8 4 2" xfId="2303" xr:uid="{FEC43278-F89A-46E7-85EE-72CFAC022B5A}"/>
    <cellStyle name="Comma 108 8 5" xfId="1457" xr:uid="{DE332858-7FA6-49B3-8BA9-E681681E4E10}"/>
    <cellStyle name="Comma 108 9" xfId="1358" xr:uid="{B36270A9-76F4-48C7-B928-582178CBE178}"/>
    <cellStyle name="Comma 108 9 2" xfId="2487" xr:uid="{C4E5AFD7-8806-49D1-A28D-47DD63DF61C5}"/>
    <cellStyle name="Comma 109" xfId="1317" xr:uid="{B1E2AC59-D5BE-46FD-8EF3-B6B0670BD205}"/>
    <cellStyle name="Comma 109 2" xfId="258" xr:uid="{2BA81645-A6F4-45DE-8E5D-68F33986941E}"/>
    <cellStyle name="Comma 109 2 2" xfId="496" xr:uid="{D3C50AF2-E25C-4E2B-9516-8473DC13789D}"/>
    <cellStyle name="Comma 109 2 2 2" xfId="912" xr:uid="{7147E3BA-60BE-4AE3-B004-F9C6817880B8}"/>
    <cellStyle name="Comma 109 2 2 2 2" xfId="2082" xr:uid="{AAC5AADF-8DDA-4FE1-8D7C-FDEA4DEAFB27}"/>
    <cellStyle name="Comma 109 2 2 3" xfId="1673" xr:uid="{9E316A4F-4B74-4316-ADEB-8231F6FFACB0}"/>
    <cellStyle name="Comma 109 2 3" xfId="708" xr:uid="{9AD0663C-D25F-4BE3-A604-9802F05C37BA}"/>
    <cellStyle name="Comma 109 2 3 2" xfId="1880" xr:uid="{8D6BABED-B611-4648-8D1C-1442994186BF}"/>
    <cellStyle name="Comma 109 2 4" xfId="1166" xr:uid="{B5C48571-E2F9-492A-9F49-E548ACF78829}"/>
    <cellStyle name="Comma 109 2 4 2" xfId="2319" xr:uid="{1E67DF6E-58F7-4B3B-B463-0CC8554089BE}"/>
    <cellStyle name="Comma 109 2 5" xfId="1473" xr:uid="{9C013C4C-EB65-47C8-A8FA-48319D86A4FD}"/>
    <cellStyle name="Comma 109 3" xfId="1361" xr:uid="{0AF8A9EB-BD15-47C6-89ED-8906763A6E30}"/>
    <cellStyle name="Comma 109 3 2" xfId="2490" xr:uid="{4464166E-9FE9-4D70-86F0-0CCAB3A2FD63}"/>
    <cellStyle name="Comma 109 4" xfId="1379" xr:uid="{D2C3E183-D5BF-42E4-8C4F-EE514650A19B}"/>
    <cellStyle name="Comma 109 4 2" xfId="2508" xr:uid="{B45F1C9A-AB50-4460-87DC-69585E53E7C2}"/>
    <cellStyle name="Comma 109 5" xfId="1393" xr:uid="{327FFCC8-C597-4F94-9FDE-2E948816C0E5}"/>
    <cellStyle name="Comma 109 6" xfId="2533" xr:uid="{166EC601-57D5-4D9B-A126-A90E8B1A3C9C}"/>
    <cellStyle name="Comma 109 7" xfId="35399" xr:uid="{3C6CA57B-06C3-46CA-ABF4-F409C135C822}"/>
    <cellStyle name="Comma 11" xfId="6" xr:uid="{AF714498-4BCA-4804-91D8-6EBFA778CC01}"/>
    <cellStyle name="Comma 11 10" xfId="269" xr:uid="{507F8CE1-5B30-4BAE-9A52-8DC98D947323}"/>
    <cellStyle name="Comma 11 2" xfId="7" xr:uid="{661E9F2B-3395-4F41-AF74-33C54FBC358A}"/>
    <cellStyle name="Comma 11 2 2" xfId="346" xr:uid="{A9D7B39E-DDA2-4226-ACDF-E6749BF9A114}"/>
    <cellStyle name="Comma 11 2 2 2" xfId="566" xr:uid="{46918E15-49FE-465E-975E-AFADB520D2C1}"/>
    <cellStyle name="Comma 11 2 2 2 2" xfId="982" xr:uid="{A41253EC-347C-4430-A898-421D255D7B96}"/>
    <cellStyle name="Comma 11 2 2 2 2 2" xfId="2152" xr:uid="{14412CDB-7EFF-45B4-AE04-0798BDEC3B75}"/>
    <cellStyle name="Comma 11 2 2 2 2 3" xfId="22618" xr:uid="{0D2A652C-08DC-4C4C-A6D5-B90113C4CF00}"/>
    <cellStyle name="Comma 11 2 2 2 3" xfId="1743" xr:uid="{839384F1-4915-435F-A721-6470E543B0C3}"/>
    <cellStyle name="Comma 11 2 2 2 4" xfId="5638" xr:uid="{6FCAB578-0BDA-40CE-859E-0D0129FA8691}"/>
    <cellStyle name="Comma 11 2 2 3" xfId="779" xr:uid="{3CE8F0C5-C9EC-4E11-8884-93E44F058DEC}"/>
    <cellStyle name="Comma 11 2 2 3 2" xfId="1950" xr:uid="{EEF55895-E624-48D3-B295-8D08F0B51EF7}"/>
    <cellStyle name="Comma 11 2 2 3 3" xfId="21837" xr:uid="{21F15B6A-3489-4182-984C-02304CFC80E6}"/>
    <cellStyle name="Comma 11 2 2 4" xfId="1236" xr:uid="{C0076918-3512-4A27-8A6B-43B489388F41}"/>
    <cellStyle name="Comma 11 2 2 4 2" xfId="2389" xr:uid="{E5DFAA50-2945-4941-AD19-22948776CE02}"/>
    <cellStyle name="Comma 11 2 2 5" xfId="1543" xr:uid="{6FAE20ED-E911-45EB-9990-9DCF96E29F83}"/>
    <cellStyle name="Comma 11 2 2 6" xfId="3696" xr:uid="{E3C2B377-C9B9-4526-BAB7-8E950F2887AA}"/>
    <cellStyle name="Comma 11 2 2 7" xfId="35585" xr:uid="{6DADFFE1-EDFC-4673-A9DA-841E7BC59AC4}"/>
    <cellStyle name="Comma 11 2 3" xfId="922" xr:uid="{441417E8-EF17-4FE5-B06D-44804CD34535}"/>
    <cellStyle name="Comma 11 2 3 2" xfId="2092" xr:uid="{1CC3667B-AD9F-439B-B2D7-20144F5890D0}"/>
    <cellStyle name="Comma 11 2 3 2 2" xfId="22823" xr:uid="{42DCC92A-018F-4790-A914-4C413CA24A85}"/>
    <cellStyle name="Comma 11 2 3 2 3" xfId="5902" xr:uid="{E67519B8-C9C9-44E5-8635-EA5431D3BD41}"/>
    <cellStyle name="Comma 11 2 3 3" xfId="22043" xr:uid="{3D13DB49-95F4-4C17-BAD7-3380FEE5EB1B}"/>
    <cellStyle name="Comma 11 2 3 4" xfId="3961" xr:uid="{79858AC1-F36E-471C-9B9C-1F70E77CF7C5}"/>
    <cellStyle name="Comma 11 2 4" xfId="1683" xr:uid="{02970FC4-8692-48EF-97F5-BF108A6AD61E}"/>
    <cellStyle name="Comma 11 2 4 2" xfId="22414" xr:uid="{6D36986D-AEE0-4495-BD82-83337920D1BB}"/>
    <cellStyle name="Comma 11 2 4 3" xfId="5384" xr:uid="{C1E5C7D1-A52C-4AB8-A062-EF69BE4DF977}"/>
    <cellStyle name="Comma 11 2 5" xfId="21634" xr:uid="{1335F48E-C10B-4FE1-BC7A-AE0AEFF9BA5D}"/>
    <cellStyle name="Comma 11 2 6" xfId="3423" xr:uid="{606C2087-5127-432A-B67D-38FC0787C7DB}"/>
    <cellStyle name="Comma 11 2 7" xfId="35499" xr:uid="{F6B5AC7E-A24F-4075-91D1-99E3A76E5E6C}"/>
    <cellStyle name="Comma 11 2 8" xfId="506" xr:uid="{DE07CE47-BD6F-4C2F-BC6C-1EBDEC537448}"/>
    <cellStyle name="Comma 11 3" xfId="8" xr:uid="{7D52452C-F97E-44E9-90D4-B36CB9D54BFA}"/>
    <cellStyle name="Comma 11 3 2" xfId="1890" xr:uid="{B0B9AEFA-5D3B-4A38-9202-BDCBD1FA0F1F}"/>
    <cellStyle name="Comma 11 3 2 2" xfId="187" xr:uid="{0ABDC846-E270-470D-9E87-5801A1623DFD}"/>
    <cellStyle name="Comma 11 3 2 2 2" xfId="460" xr:uid="{92FF2B3A-C571-45EB-A1E6-A03D6B448765}"/>
    <cellStyle name="Comma 11 3 2 2 2 2" xfId="876" xr:uid="{82970D1C-39E9-4389-9EC6-2937D2F712A8}"/>
    <cellStyle name="Comma 11 3 2 2 2 2 2" xfId="2046" xr:uid="{9C20E2A3-3D46-45B8-943D-CC234DDD83CB}"/>
    <cellStyle name="Comma 11 3 2 2 2 3" xfId="1637" xr:uid="{CA87E87B-C0E4-4A96-B062-55B3855FA1C5}"/>
    <cellStyle name="Comma 11 3 2 2 2 4" xfId="22686" xr:uid="{6B510B48-C66B-4E23-969B-FB12CAC33DEB}"/>
    <cellStyle name="Comma 11 3 2 2 3" xfId="672" xr:uid="{20581226-949D-4357-8E2E-B87952AF9A0D}"/>
    <cellStyle name="Comma 11 3 2 2 3 2" xfId="1844" xr:uid="{EF2714B5-878F-4848-8FA8-6A7262346435}"/>
    <cellStyle name="Comma 11 3 2 2 4" xfId="1130" xr:uid="{DD843138-CC04-4A1F-9557-AAEF36F41BC2}"/>
    <cellStyle name="Comma 11 3 2 2 4 2" xfId="2283" xr:uid="{724C129C-2C20-43C2-9B1F-F26ACB82DA19}"/>
    <cellStyle name="Comma 11 3 2 2 5" xfId="1436" xr:uid="{47AA159D-96D2-4E99-B75B-59DB69A6B862}"/>
    <cellStyle name="Comma 11 3 2 2 6" xfId="5715" xr:uid="{76A3A340-60D2-4C74-AE0C-5063F716DE51}"/>
    <cellStyle name="Comma 11 3 2 3" xfId="21905" xr:uid="{00717E37-D9F7-4622-B738-9F858522D8CC}"/>
    <cellStyle name="Comma 11 3 2 4" xfId="3767" xr:uid="{D34DC1CD-94DD-4378-9EED-4BA44EBC6030}"/>
    <cellStyle name="Comma 11 3 2 4 2" xfId="198" xr:uid="{AD530D8F-68EA-4F6F-A931-149AB396137C}"/>
    <cellStyle name="Comma 11 3 2 4 2 2" xfId="467" xr:uid="{0418E7BB-C659-47A7-900D-E657DF578A4F}"/>
    <cellStyle name="Comma 11 3 2 4 2 2 2" xfId="883" xr:uid="{8F24F7D2-323E-4D00-9B2B-BA86FB231DE9}"/>
    <cellStyle name="Comma 11 3 2 4 2 2 2 2" xfId="2053" xr:uid="{96CEA499-95FF-4081-BAFA-95526166D843}"/>
    <cellStyle name="Comma 11 3 2 4 2 2 3" xfId="1644" xr:uid="{442CD232-4E43-4122-AFFB-11DDFC942B37}"/>
    <cellStyle name="Comma 11 3 2 4 2 3" xfId="679" xr:uid="{3374FDFF-5BB0-412A-9004-3F974BB06C6C}"/>
    <cellStyle name="Comma 11 3 2 4 2 3 2" xfId="1851" xr:uid="{EB920200-0AB1-43BA-BA5B-334856E8A033}"/>
    <cellStyle name="Comma 11 3 2 4 2 4" xfId="1137" xr:uid="{78A87573-309D-4A6E-8D5D-D810D0BE13D6}"/>
    <cellStyle name="Comma 11 3 2 4 2 4 2" xfId="2290" xr:uid="{D7A0F80E-473A-467E-9A6E-9DA637BAE88B}"/>
    <cellStyle name="Comma 11 3 2 4 2 5" xfId="1443" xr:uid="{E65725FC-7382-44C1-84BD-E4CF082E3394}"/>
    <cellStyle name="Comma 11 3 3" xfId="4039" xr:uid="{47D8BAAD-ED54-430A-A8E6-A01AB47AE1EE}"/>
    <cellStyle name="Comma 11 3 3 2" xfId="5983" xr:uid="{E7FE2230-AF0C-4E25-A71D-7F85EE9FF87E}"/>
    <cellStyle name="Comma 11 3 3 2 2" xfId="22893" xr:uid="{10D03EFF-4DFA-48FF-87F8-F32A9DB2D2CF}"/>
    <cellStyle name="Comma 11 3 3 3" xfId="22113" xr:uid="{A4C81E9A-47F7-43C1-A26A-85CC392CFAED}"/>
    <cellStyle name="Comma 11 3 4" xfId="5466" xr:uid="{C3681E20-3976-4D5F-94F4-F6A7B9C5D369}"/>
    <cellStyle name="Comma 11 3 4 2" xfId="22482" xr:uid="{01E7C0C6-F508-4D97-A382-CFB8328CFC29}"/>
    <cellStyle name="Comma 11 3 5" xfId="21702" xr:uid="{00046EC6-0D65-475A-AE25-DE5C1BFF2898}"/>
    <cellStyle name="Comma 11 3 6" xfId="3509" xr:uid="{03534090-4F0F-4B3F-83E5-7A6682CA35B2}"/>
    <cellStyle name="Comma 11 3 7" xfId="2659" xr:uid="{098852AB-84CE-452F-B8E5-A2181D75BF7C}"/>
    <cellStyle name="Comma 11 3 8" xfId="718" xr:uid="{879224DF-38FE-4488-A6D5-FF1317B92DA3}"/>
    <cellStyle name="Comma 11 4" xfId="9" xr:uid="{1A87CDEC-15CA-4D72-87D3-DAC08D083746}"/>
    <cellStyle name="Comma 11 4 2" xfId="2329" xr:uid="{CAC2F76B-7C23-4EF5-BD9F-E57BBCB59077}"/>
    <cellStyle name="Comma 11 4 2 2" xfId="22334" xr:uid="{82122692-B7E9-468C-9F17-F71AA4C31D17}"/>
    <cellStyle name="Comma 11 4 2 3" xfId="5283" xr:uid="{65032991-EC9E-4701-BA33-B479B8D895AF}"/>
    <cellStyle name="Comma 11 4 3" xfId="21555" xr:uid="{DFDEBF32-FA3D-4F6E-A558-4797B3AB0FBD}"/>
    <cellStyle name="Comma 11 4 4" xfId="3274" xr:uid="{325E63F9-F3E6-428B-98D0-727A99B5233C}"/>
    <cellStyle name="Comma 11 4 5" xfId="1176" xr:uid="{2495726E-2AAB-43CF-B7CE-A792437C8467}"/>
    <cellStyle name="Comma 11 5" xfId="1483" xr:uid="{436D68EA-4809-453F-B1D8-2E68204CAECE}"/>
    <cellStyle name="Comma 11 5 2" xfId="5545" xr:uid="{AE90C0F6-AB9A-4816-85D1-E38E0DCD403E}"/>
    <cellStyle name="Comma 11 5 2 2" xfId="22537" xr:uid="{9DA0DCEF-38A4-4E4A-8C20-A9C9EAE11326}"/>
    <cellStyle name="Comma 11 5 3" xfId="21757" xr:uid="{32C1709F-871B-4018-989C-E8398B8A3847}"/>
    <cellStyle name="Comma 11 5 4" xfId="3606" xr:uid="{3E4F39AC-B817-412F-B3DA-6A6604EE12F5}"/>
    <cellStyle name="Comma 11 6" xfId="3868" xr:uid="{7E3AE683-831A-4307-8C52-B2A623F08856}"/>
    <cellStyle name="Comma 11 6 2" xfId="5810" xr:uid="{A333BF68-E0A6-4D1D-93DE-E71461C3C1C3}"/>
    <cellStyle name="Comma 11 6 2 2" xfId="22742" xr:uid="{78D0DFC3-9862-4F8A-BC25-8580AB5B76BA}"/>
    <cellStyle name="Comma 11 6 3" xfId="21962" xr:uid="{A68C06D0-FB79-4678-8C02-5718B3C73425}"/>
    <cellStyle name="Comma 11 7" xfId="3071" xr:uid="{1CAE1FDD-050C-476F-8CD7-C1ABE2BB3064}"/>
    <cellStyle name="Comma 11 7 2" xfId="5206" xr:uid="{A7DFDEAC-6144-434A-A5BD-4FB91725CAFC}"/>
    <cellStyle name="Comma 11 7 2 2" xfId="22313" xr:uid="{BDA9CB16-231E-4D28-94EB-3A375DB188B1}"/>
    <cellStyle name="Comma 11 7 3" xfId="21534" xr:uid="{0AF561AE-45F0-4428-A0AF-3BBFAE5FD15C}"/>
    <cellStyle name="Comma 11 8" xfId="5067" xr:uid="{50069CCC-3D1B-4A74-A610-2F2E23A74CF4}"/>
    <cellStyle name="Comma 11 8 2" xfId="22187" xr:uid="{97D7313B-7245-4949-BCEF-DEEC7D0D92E4}"/>
    <cellStyle name="Comma 11 9" xfId="21396" xr:uid="{AAF457A6-2945-4B9E-91F1-A975B2B1F9EE}"/>
    <cellStyle name="Comma 111" xfId="35148" xr:uid="{8037FBB1-BFAC-4ACA-BEB7-8C3FDC0A287A}"/>
    <cellStyle name="Comma 111 2" xfId="35164" xr:uid="{39F377F1-C7E9-4C4E-9E02-8CC67BA41888}"/>
    <cellStyle name="Comma 111 3" xfId="35196" xr:uid="{ACD1E219-9AB2-4FD9-A68D-A61C7B518BAD}"/>
    <cellStyle name="Comma 111 4" xfId="35208" xr:uid="{7CF778D0-F183-4EFB-AE5F-BD9EA8C383E8}"/>
    <cellStyle name="Comma 111 5" xfId="35224" xr:uid="{EA731D3E-2187-4197-8D5D-43634B59E451}"/>
    <cellStyle name="Comma 111 6" xfId="35240" xr:uid="{FFAECF90-23E4-48CC-87D9-0ECE98FD2194}"/>
    <cellStyle name="Comma 112" xfId="1320" xr:uid="{ED39FD42-047A-40C9-BA4A-3DB0418F3AA7}"/>
    <cellStyle name="Comma 112 2" xfId="1363" xr:uid="{D8FD6813-62D4-43D2-BA1C-D1CC49CF7871}"/>
    <cellStyle name="Comma 112 2 2" xfId="2492" xr:uid="{4486D27E-F248-4561-8261-A6F8651F4239}"/>
    <cellStyle name="Comma 112 2 3" xfId="35546" xr:uid="{BEF77071-3E9F-4233-87DA-BDBD759980CE}"/>
    <cellStyle name="Comma 112 3" xfId="1395" xr:uid="{D762F705-B70D-49D0-91C1-4B5393B266FA}"/>
    <cellStyle name="Comma 112 4" xfId="2535" xr:uid="{AEE1331C-38FA-47D3-877C-52ED0E6DF3BA}"/>
    <cellStyle name="Comma 112 5" xfId="35222" xr:uid="{683BC382-B898-44F3-BC0A-F2DB9029EC1F}"/>
    <cellStyle name="Comma 112 6" xfId="35238" xr:uid="{850EA738-A74C-49A7-8FFD-07B2A4E45518}"/>
    <cellStyle name="Comma 112 7" xfId="35401" xr:uid="{058CDC2B-A1A9-4DD4-AA91-32D7228879CC}"/>
    <cellStyle name="Comma 112 8" xfId="35475" xr:uid="{0E94973A-E9E5-4A71-B4FD-42B05AA9AD12}"/>
    <cellStyle name="Comma 113" xfId="1323" xr:uid="{6B2ECF7D-6C63-4391-AA6C-AABB74540BBF}"/>
    <cellStyle name="Comma 113 2" xfId="1364" xr:uid="{72B43401-774A-4C79-9CF4-F95A67FE1C6B}"/>
    <cellStyle name="Comma 113 2 2" xfId="2493" xr:uid="{F8A537DE-CAFC-4FA7-AE6B-3A0940C66193}"/>
    <cellStyle name="Comma 113 2 2 2" xfId="22301" xr:uid="{991CD8EC-12F5-40DA-80BC-51DE931A4A58}"/>
    <cellStyle name="Comma 113 2 2 3" xfId="5194" xr:uid="{DD2FF974-FCE3-4B8D-A69D-E6F4C22497E0}"/>
    <cellStyle name="Comma 113 2 3" xfId="21522" xr:uid="{0758F69C-3A97-41F5-A648-3125A1B7139D}"/>
    <cellStyle name="Comma 113 2 4" xfId="35163" xr:uid="{5B43BD54-A09B-4801-90C9-E20FF8E8BA99}"/>
    <cellStyle name="Comma 113 2 5" xfId="3047" xr:uid="{B7060019-24B9-4E45-A622-13AE373ABFFD}"/>
    <cellStyle name="Comma 113 2 6" xfId="35547" xr:uid="{B2B4DC72-B0C2-47B9-A32A-43D5796FED66}"/>
    <cellStyle name="Comma 113 3" xfId="1396" xr:uid="{050F1AF0-21A2-4F5D-B86A-4FAADE91B777}"/>
    <cellStyle name="Comma 113 4" xfId="2536" xr:uid="{ECB26C7A-EAFA-45F6-85E4-25B3BE2D000B}"/>
    <cellStyle name="Comma 113 5" xfId="35223" xr:uid="{E1BBBD50-53FB-461A-B649-19258587B193}"/>
    <cellStyle name="Comma 113 6" xfId="35239" xr:uid="{E43E7C3E-87D5-48F3-AB75-3476639EA459}"/>
    <cellStyle name="Comma 113 7" xfId="35402" xr:uid="{9FC8EEB0-4264-486B-9637-D5444E68B9E3}"/>
    <cellStyle name="Comma 113 8" xfId="35476" xr:uid="{EEE815A6-8ECA-4251-98AB-A80BD75EC9C1}"/>
    <cellStyle name="Comma 12" xfId="72" xr:uid="{BB5EDC05-C2E1-4901-884B-2B41D4BB6D43}"/>
    <cellStyle name="Comma 12 10" xfId="1353" xr:uid="{4D5FEAF8-ED2F-44CB-A432-5361BD59260C}"/>
    <cellStyle name="Comma 12 10 2" xfId="2482" xr:uid="{CCF916B5-140F-4675-9C00-90D74CB89BDA}"/>
    <cellStyle name="Comma 12 10 2 2" xfId="3320" xr:uid="{D5583DAB-1324-4E7B-BD49-6860A6E65A18}"/>
    <cellStyle name="Comma 12 10 2 2 2" xfId="3340" xr:uid="{7D9D1987-7D5B-4066-BD67-94937866BD11}"/>
    <cellStyle name="Comma 12 10 2 2 2 2" xfId="3473" xr:uid="{3C772884-3070-4908-83BE-21481D4BAF89}"/>
    <cellStyle name="Comma 12 10 2 2 2 2 2" xfId="3735" xr:uid="{4F4D3067-9B03-4EBA-A05F-315AE2B54FE9}"/>
    <cellStyle name="Comma 12 10 2 2 2 2 2 2" xfId="5681" xr:uid="{A4A3C7F7-8686-45EC-B343-CCA0ED0FD926}"/>
    <cellStyle name="Comma 12 10 2 2 2 2 2 2 2" xfId="22665" xr:uid="{66F3B0E5-7E0D-479B-BFFB-54B225815E06}"/>
    <cellStyle name="Comma 12 10 2 2 2 2 2 3" xfId="21884" xr:uid="{7A68EBDF-D5EB-4424-ABE6-CF365C1F78A7}"/>
    <cellStyle name="Comma 12 10 2 2 2 2 3" xfId="4005" xr:uid="{E6BE99AE-8EB8-431C-ACCE-9DB9EE8BB85A}"/>
    <cellStyle name="Comma 12 10 2 2 2 2 3 2" xfId="5949" xr:uid="{D223F7C3-1183-4AA2-B369-35C32BC0828E}"/>
    <cellStyle name="Comma 12 10 2 2 2 2 3 2 2" xfId="22872" xr:uid="{712F58E2-9858-4A83-B4B0-224AAD4D7DC1}"/>
    <cellStyle name="Comma 12 10 2 2 2 2 3 3" xfId="22092" xr:uid="{DD5EA5D1-69E5-4E2F-ACC8-E26B8C5B03DF}"/>
    <cellStyle name="Comma 12 10 2 2 2 2 4" xfId="5432" xr:uid="{758AE28B-DE6A-46F1-B87B-5066B7260B21}"/>
    <cellStyle name="Comma 12 10 2 2 2 2 4 2" xfId="22461" xr:uid="{457912E1-58D7-41EB-8538-1EF7D16034F1}"/>
    <cellStyle name="Comma 12 10 2 2 2 2 5" xfId="21681" xr:uid="{DBD30BC8-372A-4731-8CD4-5A8C3EF713B5}"/>
    <cellStyle name="Comma 12 10 2 2 2 3" xfId="3652" xr:uid="{6316B332-F2EE-4468-958C-746165694F03}"/>
    <cellStyle name="Comma 12 10 2 2 2 3 2" xfId="5592" xr:uid="{F1156422-EE8B-49A4-A227-1B5447A298B0}"/>
    <cellStyle name="Comma 12 10 2 2 2 3 2 2" xfId="22587" xr:uid="{681DADD8-510B-4A0F-9D4F-CDBB34C7BC92}"/>
    <cellStyle name="Comma 12 10 2 2 2 3 3" xfId="21807" xr:uid="{EE744A21-0A96-4E99-B405-72DB69BEE405}"/>
    <cellStyle name="Comma 12 10 2 2 2 4" xfId="3916" xr:uid="{02C42087-202F-48F5-AC76-75D6B2D1A164}"/>
    <cellStyle name="Comma 12 10 2 2 2 4 2" xfId="5858" xr:uid="{6B6343E7-073B-47EF-95CE-04F12F4E71B9}"/>
    <cellStyle name="Comma 12 10 2 2 2 4 2 2" xfId="22792" xr:uid="{E06B7798-10ED-42DC-B352-668557D0031F}"/>
    <cellStyle name="Comma 12 10 2 2 2 4 3" xfId="22012" xr:uid="{2019C758-0941-4E6E-9220-83564AA3889B}"/>
    <cellStyle name="Comma 12 10 2 2 2 5" xfId="5335" xr:uid="{44079FDB-C675-4F22-8704-F62C780B69D5}"/>
    <cellStyle name="Comma 12 10 2 2 2 5 2" xfId="22384" xr:uid="{AD17717F-7948-42BA-8518-D39893EAF86F}"/>
    <cellStyle name="Comma 12 10 2 2 2 6" xfId="21604" xr:uid="{26382FB2-62EB-4E56-94B4-0B8F1C9E9EE5}"/>
    <cellStyle name="Comma 12 10 2 2 3" xfId="3454" xr:uid="{4A0DF157-2C6C-46AA-9CB1-9D382C442038}"/>
    <cellStyle name="Comma 12 10 2 2 3 2" xfId="3721" xr:uid="{E13C02D7-050A-4028-AD2F-F0C01E9CC745}"/>
    <cellStyle name="Comma 12 10 2 2 3 2 2" xfId="5664" xr:uid="{60E9656F-F876-4959-984C-7FDB4277660E}"/>
    <cellStyle name="Comma 12 10 2 2 3 2 2 2" xfId="22646" xr:uid="{1583A82E-AB29-4663-A9D5-129CCC7E1CE7}"/>
    <cellStyle name="Comma 12 10 2 2 3 2 3" xfId="21865" xr:uid="{A36139D2-6DF4-4958-B51A-A402F49F59D9}"/>
    <cellStyle name="Comma 12 10 2 2 3 3" xfId="3988" xr:uid="{BBB21F7B-3A90-45D5-82EE-067DEDEDFC2E}"/>
    <cellStyle name="Comma 12 10 2 2 3 3 2" xfId="5930" xr:uid="{61229410-F89D-4F1C-994B-551194425069}"/>
    <cellStyle name="Comma 12 10 2 2 3 3 2 2" xfId="22852" xr:uid="{8802308B-E93B-425B-AEBA-0BD4112437D3}"/>
    <cellStyle name="Comma 12 10 2 2 3 3 3" xfId="22072" xr:uid="{4F25832B-FA68-49F8-90EB-020043F58929}"/>
    <cellStyle name="Comma 12 10 2 2 3 4" xfId="5413" xr:uid="{F5CEC1A9-950A-4378-AA13-A9FEB433A600}"/>
    <cellStyle name="Comma 12 10 2 2 3 4 2" xfId="22442" xr:uid="{D07FC8FE-6CDB-4DDD-921D-687E907C2C3A}"/>
    <cellStyle name="Comma 12 10 2 2 3 5" xfId="21662" xr:uid="{CC5191FD-F0DE-4891-A6A8-BF3131824E9A}"/>
    <cellStyle name="Comma 12 10 2 2 4" xfId="3635" xr:uid="{AAC56DBC-BCF6-4AE8-9077-EF559DD1DA09}"/>
    <cellStyle name="Comma 12 10 2 2 4 2" xfId="5574" xr:uid="{0031785C-2424-4A18-A81C-922DE1FCC5F8}"/>
    <cellStyle name="Comma 12 10 2 2 4 2 2" xfId="22567" xr:uid="{7194857A-FE77-4B5F-A8B9-376EB44EB3B4}"/>
    <cellStyle name="Comma 12 10 2 2 4 3" xfId="21787" xr:uid="{3330A7E9-B00F-4A0A-9DE1-ED29B1459CE7}"/>
    <cellStyle name="Comma 12 10 2 2 5" xfId="3898" xr:uid="{B9EF0943-F4ED-47AD-ABC8-4057E87F7D19}"/>
    <cellStyle name="Comma 12 10 2 2 5 2" xfId="5840" xr:uid="{4E9C4C86-C22E-45A9-8BC5-E2DF08967AB7}"/>
    <cellStyle name="Comma 12 10 2 2 5 2 2" xfId="22772" xr:uid="{B6C4C8FC-C9BB-40EA-908D-635CF9028BB0}"/>
    <cellStyle name="Comma 12 10 2 2 5 3" xfId="21992" xr:uid="{CBDE9A79-B8F0-4EA4-9C9A-4E5297689643}"/>
    <cellStyle name="Comma 12 10 2 2 6" xfId="5316" xr:uid="{3406F498-09F0-4CB1-8E0F-04D39EBA611E}"/>
    <cellStyle name="Comma 12 10 2 2 6 2" xfId="22364" xr:uid="{D117FD28-C22A-43B6-B49E-B727CC0D8A21}"/>
    <cellStyle name="Comma 12 10 2 2 7" xfId="21585" xr:uid="{8F16BAE9-E077-4898-AC86-6D1832295505}"/>
    <cellStyle name="Comma 12 10 2 3" xfId="3440" xr:uid="{8E8BA7D1-EB12-4311-8DEF-818ADA29259F}"/>
    <cellStyle name="Comma 12 10 2 3 2" xfId="3710" xr:uid="{E3B1D727-075D-4E9C-B1A2-5F18E9A74A9B}"/>
    <cellStyle name="Comma 12 10 2 3 2 2" xfId="5652" xr:uid="{130A7979-B96B-4FA2-A741-145A20FFAC6B}"/>
    <cellStyle name="Comma 12 10 2 3 2 2 2" xfId="22633" xr:uid="{A14D6A44-5BC6-4C3B-AA85-846E92B8E9DA}"/>
    <cellStyle name="Comma 12 10 2 3 2 3" xfId="21852" xr:uid="{0C001321-3C26-4E87-9A2F-706FC6EAF0BC}"/>
    <cellStyle name="Comma 12 10 2 3 3" xfId="3976" xr:uid="{FA5DF677-56E6-45B9-A4FA-6E266567B833}"/>
    <cellStyle name="Comma 12 10 2 3 3 2" xfId="5917" xr:uid="{4D2F4074-AEBE-4C62-A5E7-6EBE74244921}"/>
    <cellStyle name="Comma 12 10 2 3 3 2 2" xfId="22839" xr:uid="{0951F559-4221-44AC-BB0B-25BF3EDB8F3C}"/>
    <cellStyle name="Comma 12 10 2 3 3 3" xfId="22059" xr:uid="{964A6982-FABF-4F55-BC63-930491B3A555}"/>
    <cellStyle name="Comma 12 10 2 3 4" xfId="5399" xr:uid="{249321FB-1C9D-4BFD-9B2C-4ADA89E7C689}"/>
    <cellStyle name="Comma 12 10 2 3 4 2" xfId="22429" xr:uid="{6C79CCCA-14EF-4077-8CFB-B9155A7E928B}"/>
    <cellStyle name="Comma 12 10 2 3 5" xfId="21649" xr:uid="{2B0DBF10-A8D4-42D4-BA1E-69928A3BF617}"/>
    <cellStyle name="Comma 12 10 2 4" xfId="3622" xr:uid="{732FAD8F-0622-4612-A5E4-C37C661CA960}"/>
    <cellStyle name="Comma 12 10 2 4 2" xfId="5561" xr:uid="{ED48A685-A964-46B2-BA9C-36A346C84C86}"/>
    <cellStyle name="Comma 12 10 2 4 2 2" xfId="22553" xr:uid="{7C7B1BC4-3443-4E3C-BE60-B76BF59538F1}"/>
    <cellStyle name="Comma 12 10 2 4 3" xfId="21773" xr:uid="{422DB91E-2337-41BD-86FE-E334C5A95206}"/>
    <cellStyle name="Comma 12 10 2 5" xfId="3886" xr:uid="{2FF56BC9-E01E-4BA7-8883-FB3091BCA8D7}"/>
    <cellStyle name="Comma 12 10 2 5 2" xfId="5828" xr:uid="{AE8D0978-57FB-4BC1-A19A-A7EA78BB4CF7}"/>
    <cellStyle name="Comma 12 10 2 5 2 2" xfId="22758" xr:uid="{CEAE169A-4560-4C10-BE19-F73C98F206AA}"/>
    <cellStyle name="Comma 12 10 2 5 3" xfId="21978" xr:uid="{6F3E8C84-D11B-4942-8370-9667B00E4F80}"/>
    <cellStyle name="Comma 12 10 2 6" xfId="5302" xr:uid="{7B25F5A5-5771-44E4-877E-5973C765A0AB}"/>
    <cellStyle name="Comma 12 10 2 6 2" xfId="22350" xr:uid="{77B7B285-C31A-4D40-AFB6-7A0C70B86B8F}"/>
    <cellStyle name="Comma 12 10 2 7" xfId="21571" xr:uid="{7D6633FF-BE8C-4450-820F-08CEC317BB45}"/>
    <cellStyle name="Comma 12 10 2 8" xfId="3306" xr:uid="{5DC97297-A3B3-4633-B2E6-BCAB69939DD5}"/>
    <cellStyle name="Comma 12 10 3" xfId="5288" xr:uid="{2682F3D9-AE6C-4841-8B34-C95DC269FA7C}"/>
    <cellStyle name="Comma 12 10 3 2" xfId="22338" xr:uid="{9854BAFC-BC69-4ABB-BBE3-56D8517205A6}"/>
    <cellStyle name="Comma 12 10 4" xfId="21559" xr:uid="{7E6EDD0E-9F4F-41B2-9F22-CD789100804F}"/>
    <cellStyle name="Comma 12 10 5" xfId="3281" xr:uid="{B3BCEFF6-89C6-43DB-ABBD-D0B5281BCC2D}"/>
    <cellStyle name="Comma 12 11" xfId="1384" xr:uid="{43ABED3D-9114-4360-904C-E98079FAFE99}"/>
    <cellStyle name="Comma 12 12" xfId="2526" xr:uid="{D4CE0052-FAF2-4472-9459-D5144A5DD7A5}"/>
    <cellStyle name="Comma 12 13" xfId="35332" xr:uid="{9E1FCAB3-A798-4660-8008-E4DAF0A7ADF4}"/>
    <cellStyle name="Comma 12 14" xfId="35394" xr:uid="{85033964-0D61-472B-ACE8-9760DE1E877F}"/>
    <cellStyle name="Comma 12 15" xfId="35418" xr:uid="{9993FD29-DDBB-4027-89AE-2DDAAC83EB7B}"/>
    <cellStyle name="Comma 12 16" xfId="35424" xr:uid="{3E4FFF5D-9EFF-4738-9615-CB981BFF98D3}"/>
    <cellStyle name="Comma 12 17" xfId="35428" xr:uid="{4E2581F6-0F14-43F9-8983-377A144C2CEC}"/>
    <cellStyle name="Comma 12 18" xfId="290" xr:uid="{0B5C7997-9C61-4C19-92EF-C78B27094819}"/>
    <cellStyle name="Comma 12 18 2" xfId="527" xr:uid="{8DD0A327-4175-4590-A08C-0991012AFEF2}"/>
    <cellStyle name="Comma 12 18 2 2" xfId="943" xr:uid="{FC7889B3-803C-44FF-8618-D9EEC772A094}"/>
    <cellStyle name="Comma 12 18 2 2 2" xfId="2113" xr:uid="{1A5BE5B4-A765-4663-B783-AA897EB8CB51}"/>
    <cellStyle name="Comma 12 18 2 3" xfId="1704" xr:uid="{4AB35398-4856-43E9-A3FB-C927E918E2AA}"/>
    <cellStyle name="Comma 12 18 3" xfId="739" xr:uid="{C6BC853A-3715-4C20-9C50-FEEDA1243D4F}"/>
    <cellStyle name="Comma 12 18 3 2" xfId="1911" xr:uid="{9F291F0F-631E-464D-A334-AD6863146C25}"/>
    <cellStyle name="Comma 12 18 4" xfId="1197" xr:uid="{C257CE14-D1C6-4F54-A4DB-EF666809D9C9}"/>
    <cellStyle name="Comma 12 18 4 2" xfId="2350" xr:uid="{8BA6BBD9-09CE-438D-AE9E-6572ABB27E4B}"/>
    <cellStyle name="Comma 12 18 5" xfId="1504" xr:uid="{F1814E5A-3382-4468-BA19-B4CB9702EF92}"/>
    <cellStyle name="Comma 12 19" xfId="287" xr:uid="{8E560707-F3D2-4A9E-A06F-93ED8CFEDC26}"/>
    <cellStyle name="Comma 12 19 2" xfId="524" xr:uid="{8CFA3585-BDFF-46CF-B1AC-7B3B16BDF362}"/>
    <cellStyle name="Comma 12 19 2 2" xfId="940" xr:uid="{4988A1B6-D7D7-4812-B436-3018390BE56F}"/>
    <cellStyle name="Comma 12 19 2 2 2" xfId="2110" xr:uid="{95401B7B-560F-4EB0-A70C-5D0BF0E8BC4F}"/>
    <cellStyle name="Comma 12 19 2 3" xfId="1701" xr:uid="{9DC536CC-0597-4C7C-A0F4-B7BF67F72EAB}"/>
    <cellStyle name="Comma 12 19 3" xfId="736" xr:uid="{2206C5EF-67B9-4695-B25C-64C11DF1AE68}"/>
    <cellStyle name="Comma 12 19 3 2" xfId="1908" xr:uid="{CE39B8C1-8A86-43E8-A770-B5D567B99100}"/>
    <cellStyle name="Comma 12 19 4" xfId="1194" xr:uid="{C302304B-A6CE-45CE-A5FD-067C7D41FC94}"/>
    <cellStyle name="Comma 12 19 4 2" xfId="2347" xr:uid="{955C3740-BE5B-473D-B037-384DD3591E32}"/>
    <cellStyle name="Comma 12 19 5" xfId="1501" xr:uid="{14AF7AC2-D1D6-4303-9389-848DFA5AB8B7}"/>
    <cellStyle name="Comma 12 2" xfId="85" xr:uid="{679EE56B-0D2F-4920-A98D-78586F4CC99C}"/>
    <cellStyle name="Comma 12 2 2" xfId="114" xr:uid="{1C76CB2D-7B9F-442A-9DCB-89D96D95D9B9}"/>
    <cellStyle name="Comma 12 2 2 2" xfId="483" xr:uid="{24CFE7FB-6D0F-4606-AAA7-4A5E3EBDCA8D}"/>
    <cellStyle name="Comma 12 2 2 2 2" xfId="899" xr:uid="{26C424A3-D2A3-45D0-94D8-490711A5EF86}"/>
    <cellStyle name="Comma 12 2 2 2 2 2" xfId="2069" xr:uid="{A45F0A32-C931-44C9-8F44-F47DD3E2959B}"/>
    <cellStyle name="Comma 12 2 2 2 2 2 2" xfId="22668" xr:uid="{6CE5984C-6002-4B33-8632-F441606FBD07}"/>
    <cellStyle name="Comma 12 2 2 2 2 3" xfId="5684" xr:uid="{92882AC3-795A-45D9-B0AE-11BDB29EF362}"/>
    <cellStyle name="Comma 12 2 2 2 3" xfId="1660" xr:uid="{5DFA5750-A2C1-4C3E-81ED-BE7844CAB4A4}"/>
    <cellStyle name="Comma 12 2 2 2 3 2" xfId="21887" xr:uid="{18DA681D-64BA-4F2C-98E0-95B6B41784D2}"/>
    <cellStyle name="Comma 12 2 2 2 4" xfId="3738" xr:uid="{53DB7E84-1D62-4479-B94B-697459120EE0}"/>
    <cellStyle name="Comma 12 2 2 2 5" xfId="35495" xr:uid="{6D383BA4-9E26-4477-AF8E-2B2B890BA93B}"/>
    <cellStyle name="Comma 12 2 2 3" xfId="695" xr:uid="{612687C5-9902-43EF-8E61-320F4CDB869A}"/>
    <cellStyle name="Comma 12 2 2 3 2" xfId="1867" xr:uid="{62919299-849F-4B0E-A7F9-73418C594B00}"/>
    <cellStyle name="Comma 12 2 2 3 2 2" xfId="22875" xr:uid="{C2252C8C-72F3-45D2-BE55-581CAB5D83A9}"/>
    <cellStyle name="Comma 12 2 2 3 2 3" xfId="5952" xr:uid="{52AC1A0F-DBAB-4738-959C-F643DEC6100F}"/>
    <cellStyle name="Comma 12 2 2 3 3" xfId="22095" xr:uid="{85EFDC6A-7D9C-4AA7-BC1A-52A6D2D8BAEE}"/>
    <cellStyle name="Comma 12 2 2 3 4" xfId="4008" xr:uid="{F70C3911-B1C6-4374-B10E-93B7C2A4E895}"/>
    <cellStyle name="Comma 12 2 2 4" xfId="1153" xr:uid="{3B26FFD2-57A6-4CDB-8A28-F7C65FAA6BA1}"/>
    <cellStyle name="Comma 12 2 2 4 2" xfId="2306" xr:uid="{C3798F48-ACAA-4EDE-84A3-C68F283F7209}"/>
    <cellStyle name="Comma 12 2 2 4 2 2" xfId="22464" xr:uid="{10E46F37-79D4-452B-A067-2C5C4EA1740A}"/>
    <cellStyle name="Comma 12 2 2 4 3" xfId="5435" xr:uid="{88278082-7FD3-43B8-BC1D-65428258E84F}"/>
    <cellStyle name="Comma 12 2 2 5" xfId="1460" xr:uid="{DC50B806-3336-4336-8F68-2F91AECD2D68}"/>
    <cellStyle name="Comma 12 2 2 5 2" xfId="21684" xr:uid="{CB8A2685-E752-4F59-B924-404FC4AF9CB6}"/>
    <cellStyle name="Comma 12 2 2 6" xfId="244" xr:uid="{2B6FA465-91F5-49A0-B971-83D9683918F3}"/>
    <cellStyle name="Comma 12 2 2 7" xfId="3478" xr:uid="{0488F5C3-2B92-4510-AF48-B97993CA5814}"/>
    <cellStyle name="Comma 12 2 2 8" xfId="35439" xr:uid="{7CD926EC-0FE7-4D54-9E6A-FBFBE1440873}"/>
    <cellStyle name="Comma 12 2 3" xfId="446" xr:uid="{5F7E662E-D94B-40C0-9646-F6FC2968F1AC}"/>
    <cellStyle name="Comma 12 2 3 2" xfId="861" xr:uid="{A6B40173-0020-4E22-AE98-30CFF7C3AACA}"/>
    <cellStyle name="Comma 12 2 3 2 2" xfId="2031" xr:uid="{E4F96B2A-D9D5-41B7-B788-D53B66B7499E}"/>
    <cellStyle name="Comma 12 2 3 2 2 2" xfId="22590" xr:uid="{4E36CDC8-FDB9-475D-8C3D-C8168DB9B4EF}"/>
    <cellStyle name="Comma 12 2 3 2 3" xfId="5595" xr:uid="{FDB8F2E2-3309-415E-B3C3-57795A4F1EF8}"/>
    <cellStyle name="Comma 12 2 3 3" xfId="1622" xr:uid="{301B16DA-F861-4CAA-8061-DE09A8074DCF}"/>
    <cellStyle name="Comma 12 2 3 3 2" xfId="21810" xr:uid="{9FDF89BF-EDF7-4C81-9049-1DC50AF71F6A}"/>
    <cellStyle name="Comma 12 2 3 4" xfId="3655" xr:uid="{ABFC6D96-3F38-4082-AAEB-783FD29C7A62}"/>
    <cellStyle name="Comma 12 2 3 5" xfId="35496" xr:uid="{EE072B51-A16F-4C06-A2E7-15B815284D42}"/>
    <cellStyle name="Comma 12 2 4" xfId="652" xr:uid="{015B87E6-D3C0-45CC-AC3E-527614A4B8EA}"/>
    <cellStyle name="Comma 12 2 4 2" xfId="1826" xr:uid="{BA0C39E1-4C83-4D21-AA5E-6D190EE5CCA0}"/>
    <cellStyle name="Comma 12 2 4 2 2" xfId="22795" xr:uid="{FDDB501E-2503-4F6B-B70A-61AD85ACADE7}"/>
    <cellStyle name="Comma 12 2 4 2 3" xfId="5861" xr:uid="{18266206-9116-4820-85EE-B67DB61FE112}"/>
    <cellStyle name="Comma 12 2 4 3" xfId="22015" xr:uid="{EB4C4B63-38C8-438A-A4C0-CC37FDF6C0BE}"/>
    <cellStyle name="Comma 12 2 4 4" xfId="3919" xr:uid="{1DEC92E3-194A-4B57-B714-608393C9DC94}"/>
    <cellStyle name="Comma 12 2 5" xfId="1115" xr:uid="{932A06FF-422F-4633-81BD-097E2CF6CEBD}"/>
    <cellStyle name="Comma 12 2 5 2" xfId="2268" xr:uid="{184511E2-366E-49AA-84F7-BA565DB87B12}"/>
    <cellStyle name="Comma 12 2 5 2 2" xfId="22945" xr:uid="{9F37FC60-44D3-48FB-8090-B7F06EC7845D}"/>
    <cellStyle name="Comma 12 2 5 2 3" xfId="6460" xr:uid="{CB04B280-8089-4878-AD78-9D2B9E16E7C3}"/>
    <cellStyle name="Comma 12 2 5 3" xfId="22167" xr:uid="{488ECADD-5189-47F1-BEE0-146D7BF85A3A}"/>
    <cellStyle name="Comma 12 2 5 4" xfId="4527" xr:uid="{C8ED1DD2-FD1A-43C9-8465-CAC9AB76837B}"/>
    <cellStyle name="Comma 12 2 6" xfId="1421" xr:uid="{6F10CD8A-D11D-4F05-9C03-6DB60D4AA240}"/>
    <cellStyle name="Comma 12 2 6 2" xfId="5339" xr:uid="{A8A4B744-B7EE-4626-ADF7-2CFD60F4ED1D}"/>
    <cellStyle name="Comma 12 2 6 2 2" xfId="22387" xr:uid="{34A4C757-6496-4D23-8914-88B3A6FBA033}"/>
    <cellStyle name="Comma 12 2 6 3" xfId="21607" xr:uid="{CB682B0D-E421-4931-BB45-3BFA3EA2BC4F}"/>
    <cellStyle name="Comma 12 2 6 4" xfId="3347" xr:uid="{ECDAE54D-3130-42A2-9E0E-9FCA558A0FD5}"/>
    <cellStyle name="Comma 12 2 7" xfId="271" xr:uid="{98DFAD8C-9DE0-40E0-9ABE-04ECC7B8C760}"/>
    <cellStyle name="Comma 12 2 7 2" xfId="508" xr:uid="{FB60B2D1-F916-4AB1-8BEB-43E09ED4AA3A}"/>
    <cellStyle name="Comma 12 2 7 2 2" xfId="924" xr:uid="{C0F924A1-BF52-4B7A-8E6A-50DE5F558DEF}"/>
    <cellStyle name="Comma 12 2 7 2 2 2" xfId="2094" xr:uid="{8D957CD1-71F6-4C72-A018-D0AD3EDD4442}"/>
    <cellStyle name="Comma 12 2 7 2 3" xfId="1685" xr:uid="{C4825618-9117-47AD-A2B6-C5FBC1DE6434}"/>
    <cellStyle name="Comma 12 2 7 2 4" xfId="35498" xr:uid="{4EC287CD-0200-4A2D-A971-DF546F1D9EBB}"/>
    <cellStyle name="Comma 12 2 7 3" xfId="720" xr:uid="{578E5065-A569-49C1-B147-C682656FC435}"/>
    <cellStyle name="Comma 12 2 7 3 2" xfId="1892" xr:uid="{3A0BD7B3-43E0-41D8-979D-C66BEE91FEF3}"/>
    <cellStyle name="Comma 12 2 7 4" xfId="1178" xr:uid="{816BBF11-C1FE-44DD-9F27-1B6AC2EE6B12}"/>
    <cellStyle name="Comma 12 2 7 4 2" xfId="2331" xr:uid="{AFCA1713-F129-44C5-BC72-8421D1400986}"/>
    <cellStyle name="Comma 12 2 7 5" xfId="1485" xr:uid="{73CE21F2-4FB5-40B4-9A4E-65099B618333}"/>
    <cellStyle name="Comma 12 2 7 6" xfId="21425" xr:uid="{03900C70-C0D9-4C44-903F-B28D9141C2D0}"/>
    <cellStyle name="Comma 12 2 8" xfId="156" xr:uid="{286E00BA-0248-44D3-992A-AF8549D4433F}"/>
    <cellStyle name="Comma 12 2 9" xfId="2729" xr:uid="{4D5F2C01-6852-4515-9226-B52411AA5186}"/>
    <cellStyle name="Comma 12 20" xfId="35466" xr:uid="{0DE82830-5218-4AEB-A037-D2EE7FA530AA}"/>
    <cellStyle name="Comma 12 23" xfId="382" xr:uid="{6CD7A4BD-4FF1-4A97-845C-675869E0CCDF}"/>
    <cellStyle name="Comma 12 23 2" xfId="592" xr:uid="{24A5D318-7578-4708-BF4F-4BB82FCD8FF4}"/>
    <cellStyle name="Comma 12 23 2 2" xfId="1008" xr:uid="{136AE909-4CE6-42DE-BDE5-6174D1FF7122}"/>
    <cellStyle name="Comma 12 23 2 2 2" xfId="2178" xr:uid="{6247A939-D65C-407D-B1E5-2A33E5543966}"/>
    <cellStyle name="Comma 12 23 2 3" xfId="1769" xr:uid="{758EBA04-1811-4445-9F6F-B8B495FE8F26}"/>
    <cellStyle name="Comma 12 23 3" xfId="806" xr:uid="{414DD34C-05A0-420D-A59D-72386E1452AD}"/>
    <cellStyle name="Comma 12 23 3 2" xfId="1976" xr:uid="{3FA3044D-6965-49CC-AFF1-BD483E538531}"/>
    <cellStyle name="Comma 12 23 4" xfId="1262" xr:uid="{7D5FFBD7-6EBD-4958-A673-E76B62417AE2}"/>
    <cellStyle name="Comma 12 23 4 2" xfId="2415" xr:uid="{D5ECE192-CD0C-4EB3-BD16-24D47EF8B707}"/>
    <cellStyle name="Comma 12 23 5" xfId="1569" xr:uid="{5577EA45-47AF-4245-B685-8129CB9F23D5}"/>
    <cellStyle name="Comma 12 3" xfId="401" xr:uid="{5D9B837D-773A-4A14-8E5E-806F86C1F8D5}"/>
    <cellStyle name="Comma 12 3 2" xfId="606" xr:uid="{BCC0D4F7-2F18-4B7F-B7BE-E1E0A8B8067C}"/>
    <cellStyle name="Comma 12 3 2 2" xfId="1022" xr:uid="{E3A6B9B3-03D3-4ECC-8331-F94BD076F37A}"/>
    <cellStyle name="Comma 12 3 2 2 2" xfId="2192" xr:uid="{76AD9A76-A9AB-480C-BC55-B2B18DF36680}"/>
    <cellStyle name="Comma 12 3 2 2 2 2" xfId="22622" xr:uid="{84F64842-0124-41C0-A012-56EEF41E7943}"/>
    <cellStyle name="Comma 12 3 2 2 3" xfId="5642" xr:uid="{2FE729F4-4092-404A-88CB-D30C2552B5F5}"/>
    <cellStyle name="Comma 12 3 2 3" xfId="1783" xr:uid="{894E8342-2043-433B-BA36-413BA58AC9EE}"/>
    <cellStyle name="Comma 12 3 2 3 2" xfId="21841" xr:uid="{655B694A-C5E8-4233-BAC8-B62253AF16A8}"/>
    <cellStyle name="Comma 12 3 2 4" xfId="3700" xr:uid="{18CEEB07-4A8A-424F-8E09-2837E3EC83AB}"/>
    <cellStyle name="Comma 12 3 3" xfId="820" xr:uid="{9A63B515-2477-44F3-9E31-2E6BEF14EB5F}"/>
    <cellStyle name="Comma 12 3 3 2" xfId="1990" xr:uid="{A6B71B1C-4449-4E22-9734-A4B307517278}"/>
    <cellStyle name="Comma 12 3 3 2 2" xfId="22827" xr:uid="{FA1991A7-D350-40A8-BA9B-11E0D7FC4E7A}"/>
    <cellStyle name="Comma 12 3 3 2 3" xfId="5907" xr:uid="{18A05958-9403-440E-9770-1FA9CEF5BD47}"/>
    <cellStyle name="Comma 12 3 3 3" xfId="22047" xr:uid="{6E607493-E061-4517-818C-A277F97DD6F5}"/>
    <cellStyle name="Comma 12 3 3 4" xfId="3966" xr:uid="{7F51AFA2-126B-41C6-AB53-65E0F921E77A}"/>
    <cellStyle name="Comma 12 3 4" xfId="1276" xr:uid="{4352B3C5-5064-4ABD-87F6-0C810D03F15B}"/>
    <cellStyle name="Comma 12 3 4 2" xfId="2429" xr:uid="{F63377F2-E8D4-477E-824D-102802489228}"/>
    <cellStyle name="Comma 12 3 4 2 2" xfId="22418" xr:uid="{90F1AA0D-182E-45B2-AC8D-FE873DBCB6FB}"/>
    <cellStyle name="Comma 12 3 4 2 3" xfId="5389" xr:uid="{39F7E762-BA86-4278-90A1-B45C9810A566}"/>
    <cellStyle name="Comma 12 3 4 3" xfId="21638" xr:uid="{8A0F856A-D523-4DF7-8E29-887C8A5C9806}"/>
    <cellStyle name="Comma 12 3 4 4" xfId="3429" xr:uid="{509E4522-2391-48F8-A850-ABB24F8B60D7}"/>
    <cellStyle name="Comma 12 3 5" xfId="1583" xr:uid="{410C627F-32AC-4528-9FD9-F4FCDF62F648}"/>
    <cellStyle name="Comma 12 3 5 2" xfId="22217" xr:uid="{68E5F626-B916-4BEA-8060-BB67D97D4944}"/>
    <cellStyle name="Comma 12 3 6" xfId="21429" xr:uid="{CE50A202-22D0-4E50-8ACF-7CFCD0856E4F}"/>
    <cellStyle name="Comma 12 3 7" xfId="35486" xr:uid="{BCBA11C3-4E3D-40D6-A94E-D2E48B631E81}"/>
    <cellStyle name="Comma 12 4" xfId="373" xr:uid="{65F69C9A-CCCE-418E-9B63-45D93D07ADE3}"/>
    <cellStyle name="Comma 12 4 2" xfId="583" xr:uid="{E46E96BA-C90A-49E4-81D7-43026FC63018}"/>
    <cellStyle name="Comma 12 4 2 2" xfId="999" xr:uid="{F596B3CA-D478-41A9-BE28-F12AE7B1FEB3}"/>
    <cellStyle name="Comma 12 4 2 2 2" xfId="2169" xr:uid="{36A45682-C326-466B-957D-B970B2C27BC6}"/>
    <cellStyle name="Comma 12 4 2 2 2 2" xfId="22541" xr:uid="{AFFA10F2-B048-41DC-B573-ED06E1E2507C}"/>
    <cellStyle name="Comma 12 4 2 2 3" xfId="5549" xr:uid="{A8A45561-25F9-46FC-9730-9FC227EFF143}"/>
    <cellStyle name="Comma 12 4 2 3" xfId="1760" xr:uid="{F9F87EE3-A419-47C7-B945-42449C3B211F}"/>
    <cellStyle name="Comma 12 4 2 3 2" xfId="21761" xr:uid="{4F9B06E6-73E9-4BD3-8943-971FE47B4949}"/>
    <cellStyle name="Comma 12 4 2 4" xfId="3610" xr:uid="{E47C20F1-F38F-4B38-8940-28BBE68B2AE3}"/>
    <cellStyle name="Comma 12 4 3" xfId="797" xr:uid="{04286BE8-33E1-4F78-808D-36C4C45F16F1}"/>
    <cellStyle name="Comma 12 4 3 2" xfId="1967" xr:uid="{D2DFA0A8-3879-449A-9CA6-F042F14AB211}"/>
    <cellStyle name="Comma 12 4 4" xfId="1253" xr:uid="{FFBAD4D8-2213-4844-BB5D-CC236BBF8CD4}"/>
    <cellStyle name="Comma 12 4 4 2" xfId="2406" xr:uid="{E595EB7D-190A-4ABA-B9C2-1C3DE0F507F8}"/>
    <cellStyle name="Comma 12 4 5" xfId="1560" xr:uid="{3AB2E7E3-89F4-43BE-8399-28440272182F}"/>
    <cellStyle name="Comma 12 4 6" xfId="35536" xr:uid="{5B5B233A-AE9C-4E84-B365-30F8E2078D93}"/>
    <cellStyle name="Comma 12 5" xfId="440" xr:uid="{4F187E54-1058-44C6-AC3A-F3583B1CDCF5}"/>
    <cellStyle name="Comma 12 5 2" xfId="854" xr:uid="{0282A584-C828-4BC9-AFDD-5B7D3FED377A}"/>
    <cellStyle name="Comma 12 5 2 2" xfId="2024" xr:uid="{8A826D3D-C05A-4860-8FE3-F615F0F2576F}"/>
    <cellStyle name="Comma 12 5 2 2 2" xfId="22746" xr:uid="{7370821F-8088-45A1-933A-658839EB9943}"/>
    <cellStyle name="Comma 12 5 2 2 3" xfId="5814" xr:uid="{4F5E3ED9-A5CC-44F4-A736-1689FF6A0DE3}"/>
    <cellStyle name="Comma 12 5 2 3" xfId="21966" xr:uid="{66C0A9E1-0F9E-4AFC-824D-30A8126BA86E}"/>
    <cellStyle name="Comma 12 5 2 4" xfId="3872" xr:uid="{244192DA-E601-4959-9EF7-F38C603B4417}"/>
    <cellStyle name="Comma 12 5 3" xfId="1615" xr:uid="{4CFB870B-A089-4911-8D5C-5285A65DA061}"/>
    <cellStyle name="Comma 12 5 3 2" xfId="22260" xr:uid="{1B8CA66F-9C33-45B3-AEEF-27C6661FCAD5}"/>
    <cellStyle name="Comma 12 5 4" xfId="21475" xr:uid="{5AD54211-C100-4BDB-9DEF-4977C06DEC6C}"/>
    <cellStyle name="Comma 12 6" xfId="642" xr:uid="{C6BCC6C3-9EEB-433A-8766-601C425A531C}"/>
    <cellStyle name="Comma 12 6 2" xfId="1817" xr:uid="{FDBA8387-F64B-4462-A44C-FD27CAF7D4F1}"/>
    <cellStyle name="Comma 12 6 2 2" xfId="6451" xr:uid="{BC3429D9-75A0-4D58-9528-3D0F2C6ABD89}"/>
    <cellStyle name="Comma 12 6 2 2 2" xfId="22934" xr:uid="{6D3369D5-9FCD-4C49-95DB-7B729DA4DA0B}"/>
    <cellStyle name="Comma 12 6 2 3" xfId="22156" xr:uid="{A1FF7536-6F62-4BCB-88A6-5727122AFC29}"/>
    <cellStyle name="Comma 12 6 3" xfId="21494" xr:uid="{218E7FEA-7C8F-43CB-B639-5F4F14B57D0C}"/>
    <cellStyle name="Comma 12 7" xfId="1108" xr:uid="{ACCA45CF-4A06-4AAA-9213-6B1AAA9FD6B8}"/>
    <cellStyle name="Comma 12 7 2" xfId="2261" xr:uid="{C67F6941-6BFC-46D3-9496-2C96D15F9DE2}"/>
    <cellStyle name="Comma 12 7 2 2" xfId="22937" xr:uid="{A0D36740-3A90-4FF5-988D-3C87E4F018DC}"/>
    <cellStyle name="Comma 12 7 3" xfId="22159" xr:uid="{8ABAAD52-B3B2-4B69-BC43-60A66400E7C2}"/>
    <cellStyle name="Comma 12 8" xfId="246" xr:uid="{A24315AD-120E-407E-97DC-7BA64F19B1AB}"/>
    <cellStyle name="Comma 12 8 2" xfId="485" xr:uid="{F01392B9-572D-4E7C-B452-135D07A9EA13}"/>
    <cellStyle name="Comma 12 8 2 2" xfId="901" xr:uid="{DB2CCDDD-008C-4A36-99D7-48070817A5BE}"/>
    <cellStyle name="Comma 12 8 2 2 2" xfId="2071" xr:uid="{99616ECC-316D-40B9-A946-D9DB2CC21548}"/>
    <cellStyle name="Comma 12 8 2 3" xfId="1662" xr:uid="{B686E1B9-0921-4019-99ED-9524574ACA7D}"/>
    <cellStyle name="Comma 12 8 3" xfId="697" xr:uid="{D8A1C347-9F3C-4136-B588-8FA3842645B0}"/>
    <cellStyle name="Comma 12 8 3 2" xfId="1869" xr:uid="{9DFEB014-A1DE-4734-AA2B-EB36355A19D3}"/>
    <cellStyle name="Comma 12 8 4" xfId="1155" xr:uid="{3D758BDB-6086-401F-989E-D3DE35766B2E}"/>
    <cellStyle name="Comma 12 8 4 2" xfId="2308" xr:uid="{662C8F47-62EC-4F69-A097-5FBC2F249FDB}"/>
    <cellStyle name="Comma 12 8 5" xfId="1462" xr:uid="{513F733D-9107-4AD9-82B5-813385322A12}"/>
    <cellStyle name="Comma 12 9" xfId="1309" xr:uid="{421E0F71-CCD5-4AD7-9D28-65316AB7B234}"/>
    <cellStyle name="Comma 12 9 2" xfId="2462" xr:uid="{931E9E13-3460-4FF9-9D2C-84627B71FF97}"/>
    <cellStyle name="Comma 12 9 2 2" xfId="22943" xr:uid="{F8F3CB32-8AAA-44A4-9705-F6C887472034}"/>
    <cellStyle name="Comma 12 9 3" xfId="22165" xr:uid="{144A1B9B-7707-4E71-9E3E-B627BEBDE723}"/>
    <cellStyle name="Comma 13" xfId="294" xr:uid="{FB127729-0496-4886-97D4-ACBCEF0DC577}"/>
    <cellStyle name="Comma 13 2" xfId="341" xr:uid="{FE1A223D-E059-4473-831D-CE411FCCF916}"/>
    <cellStyle name="Comma 13 2 2" xfId="564" xr:uid="{1870BF35-59D1-404D-8F00-B0FD4959E7B2}"/>
    <cellStyle name="Comma 13 2 2 10" xfId="2584" xr:uid="{8AC90116-E2BF-4CDA-9D37-6D97837987B4}"/>
    <cellStyle name="Comma 13 2 2 2" xfId="980" xr:uid="{7C6D39C8-C95E-470E-8C9A-5B953518556D}"/>
    <cellStyle name="Comma 13 2 2 2 2" xfId="2150" xr:uid="{D2FD6DE0-C904-4CFB-BDAC-12C052B49FEA}"/>
    <cellStyle name="Comma 13 2 2 2 2 2" xfId="3471" xr:uid="{D5E4640F-A545-43B0-A8DD-72D54C04252C}"/>
    <cellStyle name="Comma 13 2 2 2 2 2 2" xfId="3733" xr:uid="{5725A492-B87A-403E-8DA1-B57F70B40D6C}"/>
    <cellStyle name="Comma 13 2 2 2 2 2 2 2" xfId="5679" xr:uid="{9CB8E85E-E4E2-485B-9B4F-9708C72EEEB1}"/>
    <cellStyle name="Comma 13 2 2 2 2 2 2 2 2" xfId="22663" xr:uid="{5AC67B70-42DC-4638-90C8-BFD87CA48D9D}"/>
    <cellStyle name="Comma 13 2 2 2 2 2 2 3" xfId="21882" xr:uid="{98DF3DC3-47D2-4C84-B459-FC112C727E9F}"/>
    <cellStyle name="Comma 13 2 2 2 2 2 3" xfId="4003" xr:uid="{1F083A91-4688-4205-A96D-31A85C2F2D83}"/>
    <cellStyle name="Comma 13 2 2 2 2 2 3 2" xfId="5947" xr:uid="{C0CA59CB-52F0-46A6-AE29-6F1C214479BB}"/>
    <cellStyle name="Comma 13 2 2 2 2 2 3 2 2" xfId="22870" xr:uid="{68CA5FF8-E716-48FA-AE16-1C7A024774DA}"/>
    <cellStyle name="Comma 13 2 2 2 2 2 3 3" xfId="22090" xr:uid="{9EA4B144-04B5-4DA6-B32C-4FF16B76ACBC}"/>
    <cellStyle name="Comma 13 2 2 2 2 2 4" xfId="5430" xr:uid="{CF575E16-593B-44D1-808B-D652550D464C}"/>
    <cellStyle name="Comma 13 2 2 2 2 2 4 2" xfId="22459" xr:uid="{D41A8708-A558-45CE-8A3F-CDB4C7434C82}"/>
    <cellStyle name="Comma 13 2 2 2 2 2 5" xfId="21679" xr:uid="{28C81255-0FF4-47D5-9499-FFA15215A6A5}"/>
    <cellStyle name="Comma 13 2 2 2 2 3" xfId="3650" xr:uid="{1CBB50CD-BC31-4E60-833E-B89DF5C0035C}"/>
    <cellStyle name="Comma 13 2 2 2 2 3 2" xfId="5590" xr:uid="{EF266F16-1A1C-451A-823D-E3DFFEE81A1B}"/>
    <cellStyle name="Comma 13 2 2 2 2 3 2 2" xfId="22585" xr:uid="{2FC4D6C7-54DF-4E58-8459-AFDB7ED2A6CC}"/>
    <cellStyle name="Comma 13 2 2 2 2 3 3" xfId="21805" xr:uid="{3D1DA27D-4F62-4945-9C20-B2E00A1824BE}"/>
    <cellStyle name="Comma 13 2 2 2 2 4" xfId="3914" xr:uid="{E3D72FF6-A67C-4378-8CC6-4495B89C9943}"/>
    <cellStyle name="Comma 13 2 2 2 2 4 2" xfId="5856" xr:uid="{A6DBD9BF-9185-49D1-8DFD-6E792B460574}"/>
    <cellStyle name="Comma 13 2 2 2 2 4 2 2" xfId="22790" xr:uid="{C6524239-774D-4C38-A558-729A6908A1AF}"/>
    <cellStyle name="Comma 13 2 2 2 2 4 3" xfId="22010" xr:uid="{3D0FBB00-25D2-48C2-8A21-E9736EC109C3}"/>
    <cellStyle name="Comma 13 2 2 2 2 5" xfId="5333" xr:uid="{2FD6657F-EB11-48E1-9715-6CED4A057E3B}"/>
    <cellStyle name="Comma 13 2 2 2 2 5 2" xfId="22382" xr:uid="{F1000485-D3A9-424C-9216-6004F4AEAF97}"/>
    <cellStyle name="Comma 13 2 2 2 2 6" xfId="21602" xr:uid="{79580635-696A-48DF-A387-0FE1DA9C8C1C}"/>
    <cellStyle name="Comma 13 2 2 2 2 7" xfId="3338" xr:uid="{B4BDC4CD-9EBD-45EC-B652-A6FDE9067980}"/>
    <cellStyle name="Comma 13 2 2 2 3" xfId="3452" xr:uid="{E3381655-241D-4FF1-B452-4902E327BCD1}"/>
    <cellStyle name="Comma 13 2 2 2 3 2" xfId="3719" xr:uid="{4441E3BC-CC7A-47B1-85E6-BCB39074ED55}"/>
    <cellStyle name="Comma 13 2 2 2 3 2 2" xfId="5662" xr:uid="{25B02DA6-8CD6-4370-8EF5-6C8D388DC1DE}"/>
    <cellStyle name="Comma 13 2 2 2 3 2 2 2" xfId="22644" xr:uid="{110285AE-7094-46CC-AB49-B79965AE50DD}"/>
    <cellStyle name="Comma 13 2 2 2 3 2 3" xfId="21863" xr:uid="{59B64C11-2BE5-44DD-A0C7-E4EB57A95B83}"/>
    <cellStyle name="Comma 13 2 2 2 3 3" xfId="3986" xr:uid="{CA970468-1FDC-438E-A357-D4CEFE51A0C7}"/>
    <cellStyle name="Comma 13 2 2 2 3 3 2" xfId="5928" xr:uid="{8550A069-718C-4599-ACA1-1FEA2E50A029}"/>
    <cellStyle name="Comma 13 2 2 2 3 3 2 2" xfId="22850" xr:uid="{68AB1301-A67F-412D-9B0D-256206893F4C}"/>
    <cellStyle name="Comma 13 2 2 2 3 3 3" xfId="22070" xr:uid="{7D7978DA-4613-45B5-B42F-5CEF14A78C80}"/>
    <cellStyle name="Comma 13 2 2 2 3 4" xfId="5411" xr:uid="{28E44706-0D0A-4CE6-8501-C343282DA48C}"/>
    <cellStyle name="Comma 13 2 2 2 3 4 2" xfId="22440" xr:uid="{924A3601-8D2D-4E4C-BB8E-327117925AFF}"/>
    <cellStyle name="Comma 13 2 2 2 3 5" xfId="21660" xr:uid="{6428C908-2007-449B-8EA7-FE210B56D38E}"/>
    <cellStyle name="Comma 13 2 2 2 4" xfId="3633" xr:uid="{F40D9BCA-8948-48DD-A22C-5C606D8A59F5}"/>
    <cellStyle name="Comma 13 2 2 2 4 2" xfId="5572" xr:uid="{AA5F7BDB-37F2-4B18-BC13-80DF7540D05E}"/>
    <cellStyle name="Comma 13 2 2 2 4 2 2" xfId="22565" xr:uid="{167BC7A6-9D45-4828-BA05-C03F26206CAB}"/>
    <cellStyle name="Comma 13 2 2 2 4 3" xfId="21785" xr:uid="{7C430419-450C-4A8C-8129-35F4F5E8EF5F}"/>
    <cellStyle name="Comma 13 2 2 2 5" xfId="3896" xr:uid="{4968C4BF-92B2-44F1-9B73-ACC6D9096107}"/>
    <cellStyle name="Comma 13 2 2 2 5 2" xfId="5838" xr:uid="{39BCE5F7-1EE1-4F3F-ADF2-841C0F10067B}"/>
    <cellStyle name="Comma 13 2 2 2 5 2 2" xfId="22770" xr:uid="{98015148-DFA0-4811-ACCE-31D67A0E6B88}"/>
    <cellStyle name="Comma 13 2 2 2 5 3" xfId="21990" xr:uid="{585229E5-D80C-4D73-BCFF-5F84E1C520A0}"/>
    <cellStyle name="Comma 13 2 2 2 6" xfId="5314" xr:uid="{0607B8D6-71AB-40E4-BEFF-7E22004604BF}"/>
    <cellStyle name="Comma 13 2 2 2 6 2" xfId="22362" xr:uid="{4703ABD8-595E-4B2A-913E-DEA5F8BDD2F4}"/>
    <cellStyle name="Comma 13 2 2 2 7" xfId="21583" xr:uid="{B64F4DA7-C8F7-41EB-BA3E-35DE7C4842B4}"/>
    <cellStyle name="Comma 13 2 2 2 8" xfId="3318" xr:uid="{52BACC19-49AF-4161-B7B4-FFCA90FCDC41}"/>
    <cellStyle name="Comma 13 2 2 3" xfId="1741" xr:uid="{94945253-0017-4625-BAAC-4D95D220307A}"/>
    <cellStyle name="Comma 13 2 2 3 2" xfId="3708" xr:uid="{96C5A2C0-C28D-4D4F-830A-9AEC75F53D77}"/>
    <cellStyle name="Comma 13 2 2 3 2 2" xfId="5650" xr:uid="{F8690BA9-F3E5-492D-9E8C-32008FE019D3}"/>
    <cellStyle name="Comma 13 2 2 3 2 2 2" xfId="22631" xr:uid="{B137913E-B68A-4100-B001-1319C54AD1D4}"/>
    <cellStyle name="Comma 13 2 2 3 2 3" xfId="21850" xr:uid="{D4D467B9-7CC2-4573-9535-5D85BA079D5D}"/>
    <cellStyle name="Comma 13 2 2 3 3" xfId="3974" xr:uid="{F11E2820-2C0F-4C8B-8602-07C6E8353D83}"/>
    <cellStyle name="Comma 13 2 2 3 3 2" xfId="5915" xr:uid="{232119F2-D18F-4EB5-8BCA-CA984260BF61}"/>
    <cellStyle name="Comma 13 2 2 3 3 2 2" xfId="22837" xr:uid="{1AA7EB43-4FFA-48B6-9E7A-8DFD4070B2FA}"/>
    <cellStyle name="Comma 13 2 2 3 3 3" xfId="22057" xr:uid="{43190EA5-8C68-47DC-A80B-EF0B92DD685E}"/>
    <cellStyle name="Comma 13 2 2 3 4" xfId="5397" xr:uid="{72BF1211-2F01-4686-9B8E-5AB1B496433E}"/>
    <cellStyle name="Comma 13 2 2 3 4 2" xfId="22427" xr:uid="{20CF1FF7-A46D-448C-ABF3-7C097CE7C12E}"/>
    <cellStyle name="Comma 13 2 2 3 5" xfId="21647" xr:uid="{145AC668-A438-4496-9322-169F0400C6B4}"/>
    <cellStyle name="Comma 13 2 2 3 6" xfId="3438" xr:uid="{71A2B5D4-C96B-4EB2-88A3-52DF455C2696}"/>
    <cellStyle name="Comma 13 2 2 4" xfId="3298" xr:uid="{6E1A3CFF-FC6B-451B-9CFB-449B91510E70}"/>
    <cellStyle name="Comma 13 2 2 4 2" xfId="5299" xr:uid="{0EBA7220-290F-4564-963F-A0528842E93C}"/>
    <cellStyle name="Comma 13 2 2 4 2 2" xfId="22348" xr:uid="{04BE7CF1-4FB9-4525-A1A9-0CF529347CA9}"/>
    <cellStyle name="Comma 13 2 2 4 3" xfId="21569" xr:uid="{AC40253D-4EEF-4EC8-8881-028AEB41686B}"/>
    <cellStyle name="Comma 13 2 2 5" xfId="3620" xr:uid="{3C60F340-57F0-4469-8E10-D2FCA13579DE}"/>
    <cellStyle name="Comma 13 2 2 5 2" xfId="5559" xr:uid="{C6925E22-8333-4044-8DA4-EDC1172C1382}"/>
    <cellStyle name="Comma 13 2 2 5 2 2" xfId="22551" xr:uid="{3A16DC31-DDA2-4EEA-915E-42F84B42BC98}"/>
    <cellStyle name="Comma 13 2 2 5 3" xfId="21771" xr:uid="{B63A646B-56B0-4E91-8739-E68C7B2070D2}"/>
    <cellStyle name="Comma 13 2 2 6" xfId="3883" xr:uid="{2AFFB662-0057-404B-B5AB-D48D4E10BAEC}"/>
    <cellStyle name="Comma 13 2 2 6 2" xfId="5825" xr:uid="{6157454E-4A5E-4A44-BC96-1E5BC08B81A7}"/>
    <cellStyle name="Comma 13 2 2 6 2 2" xfId="22756" xr:uid="{655CBEFC-90D4-4233-AB10-C44AFA35310F}"/>
    <cellStyle name="Comma 13 2 2 6 3" xfId="21976" xr:uid="{52F567D3-E6BE-4864-A040-FFACD5B47D47}"/>
    <cellStyle name="Comma 13 2 2 7" xfId="5178" xr:uid="{16EF4228-2976-4AB8-93E3-1AFC0517518C}"/>
    <cellStyle name="Comma 13 2 2 7 2" xfId="22288" xr:uid="{415533B9-0035-4E70-A3AE-5ED4EE075C36}"/>
    <cellStyle name="Comma 13 2 2 8" xfId="21508" xr:uid="{80698DA1-D9F1-4CC3-B83D-A67A0838DC6E}"/>
    <cellStyle name="Comma 13 2 2 9" xfId="3019" xr:uid="{745C56EE-A4C0-404A-BC04-207F6F89CBC0}"/>
    <cellStyle name="Comma 13 2 3" xfId="777" xr:uid="{736D8ADF-F4F2-4B4E-91B0-498A12B8035F}"/>
    <cellStyle name="Comma 13 2 3 2" xfId="1948" xr:uid="{6634AB44-659A-4E73-A406-D1524D29FDC9}"/>
    <cellStyle name="Comma 13 2 3 2 2" xfId="22623" xr:uid="{C26424E3-9092-4CEB-92ED-546B9A02348D}"/>
    <cellStyle name="Comma 13 2 3 3" xfId="21842" xr:uid="{F5CC5CB0-7548-483D-885B-1C380BBB097F}"/>
    <cellStyle name="Comma 13 2 4" xfId="1234" xr:uid="{FAEEFEED-23A8-4DF9-9993-11DCC8E6715C}"/>
    <cellStyle name="Comma 13 2 4 2" xfId="2387" xr:uid="{790548BB-8E97-4510-A0AE-493140959553}"/>
    <cellStyle name="Comma 13 2 4 2 2" xfId="22828" xr:uid="{AF41F0C3-21AD-4F96-905E-8C0686AB8830}"/>
    <cellStyle name="Comma 13 2 4 3" xfId="22048" xr:uid="{DDFFFD3F-B7DC-4AD7-878A-8EFE58EF4E09}"/>
    <cellStyle name="Comma 13 2 5" xfId="1541" xr:uid="{6D749317-BBA7-4019-BE63-CBE4D4A92449}"/>
    <cellStyle name="Comma 13 2 5 2" xfId="22419" xr:uid="{C6AC196F-9090-44F8-8C33-CFDE8B5C1B24}"/>
    <cellStyle name="Comma 13 2 6" xfId="21639" xr:uid="{06EBA6B7-35FC-4E6B-9D20-FC8451C469A9}"/>
    <cellStyle name="Comma 13 2 7" xfId="2639" xr:uid="{01F9F8B7-7217-4EC4-A4A5-DA83184BBB82}"/>
    <cellStyle name="Comma 13 2 7 3" xfId="2741" xr:uid="{DBAE685B-486D-4B3C-B497-99A26BBA5D02}"/>
    <cellStyle name="Comma 13 2 7 3 2" xfId="2775" xr:uid="{D3B0AFFF-5F34-4F62-8922-0E7A8C7F42FF}"/>
    <cellStyle name="Comma 13 2 7 3 2 2" xfId="35374" xr:uid="{18011F5B-2730-4CE4-A404-216742511C87}"/>
    <cellStyle name="Comma 13 2 7 3 3" xfId="35341" xr:uid="{E7761AEE-418F-4E66-BCAC-293BB6A380C5}"/>
    <cellStyle name="Comma 13 3" xfId="531" xr:uid="{649159F0-284C-413D-B39A-BE3D33F2E82B}"/>
    <cellStyle name="Comma 13 3 13" xfId="35060" xr:uid="{58C4A338-F1C1-4359-9A41-6E9CF995075A}"/>
    <cellStyle name="Comma 13 3 2" xfId="947" xr:uid="{B2B9CD75-B1B0-412E-879C-6951D80A271F}"/>
    <cellStyle name="Comma 13 3 2 2" xfId="2117" xr:uid="{8E477AB4-4DF6-46C7-86B7-8697574E0063}"/>
    <cellStyle name="Comma 13 3 2 2 2" xfId="22542" xr:uid="{14ED3470-4E60-4D63-9B11-005A99B862C2}"/>
    <cellStyle name="Comma 13 3 2 3" xfId="5550" xr:uid="{FFFD9235-03B9-4384-A4B2-4B23EF472FC9}"/>
    <cellStyle name="Comma 13 3 2 4" xfId="2599" xr:uid="{EB735443-ACA7-49B8-8D37-39E11A9E1E60}"/>
    <cellStyle name="Comma 13 3 3" xfId="1708" xr:uid="{5EB4D5FF-1A7D-4B38-B1CD-12B3697B0973}"/>
    <cellStyle name="Comma 13 3 3 2" xfId="21762" xr:uid="{80569D1F-6BDC-4D24-8852-1523A6F8111E}"/>
    <cellStyle name="Comma 13 3 4" xfId="3611" xr:uid="{BFB54152-4109-444B-AFEB-0B8A2C2B7C2B}"/>
    <cellStyle name="Comma 13 4" xfId="743" xr:uid="{63EA1E97-C2D4-4558-9C10-2D4E16F4432B}"/>
    <cellStyle name="Comma 13 4 2" xfId="1915" xr:uid="{317BF696-C938-43BB-BF71-C4D41F17B1F8}"/>
    <cellStyle name="Comma 13 4 2 2" xfId="22747" xr:uid="{1C6F5000-F524-4A7D-AC33-0F87D351924D}"/>
    <cellStyle name="Comma 13 4 2 3" xfId="5815" xr:uid="{E6A6F7AE-C156-47C9-B108-2006D5A043E1}"/>
    <cellStyle name="Comma 13 4 3" xfId="21967" xr:uid="{B00C4B37-7B7F-4D14-8785-5E667B3631CD}"/>
    <cellStyle name="Comma 13 4 4" xfId="3873" xr:uid="{39BB3153-5DEB-4D3C-9048-02A4A627397C}"/>
    <cellStyle name="Comma 13 5" xfId="1048" xr:uid="{0F955F41-76B2-42C6-830F-2932C8D25FDA}"/>
    <cellStyle name="Comma 13 5 2" xfId="2216" xr:uid="{1A526428-B2BB-496B-A5AC-6CB7BBF587F6}"/>
    <cellStyle name="Comma 13 5 2 2" xfId="22339" xr:uid="{CFA9E9D6-09EF-487D-81E5-8344612C7A58}"/>
    <cellStyle name="Comma 13 5 2 3" xfId="5289" xr:uid="{C54E743C-98E0-4EA2-A58D-2AC04C1DD38F}"/>
    <cellStyle name="Comma 13 5 3" xfId="21560" xr:uid="{517A385C-42A4-4611-96F2-B49DB32C0299}"/>
    <cellStyle name="Comma 13 5 4" xfId="3283" xr:uid="{DE18AC7F-79D9-4E34-8EE3-099A1E839CAF}"/>
    <cellStyle name="Comma 13 6" xfId="1201" xr:uid="{213C7A7D-9F50-4A80-94E2-94D8FC395316}"/>
    <cellStyle name="Comma 13 6 2" xfId="2354" xr:uid="{E99860EE-D087-4B24-BCE0-8A6569B56090}"/>
    <cellStyle name="Comma 13 6 2 2" xfId="22189" xr:uid="{7EEB673F-C5E4-4494-813E-CCF5495A1915}"/>
    <cellStyle name="Comma 13 6 3" xfId="5069" xr:uid="{B35D52BA-37B8-4AA6-B3E2-3AA2262552D8}"/>
    <cellStyle name="Comma 13 7" xfId="1508" xr:uid="{439C508C-0DFD-4DA2-B847-6CBED7ED0C65}"/>
    <cellStyle name="Comma 13 7 2" xfId="21398" xr:uid="{6AA1D063-ECB4-4372-95FD-131F653C74CD}"/>
    <cellStyle name="Comma 13 8" xfId="2848" xr:uid="{11B7572E-A56F-4E0F-8AB2-C27A94B50A57}"/>
    <cellStyle name="Comma 133" xfId="1339" xr:uid="{746C2889-CC2B-430B-A4D3-6EC32304E232}"/>
    <cellStyle name="Comma 133 2" xfId="1369" xr:uid="{1AD23AA5-1D1F-4C81-80C5-979D04F8E85B}"/>
    <cellStyle name="Comma 133 2 2" xfId="2498" xr:uid="{78DC063C-B357-4765-A191-1E0E8DB94ECF}"/>
    <cellStyle name="Comma 133 2 3" xfId="35551" xr:uid="{073BCC1B-8F30-468F-ABD8-EDDF74F1E807}"/>
    <cellStyle name="Comma 133 3" xfId="1403" xr:uid="{64F7053D-8314-4BCC-8B65-BDD23E03DF79}"/>
    <cellStyle name="Comma 133 4" xfId="2540" xr:uid="{28CCF4B0-A966-44A0-9171-9ECBBD684CCE}"/>
    <cellStyle name="Comma 133 5" xfId="35482" xr:uid="{2018BF8F-1336-4CC9-AF47-5CD41F03455E}"/>
    <cellStyle name="Comma 134" xfId="1340" xr:uid="{E07F127B-060F-4431-8746-0AD1C1048BF9}"/>
    <cellStyle name="Comma 134 2" xfId="1370" xr:uid="{6195C240-0F7E-4CBE-B03B-455503EBA670}"/>
    <cellStyle name="Comma 134 2 2" xfId="2499" xr:uid="{B5357F4C-B460-4224-8688-873A16A6F074}"/>
    <cellStyle name="Comma 134 2 3" xfId="35552" xr:uid="{EDA19CF8-4AA8-4605-8485-A6B36DAC16F5}"/>
    <cellStyle name="Comma 134 3" xfId="1404" xr:uid="{D893163D-5ABA-4B3E-8442-732BDFCCDBA6}"/>
    <cellStyle name="Comma 134 4" xfId="2541" xr:uid="{93B1FBE3-3799-4CD2-9784-EA734D0D3236}"/>
    <cellStyle name="Comma 134 5" xfId="35483" xr:uid="{919A6E12-E946-4A23-AF0A-17E195AC5CB3}"/>
    <cellStyle name="Comma 14" xfId="628" xr:uid="{E7BAC484-1B1B-4DE1-86B4-2C4D20BA87F7}"/>
    <cellStyle name="Comma 14 10" xfId="35158" xr:uid="{A7B6194F-0766-42C5-BBF9-DF203149E3FE}"/>
    <cellStyle name="Comma 14 11" xfId="2867" xr:uid="{70B8E6FA-33D4-459E-8FB1-17AE000C9D83}"/>
    <cellStyle name="Comma 14 2" xfId="1044" xr:uid="{223579C6-0F1E-4284-BCF4-069CFED8650D}"/>
    <cellStyle name="Comma 14 2 2" xfId="2214" xr:uid="{C3FC0248-F542-44F2-B874-0DAD3B05FFA0}"/>
    <cellStyle name="Comma 14 2 2 2" xfId="5720" xr:uid="{75FE8058-71CB-4366-A775-3E8C45E81779}"/>
    <cellStyle name="Comma 14 2 2 2 2" xfId="22691" xr:uid="{A0EE7C66-DCC4-4C36-8F10-E6F37EE3D4B1}"/>
    <cellStyle name="Comma 14 2 2 3" xfId="21910" xr:uid="{2C041A77-6337-4F47-A2BC-CF2DED4EEC69}"/>
    <cellStyle name="Comma 14 2 2 4" xfId="3772" xr:uid="{2A0CA247-1858-449B-95C9-F50B96D5A12B}"/>
    <cellStyle name="Comma 14 2 3" xfId="4045" xr:uid="{77F9AA93-36DE-4D4E-BA10-651E0F039795}"/>
    <cellStyle name="Comma 14 2 3 2" xfId="5989" xr:uid="{05E5CEA2-EFFC-49FF-91D4-521228819E3F}"/>
    <cellStyle name="Comma 14 2 3 2 2" xfId="22898" xr:uid="{8FB102C0-BFED-42DC-A284-DF68FEE7FF71}"/>
    <cellStyle name="Comma 14 2 3 3" xfId="22118" xr:uid="{AF06626F-8465-4944-A65C-6D5C2F19686D}"/>
    <cellStyle name="Comma 14 2 4" xfId="5473" xr:uid="{988B78FF-14D5-449E-A928-ABC86FE8DD5B}"/>
    <cellStyle name="Comma 14 2 4 2" xfId="22487" xr:uid="{59FADFDE-0E7A-44C6-A3A3-AA417CD81ABF}"/>
    <cellStyle name="Comma 14 2 5" xfId="21707" xr:uid="{B3BB4ED2-7FCB-4642-8A3A-A63A04FA8AE6}"/>
    <cellStyle name="Comma 14 2 6" xfId="3520" xr:uid="{0799F684-F702-4FA2-9E2F-4B9B8FFE1F3B}"/>
    <cellStyle name="Comma 14 3" xfId="1298" xr:uid="{B4FE356D-AEBF-4439-A2EB-5B0571293360}"/>
    <cellStyle name="Comma 14 3 2" xfId="2451" xr:uid="{88C909E2-ADE5-4A48-8EBC-4CC15C1C425A}"/>
    <cellStyle name="Comma 14 3 2 2" xfId="22478" xr:uid="{8E4D593D-8A7E-4165-B2A9-FA0E4152440C}"/>
    <cellStyle name="Comma 14 3 2 3" xfId="5462" xr:uid="{B8DEAFC8-A84F-4E39-8B34-CC627CC8FFF3}"/>
    <cellStyle name="Comma 14 3 3" xfId="21698" xr:uid="{836941DC-7E00-4620-8493-00EC40139ADA}"/>
    <cellStyle name="Comma 14 3 4" xfId="3504" xr:uid="{A187A563-D8F2-4CE0-B422-2E54D8597CB4}"/>
    <cellStyle name="Comma 14 4" xfId="1805" xr:uid="{4899C052-B433-419B-B13B-3E5E404599D3}"/>
    <cellStyle name="Comma 14 4 2" xfId="5711" xr:uid="{43EEEE6C-0FDB-4532-87A1-B1B455816921}"/>
    <cellStyle name="Comma 14 4 2 2" xfId="22682" xr:uid="{054BC982-BCA7-4E49-9C11-79069B63BBF7}"/>
    <cellStyle name="Comma 14 4 3" xfId="21901" xr:uid="{25F77BAF-FD16-43F0-9542-472A912D4B5D}"/>
    <cellStyle name="Comma 14 4 4" xfId="3764" xr:uid="{128EFCD6-BD6A-40DA-BDB3-A2EC3AFEA1B9}"/>
    <cellStyle name="Comma 14 5" xfId="4035" xr:uid="{A842C038-52A9-4DF5-B0F6-298CA88F82E5}"/>
    <cellStyle name="Comma 14 5 2" xfId="5979" xr:uid="{5F88CEE6-B194-4905-BF3D-7BEEFCC83935}"/>
    <cellStyle name="Comma 14 5 2 2" xfId="22889" xr:uid="{1AF8F958-CC72-49F1-B648-B66B3054D307}"/>
    <cellStyle name="Comma 14 5 3" xfId="22109" xr:uid="{4D4FFCAA-11D9-4D35-B727-CB9871DCDE4F}"/>
    <cellStyle name="Comma 14 6" xfId="3078" xr:uid="{BF6766B5-F5AA-4007-A6F7-2C3A1694260B}"/>
    <cellStyle name="Comma 14 6 2" xfId="5210" xr:uid="{54B4DE86-E1F5-4C0B-A7EC-B49CC15A8876}"/>
    <cellStyle name="Comma 14 6 2 2" xfId="22316" xr:uid="{467A7BA2-A6E3-4E61-8907-99A6EEAB1F6D}"/>
    <cellStyle name="Comma 14 6 3" xfId="21537" xr:uid="{9073B5E6-D75D-4FE5-ACED-309CAA4085C9}"/>
    <cellStyle name="Comma 14 7" xfId="5077" xr:uid="{3B3C30C5-BD67-448E-9824-CFB0A60251DA}"/>
    <cellStyle name="Comma 14 7 2" xfId="22197" xr:uid="{B1345E07-7AD0-4044-97D3-09AE11D65ECB}"/>
    <cellStyle name="Comma 14 8" xfId="21406" xr:uid="{71365EA6-A070-40F5-9C74-46E183197194}"/>
    <cellStyle name="Comma 14 9" xfId="2643" xr:uid="{09AA3DDF-DBF8-42CD-A42F-2C404DB51C5A}"/>
    <cellStyle name="Comma 14 9 2" xfId="2744" xr:uid="{BDEA781D-155E-42A7-A75F-B0D5321CE496}"/>
    <cellStyle name="Comma 14 9 3" xfId="35344" xr:uid="{64B8ACDE-12C0-47B5-8235-CA30FF57E2F6}"/>
    <cellStyle name="Comma 15" xfId="124" xr:uid="{83367873-A05B-4799-8311-53BEE97FE42E}"/>
    <cellStyle name="Comma 15 2" xfId="622" xr:uid="{A0D460AF-6E3A-470F-9E7D-A6F758258F64}"/>
    <cellStyle name="Comma 15 2 2" xfId="1038" xr:uid="{3E86E687-DDFD-455B-B8C7-A037A9C43070}"/>
    <cellStyle name="Comma 15 2 2 2" xfId="2208" xr:uid="{3BCD194C-8A9D-4DBE-A84C-BAD79DDEE4B9}"/>
    <cellStyle name="Comma 15 2 2 2 2" xfId="22315" xr:uid="{4603D895-4B96-4AED-9647-D147DE770772}"/>
    <cellStyle name="Comma 15 2 2 3" xfId="5209" xr:uid="{4BA47551-2523-4816-8E00-C767760F8B97}"/>
    <cellStyle name="Comma 15 2 3" xfId="1799" xr:uid="{EDF1F53E-B57F-4801-93FE-E7D5D6577E98}"/>
    <cellStyle name="Comma 15 2 3 2" xfId="21536" xr:uid="{6A3972AF-97F4-48FC-9BAE-720CFA945E1C}"/>
    <cellStyle name="Comma 15 2 4" xfId="3074" xr:uid="{CD46B8E5-24F9-47A0-8EA1-A4D28CA106A1}"/>
    <cellStyle name="Comma 15 2 5" xfId="2631" xr:uid="{F9C695CE-473E-4106-B12D-BC656C02038D}"/>
    <cellStyle name="Comma 15 3" xfId="836" xr:uid="{E6B6846D-7DEB-44B0-8B5E-240F82D340CB}"/>
    <cellStyle name="Comma 15 3 2" xfId="2006" xr:uid="{443FEF59-BCCB-48B8-80F4-287BEA1B41EC}"/>
    <cellStyle name="Comma 15 3 2 2" xfId="22480" xr:uid="{BB9E5DBD-1717-4D9C-BCFD-D773686EC14E}"/>
    <cellStyle name="Comma 15 3 2 3" xfId="5464" xr:uid="{0D11F044-28AE-4CBB-ABCE-6B8AD8E77DAD}"/>
    <cellStyle name="Comma 15 3 3" xfId="21700" xr:uid="{855CB3FC-910A-4430-9B9E-42C3FED2C0E2}"/>
    <cellStyle name="Comma 15 3 4" xfId="3506" xr:uid="{88637D9C-CBD2-4D44-BC75-A4B04BDBCFF9}"/>
    <cellStyle name="Comma 15 3 5" xfId="2673" xr:uid="{432D2A05-83EE-4B87-BED2-B5D4381CEF0F}"/>
    <cellStyle name="Comma 15 4" xfId="1062" xr:uid="{BE65959E-BB54-4DE4-8A0E-6D0F5FAC609D}"/>
    <cellStyle name="Comma 15 4 2" xfId="2226" xr:uid="{C8BC6A9A-BCB3-49A3-AD86-87DE12426787}"/>
    <cellStyle name="Comma 15 4 2 2" xfId="22684" xr:uid="{A5032BEF-1F8E-436A-AA26-B8467CADCAB8}"/>
    <cellStyle name="Comma 15 4 2 3" xfId="5713" xr:uid="{2CE3B6F8-1FB1-4A70-8943-8E61441274FE}"/>
    <cellStyle name="Comma 15 4 2 4" xfId="2634" xr:uid="{D1318174-FD01-4A79-96DF-1B87D4E334A2}"/>
    <cellStyle name="Comma 15 4 3" xfId="21903" xr:uid="{25C98791-D5B4-4E90-B3C7-DD59BE2CC8BF}"/>
    <cellStyle name="Comma 15 5" xfId="1292" xr:uid="{BC713B2B-9AFE-486B-8247-334BC3B028EC}"/>
    <cellStyle name="Comma 15 5 2" xfId="2445" xr:uid="{33117CC5-CBFA-4816-B5CF-3E5A44C1019E}"/>
    <cellStyle name="Comma 15 5 2 2" xfId="22891" xr:uid="{38AC47DE-A560-4E95-8EF3-F674B16894F7}"/>
    <cellStyle name="Comma 15 5 2 3" xfId="5981" xr:uid="{1DE10408-15B0-47C0-9119-B1AC482BD988}"/>
    <cellStyle name="Comma 15 5 3" xfId="22111" xr:uid="{E50BEA9B-3150-4FDE-A320-6E514A28C872}"/>
    <cellStyle name="Comma 15 5 4" xfId="4037" xr:uid="{25B7D83F-C10B-4F97-B85A-FAB47C122EF3}"/>
    <cellStyle name="Comma 15 6" xfId="1599" xr:uid="{F8597905-C123-4079-9B17-8746EA03EC7D}"/>
    <cellStyle name="Comma 15 6 2" xfId="5200" xr:uid="{E81BB61A-C829-4CAB-B8E2-92583BDD3E5E}"/>
    <cellStyle name="Comma 15 6 2 2" xfId="22307" xr:uid="{525E68B2-8201-4855-8425-6C8C4D4A4B10}"/>
    <cellStyle name="Comma 15 6 3" xfId="21528" xr:uid="{781735CB-FB48-40E6-9A32-225B713444B8}"/>
    <cellStyle name="Comma 15 6 4" xfId="3063" xr:uid="{F2DE483A-660D-4EA2-B8F4-57934DFBE466}"/>
    <cellStyle name="Comma 15 7" xfId="418" xr:uid="{CC76FA67-8781-4E89-A5BD-37BFE5AE9ABE}"/>
    <cellStyle name="Comma 15 7 2" xfId="22210" xr:uid="{4D44C0A2-2AFF-4A14-AA0B-A153F2901F3E}"/>
    <cellStyle name="Comma 15 7 3" xfId="5090" xr:uid="{1B364A64-3B07-46D5-9747-C84A90D768AD}"/>
    <cellStyle name="Comma 15 8" xfId="21419" xr:uid="{2D06BF10-79B4-40AB-8767-3684B388E56D}"/>
    <cellStyle name="Comma 15 9" xfId="245" xr:uid="{15DEB4AE-C940-44AD-9FD9-54B70DD4B0D7}"/>
    <cellStyle name="Comma 15 9 2" xfId="484" xr:uid="{06C70CF1-3627-4B49-9D96-F783663BACB6}"/>
    <cellStyle name="Comma 15 9 2 2" xfId="900" xr:uid="{6E55F7D6-E8F8-4BE3-924E-CB77E9B12BA6}"/>
    <cellStyle name="Comma 15 9 2 2 2" xfId="2070" xr:uid="{7950BA12-276A-41D6-8A2C-F8D4D5E842C7}"/>
    <cellStyle name="Comma 15 9 2 3" xfId="1661" xr:uid="{D31F71A1-DAD2-4929-90C3-3503C38EF50C}"/>
    <cellStyle name="Comma 15 9 3" xfId="696" xr:uid="{2B87B06D-6EA1-455C-9896-4947DA57661E}"/>
    <cellStyle name="Comma 15 9 3 2" xfId="1868" xr:uid="{2F765230-1AC0-48AD-BF80-5F29CCA8894E}"/>
    <cellStyle name="Comma 15 9 4" xfId="1154" xr:uid="{074A521B-586C-4C3A-8421-F5EFBC10E2A1}"/>
    <cellStyle name="Comma 15 9 4 2" xfId="2307" xr:uid="{0FA2CA9A-2FB1-42E7-A71E-FE1CE9930F5F}"/>
    <cellStyle name="Comma 15 9 5" xfId="1461" xr:uid="{DC95B481-ADB8-4460-836E-F781EB159FB9}"/>
    <cellStyle name="Comma 15 9 6" xfId="2883" xr:uid="{F96ED699-F6AA-4494-BF00-72A46F9AD1B4}"/>
    <cellStyle name="Comma 16" xfId="430" xr:uid="{0B17353E-5168-4F08-A828-B6407056CE68}"/>
    <cellStyle name="Comma 16 2" xfId="844" xr:uid="{7C874AEB-609C-45E6-9B67-A1B0A9653E02}"/>
    <cellStyle name="Comma 16 2 2" xfId="2014" xr:uid="{4CC43652-4FC7-47A8-B9D7-ECCB370A6F17}"/>
    <cellStyle name="Comma 16 2 2 2" xfId="22685" xr:uid="{BCFD7A31-2095-4A30-AA55-790BCC0A33A8}"/>
    <cellStyle name="Comma 16 2 2 3" xfId="5714" xr:uid="{AC7162E4-9B28-4E08-9E99-D59E95537F7D}"/>
    <cellStyle name="Comma 16 2 3" xfId="21904" xr:uid="{6CD9BA2F-34AF-42C3-A323-ADC9B145DAE5}"/>
    <cellStyle name="Comma 16 2 4" xfId="3766" xr:uid="{AF091B15-F670-4462-AF00-D8E57C362E22}"/>
    <cellStyle name="Comma 16 2 5" xfId="35379" xr:uid="{86043556-EA6C-4D9B-AFD0-5CDF557393AF}"/>
    <cellStyle name="Comma 16 2 6" xfId="2780" xr:uid="{2BC982EB-2A53-4FD4-BF04-07FECDEC9979}"/>
    <cellStyle name="Comma 16 3" xfId="1605" xr:uid="{72FA10D4-5580-4075-997B-5CDD80CCDAB4}"/>
    <cellStyle name="Comma 16 3 2" xfId="4522" xr:uid="{A6A57F1E-B655-4C01-8894-5158C47BF288}"/>
    <cellStyle name="Comma 16 3 2 2" xfId="6457" xr:uid="{21449300-E169-489C-8345-727F4A7FBF4D}"/>
    <cellStyle name="Comma 16 3 2 2 2" xfId="22941" xr:uid="{6C15FA6F-2036-47E8-B04B-DA5A19A9BE9A}"/>
    <cellStyle name="Comma 16 3 2 3" xfId="22163" xr:uid="{08AA7C0F-2E2F-4E19-AD66-A571BA1A7C29}"/>
    <cellStyle name="Comma 16 3 3" xfId="5982" xr:uid="{0B9065FF-A828-4326-B644-F641DD7EFD12}"/>
    <cellStyle name="Comma 16 3 3 2" xfId="22892" xr:uid="{1AEC334A-778D-4B0F-A7C4-45F74CF3559D}"/>
    <cellStyle name="Comma 16 3 4" xfId="22112" xr:uid="{C982B5A2-4451-48B2-A50C-2656E0A4B60F}"/>
    <cellStyle name="Comma 16 3 5" xfId="4038" xr:uid="{8798BC60-5788-4199-A557-90F5A9CF5C8B}"/>
    <cellStyle name="Comma 16 4" xfId="3508" xr:uid="{0B635761-E0A3-4302-B4AF-B051DCB3E45C}"/>
    <cellStyle name="Comma 16 4 2" xfId="5465" xr:uid="{E137D661-296D-46C4-8298-62AB6D98AEDA}"/>
    <cellStyle name="Comma 16 4 2 2" xfId="22481" xr:uid="{3132F634-4269-492D-B197-F5FB428849D5}"/>
    <cellStyle name="Comma 16 4 3" xfId="21701" xr:uid="{3CCB7B67-EDF0-4CD1-A55E-E45F2AE949B0}"/>
    <cellStyle name="Comma 16 5" xfId="21424" xr:uid="{C166495F-BDF4-4FCC-B552-119E4510CC00}"/>
    <cellStyle name="Comma 16 6" xfId="35348" xr:uid="{81EE17FB-7AEF-4F88-AC04-7F6D1F1E774F}"/>
    <cellStyle name="Comma 16 7" xfId="2750" xr:uid="{C24FAFBB-FA5A-47C7-AA45-F6EE914962FA}"/>
    <cellStyle name="Comma 17" xfId="403" xr:uid="{3148C296-F7BA-42CB-8C6A-0BB67EE48B18}"/>
    <cellStyle name="Comma 17 2" xfId="110" xr:uid="{80FD17AD-CA46-4B1F-9B48-6BDB1839AC60}"/>
    <cellStyle name="Comma 17 2 10" xfId="35480" xr:uid="{6E2CDEB5-0E8C-42B2-9ECC-B41D6C8FC731}"/>
    <cellStyle name="Comma 17 2 2" xfId="260" xr:uid="{2BCD0F37-C1D7-4298-B79F-2F0E10492C04}"/>
    <cellStyle name="Comma 17 2 2 2" xfId="497" xr:uid="{778E58C8-3A61-4DEF-88A4-51475E668897}"/>
    <cellStyle name="Comma 17 2 2 2 2" xfId="913" xr:uid="{DCF8068B-F8B0-4D72-9D1E-2B7E80D554A8}"/>
    <cellStyle name="Comma 17 2 2 2 2 2" xfId="2083" xr:uid="{472E9AE5-B9B7-4643-BE8C-84809DACDDCF}"/>
    <cellStyle name="Comma 17 2 2 2 3" xfId="1674" xr:uid="{3CD08BC2-0498-4CC2-B64C-2C3033BAD6F1}"/>
    <cellStyle name="Comma 17 2 2 3" xfId="709" xr:uid="{A0856560-8437-44A6-B1B2-3F7CB0050C2D}"/>
    <cellStyle name="Comma 17 2 2 3 2" xfId="1881" xr:uid="{F4F18A35-6DF7-4B4F-9095-7BBD34404DD1}"/>
    <cellStyle name="Comma 17 2 2 4" xfId="1167" xr:uid="{0D3DCEC5-E42D-4F88-9EBF-D0D73C7EBBD0}"/>
    <cellStyle name="Comma 17 2 2 4 2" xfId="2320" xr:uid="{D6E1046B-FE0F-4B4C-A5A0-F9D3E87D925F}"/>
    <cellStyle name="Comma 17 2 2 5" xfId="1474" xr:uid="{D42E90C1-440C-4593-9DAD-15893329FB78}"/>
    <cellStyle name="Comma 17 2 2 6" xfId="35549" xr:uid="{A9CFFEF6-47FE-4981-8437-1F52D8C3ABF4}"/>
    <cellStyle name="Comma 17 2 3" xfId="1024" xr:uid="{4682252C-290E-43F7-9A8B-7A5B42CD086D}"/>
    <cellStyle name="Comma 17 2 3 2" xfId="2194" xr:uid="{B680A049-1FB0-4D74-AB33-FF84D41E61AA}"/>
    <cellStyle name="Comma 17 2 3 3" xfId="21943" xr:uid="{1747624D-A327-4561-9518-B18A25D37D75}"/>
    <cellStyle name="Comma 17 2 4" xfId="1305" xr:uid="{F8F71019-61CC-48F0-9099-FEBC48D54FC8}"/>
    <cellStyle name="Comma 17 2 4 2" xfId="2458" xr:uid="{33CAC62F-0DCD-4511-B567-958FD8654E95}"/>
    <cellStyle name="Comma 17 2 5" xfId="1350" xr:uid="{46371E96-5ECC-48F2-A59F-C46E902DE6B7}"/>
    <cellStyle name="Comma 17 2 5 2" xfId="2479" xr:uid="{DACFF858-5E63-4B39-B04E-BF51945C8A92}"/>
    <cellStyle name="Comma 17 2 6" xfId="1383" xr:uid="{7D660DF5-15C0-426B-8BE3-7E0BFC99AE44}"/>
    <cellStyle name="Comma 17 2 7" xfId="1785" xr:uid="{B6AF5108-FBBD-4E1B-B62C-6CA82A01FCDB}"/>
    <cellStyle name="Comma 17 2 7 2" xfId="2521" xr:uid="{C8AE292D-F1DB-4A2B-8B96-B66E3675C98C}"/>
    <cellStyle name="Comma 17 2 8" xfId="2525" xr:uid="{E51A89E8-FCCA-4472-9264-339BEEEBFD01}"/>
    <cellStyle name="Comma 17 2 9" xfId="608" xr:uid="{42294821-4B6E-4677-BD4B-8BF3A737E78B}"/>
    <cellStyle name="Comma 17 3" xfId="822" xr:uid="{1EBBC771-9B52-44CC-845E-8F39CE0009D2}"/>
    <cellStyle name="Comma 17 3 2" xfId="1992" xr:uid="{762094C2-E7BD-4E85-AA73-141250B6FD67}"/>
    <cellStyle name="Comma 17 3 2 2" xfId="22931" xr:uid="{59A4243A-03E6-4D0C-A2E0-7A72267AFFFA}"/>
    <cellStyle name="Comma 17 3 2 3" xfId="6024" xr:uid="{E1B74FA7-A196-4074-9C69-8A7A7841E74B}"/>
    <cellStyle name="Comma 17 3 3" xfId="22151" xr:uid="{9BB488D8-FB9C-4217-87F9-344E3FF543EB}"/>
    <cellStyle name="Comma 17 3 4" xfId="4079" xr:uid="{FF8129B1-FE90-450A-9897-304E70A2A4C4}"/>
    <cellStyle name="Comma 17 4" xfId="1278" xr:uid="{E71A30A6-9B40-468F-A2C2-290885F5F6BC}"/>
    <cellStyle name="Comma 17 4 2" xfId="2431" xr:uid="{022318A5-7304-428B-AD0F-DBD4F1593C82}"/>
    <cellStyle name="Comma 17 4 3" xfId="4510" xr:uid="{0B6FDF36-C78B-40C8-9FF0-176E63A64DF6}"/>
    <cellStyle name="Comma 17 5" xfId="1585" xr:uid="{9BD38998-0C8F-4C3E-BC92-77D36312A01B}"/>
    <cellStyle name="Comma 17 5 2" xfId="5509" xr:uid="{DC883CEC-4903-42BD-A148-1200027BD713}"/>
    <cellStyle name="Comma 17 5 2 2" xfId="22520" xr:uid="{8FD2B2B9-B4F7-4D57-BF84-7FB6F246DD92}"/>
    <cellStyle name="Comma 17 5 3" xfId="21740" xr:uid="{2C75A7D1-7A8B-41E8-9AC0-04A90399411F}"/>
    <cellStyle name="Comma 17 5 4" xfId="3566" xr:uid="{C19D5CE5-89AF-4BE2-B066-C1344BF9BAB1}"/>
    <cellStyle name="Comma 17 6" xfId="2661" xr:uid="{480851EF-1E2A-4085-8673-306CD44A23B6}"/>
    <cellStyle name="Comma 17 6 2" xfId="2753" xr:uid="{E827EF0A-67D7-4B53-8AEC-39D2505AF94C}"/>
    <cellStyle name="Comma 17 6 3" xfId="35350" xr:uid="{5AE91046-FE74-47AB-951A-73FA644D65F8}"/>
    <cellStyle name="Comma 17 7" xfId="21355" xr:uid="{52D4D6E5-1C48-4CED-A955-5C532884C6A8}"/>
    <cellStyle name="Comma 17 7 2" xfId="34963" xr:uid="{1D9B527C-680D-4AF4-869D-B42CC5343C26}"/>
    <cellStyle name="Comma 17 7 3" xfId="2601" xr:uid="{0367DA60-ACE0-4A3C-9915-3CA7D6828C75}"/>
    <cellStyle name="Comma 17 7 3 2" xfId="35058" xr:uid="{2D7DE89B-DEC7-4E4A-A369-5576350DDF0E}"/>
    <cellStyle name="Comma 17 8" xfId="2803" xr:uid="{75D25C2F-F062-423B-8B4E-9709C1B5FA20}"/>
    <cellStyle name="Comma 18" xfId="843" xr:uid="{5B8B1B3E-1D96-4E30-BC17-329ED76CBE02}"/>
    <cellStyle name="Comma 18 2" xfId="2013" xr:uid="{085B024C-7788-4894-9C87-E42444BCB9BE}"/>
    <cellStyle name="Comma 18 2 2" xfId="5770" xr:uid="{A2AFC41D-6CA8-4B61-B9D7-60612EF7BDD9}"/>
    <cellStyle name="Comma 18 2 2 2" xfId="22724" xr:uid="{0F3788F2-2DA0-4C83-B5DF-5DF5AC4F74A1}"/>
    <cellStyle name="Comma 18 2 2 3" xfId="35582" xr:uid="{09EC4625-669F-45B8-9464-06FD81F84B6A}"/>
    <cellStyle name="Comma 18 2 3" xfId="21944" xr:uid="{9F59527D-871E-4424-A000-2E2F0CCB6FCA}"/>
    <cellStyle name="Comma 18 2 4" xfId="3823" xr:uid="{208A657A-59F7-4B0E-A129-A6D5513140F8}"/>
    <cellStyle name="Comma 18 2 5" xfId="35491" xr:uid="{536C1A63-FB9E-4EEB-A23F-4B1F13159CE7}"/>
    <cellStyle name="Comma 18 3" xfId="5095" xr:uid="{7EFA4A6A-7E4D-440E-9558-A5A11B47E5FD}"/>
    <cellStyle name="Comma 18 3 2" xfId="22215" xr:uid="{9FAC2971-A68B-4C84-B293-6E6E1EF3141D}"/>
    <cellStyle name="Comma 18 3 3" xfId="35565" xr:uid="{E6F8D23D-4D45-4410-9B0B-56EE4CCA571B}"/>
    <cellStyle name="Comma 18 4" xfId="21427" xr:uid="{852FBEA9-9725-4B17-9FEB-122BF5F06BFE}"/>
    <cellStyle name="Comma 18 5" xfId="2889" xr:uid="{5DFAFDE7-CF5D-44FC-BB57-DEA3F5EF2E16}"/>
    <cellStyle name="Comma 18 6" xfId="2552" xr:uid="{143A12A8-FB3C-48CD-8A13-F4C2E073692D}"/>
    <cellStyle name="Comma 19" xfId="420" xr:uid="{E49525E7-4F09-43FE-8626-0F92F1778FBE}"/>
    <cellStyle name="Comma 19 10" xfId="35479" xr:uid="{6D51EA15-2A10-4F0C-B140-72C8E554C6AC}"/>
    <cellStyle name="Comma 19 2" xfId="623" xr:uid="{DD9F91CD-6EAD-49C5-9565-C23137C4FE87}"/>
    <cellStyle name="Comma 19 2 2" xfId="1039" xr:uid="{0CE1A9DE-1DAC-4DFE-99AB-751A362D15C7}"/>
    <cellStyle name="Comma 19 2 2 2" xfId="2209" xr:uid="{D30DD8B4-A437-449B-9CE1-23BB2F063A4E}"/>
    <cellStyle name="Comma 19 2 2 2 2" xfId="22274" xr:uid="{93394A91-A33C-43BE-87B9-C731665D6DCE}"/>
    <cellStyle name="Comma 19 2 2 3" xfId="5161" xr:uid="{1A89236C-AB26-4186-A2E4-CA71BEF27C1F}"/>
    <cellStyle name="Comma 19 2 3" xfId="1800" xr:uid="{421E2EDD-6C0B-49BA-93D5-00D39BB6E96B}"/>
    <cellStyle name="Comma 19 2 3 2" xfId="21489" xr:uid="{9B20A808-0362-467E-A161-92FC1363DA59}"/>
    <cellStyle name="Comma 19 2 4" xfId="35168" xr:uid="{D5AAE396-3029-4DDA-B7A1-E50AE73D1F8F}"/>
    <cellStyle name="Comma 19 2 5" xfId="2991" xr:uid="{F9481A88-DC2C-44B5-A943-B5E68BA69CEB}"/>
    <cellStyle name="Comma 19 3" xfId="837" xr:uid="{A2C0283B-4DFB-4145-AF26-841A8D5A0068}"/>
    <cellStyle name="Comma 19 3 2" xfId="2007" xr:uid="{C42846DE-DF4B-4C19-B623-440B86F6E410}"/>
    <cellStyle name="Comma 19 3 2 2" xfId="22933" xr:uid="{D7B76AFF-2960-4B79-BF6B-4300746B0E8D}"/>
    <cellStyle name="Comma 19 3 3" xfId="22155" xr:uid="{A7862187-04E2-4E3A-A664-18AB60346663}"/>
    <cellStyle name="Comma 19 3 4" xfId="35199" xr:uid="{0EF91FBA-856B-4543-AABC-DBA73F97AC7D}"/>
    <cellStyle name="Comma 19 4" xfId="1293" xr:uid="{23452AED-B4D9-48D9-A49C-DFDFC0C736E3}"/>
    <cellStyle name="Comma 19 4 2" xfId="2446" xr:uid="{4B48B1BD-CE04-4EC5-B533-D1154AD3DF26}"/>
    <cellStyle name="Comma 19 4 2 2" xfId="22224" xr:uid="{FAF26234-05B7-41A9-91A9-57A71960F171}"/>
    <cellStyle name="Comma 19 4 3" xfId="5104" xr:uid="{DA735569-63C7-4E66-BF91-24FCB0CD126D}"/>
    <cellStyle name="Comma 19 5" xfId="1336" xr:uid="{6AF78658-EE46-44F2-8D71-E39E5854EB65}"/>
    <cellStyle name="Comma 19 5 2" xfId="2469" xr:uid="{A5CADAF2-F2E2-440C-92A2-0468F9AC7763}"/>
    <cellStyle name="Comma 19 5 3" xfId="21436" xr:uid="{CF573F5A-EEDD-4CE6-B42F-430DF152ED3B}"/>
    <cellStyle name="Comma 19 6" xfId="1367" xr:uid="{EAE2B22F-37EB-4329-B72A-E32CECBFBC1B}"/>
    <cellStyle name="Comma 19 6 2" xfId="2496" xr:uid="{0181092D-F739-443F-86C0-D8CBCDD82558}"/>
    <cellStyle name="Comma 19 7" xfId="1401" xr:uid="{9A0C0F9C-E62C-4966-941F-DF36E2CE36E5}"/>
    <cellStyle name="Comma 19 7 2" xfId="2511" xr:uid="{4F4F903B-DA05-402D-9A7E-B7138A08E28F}"/>
    <cellStyle name="Comma 19 8" xfId="1600" xr:uid="{E3307D2A-021F-489F-A374-C934616B74DD}"/>
    <cellStyle name="Comma 19 8 2" xfId="2519" xr:uid="{E9271139-C4DD-46DC-9996-ED15AE73E62D}"/>
    <cellStyle name="Comma 19 9" xfId="2902" xr:uid="{531E5E31-CE7B-460F-A5A0-8AEC2D6DD6F9}"/>
    <cellStyle name="Comma 2 10" xfId="1098" xr:uid="{C1244C6F-FCEF-4E35-B4DF-9BEAD2ACD659}"/>
    <cellStyle name="Comma 2 10 2" xfId="2251" xr:uid="{4216D3F2-6434-44AC-A2BF-7C288BFEAA04}"/>
    <cellStyle name="Comma 2 10 2 2" xfId="5236" xr:uid="{0CA2064B-ACEE-48CD-9AE9-81FF8321C76E}"/>
    <cellStyle name="Comma 2 10 2 2 2" xfId="22318" xr:uid="{7CC436A8-FB20-4C0A-B9B2-622D355994DC}"/>
    <cellStyle name="Comma 2 10 2 3" xfId="21539" xr:uid="{926F6AF2-B8E1-4666-8AC3-62DA4CD47FB5}"/>
    <cellStyle name="Comma 2 10 2 4" xfId="3144" xr:uid="{9DEF87D0-87C5-4D78-B592-CDC3A6C8D94C}"/>
    <cellStyle name="Comma 2 10 3" xfId="5079" xr:uid="{1CB277AB-ED37-4DCD-9A79-971A9EEEFDC1}"/>
    <cellStyle name="Comma 2 10 3 2" xfId="22199" xr:uid="{2C4FE87B-A15A-45EC-B2FF-A089D60B03F5}"/>
    <cellStyle name="Comma 2 10 4" xfId="21408" xr:uid="{1D710F94-DAD0-4F92-89C0-65BEB93452BA}"/>
    <cellStyle name="Comma 2 10 5" xfId="2872" xr:uid="{93A58AF8-DA34-4DB1-B1D0-CF2FDD1EE05B}"/>
    <cellStyle name="Comma 2 11" xfId="2545" xr:uid="{91C50F48-9CD7-4CC6-BA3C-A490B9896D56}"/>
    <cellStyle name="Comma 2 11 2" xfId="3577" xr:uid="{80B170D4-8EC6-4387-9F8F-D29E6CC4E36A}"/>
    <cellStyle name="Comma 2 11 2 2" xfId="5516" xr:uid="{B32B53F7-F202-4C26-92A3-88C89869A05E}"/>
    <cellStyle name="Comma 2 11 2 2 2" xfId="22521" xr:uid="{AFE1BAD9-5261-48C2-A991-27EC18F7A975}"/>
    <cellStyle name="Comma 2 11 2 2 2 2" xfId="35608" xr:uid="{7E8E80F7-43B1-4E4D-A565-CD4B77BA3856}"/>
    <cellStyle name="Comma 2 11 2 2 2 3" xfId="35561" xr:uid="{AC9C0916-BF08-4B75-91E0-419F9910AF75}"/>
    <cellStyle name="Comma 2 11 2 3" xfId="21741" xr:uid="{683CEA4E-A27C-4705-B4BE-334E6D228E10}"/>
    <cellStyle name="Comma 2 11 3" xfId="5086" xr:uid="{DABB6D1F-ABFC-49EE-86DF-1EE2AC6DAA3F}"/>
    <cellStyle name="Comma 2 11 3 2" xfId="22206" xr:uid="{E7A34D7D-F1A5-4979-ACAB-C41323DBF300}"/>
    <cellStyle name="Comma 2 11 4" xfId="21415" xr:uid="{1A2EBBD7-30DD-4A46-AD10-4F8092367733}"/>
    <cellStyle name="Comma 2 11 5" xfId="2880" xr:uid="{F893C836-E1CB-401D-A8BF-45BAAFD4DDF5}"/>
    <cellStyle name="Comma 2 12" xfId="2884" xr:uid="{79FA8B7E-FAF3-4620-ABCF-A1FFDED3DF89}"/>
    <cellStyle name="Comma 2 12 2" xfId="2996" xr:uid="{95B12DE1-A1CC-497A-AE48-669ACDACF45D}"/>
    <cellStyle name="Comma 2 12 2 2" xfId="5166" xr:uid="{214F2A5A-21AD-4097-AB6E-2F65D096229E}"/>
    <cellStyle name="Comma 2 12 2 2 2" xfId="22279" xr:uid="{A2009D01-32B6-4BBE-B25D-B8C9AFDA84FA}"/>
    <cellStyle name="Comma 2 12 2 3" xfId="21496" xr:uid="{0C68EEA2-2B2C-4024-9E82-9755D1ADA7C7}"/>
    <cellStyle name="Comma 2 12 3" xfId="3830" xr:uid="{EDD2A127-19CE-44B8-A361-694CEA3378C3}"/>
    <cellStyle name="Comma 2 12 3 2" xfId="5774" xr:uid="{9CD3E9B4-359A-4B28-AC1C-6FA2793DC0CE}"/>
    <cellStyle name="Comma 2 12 3 2 2" xfId="22726" xr:uid="{D7919D69-DCB1-485D-83BB-567E92F7CE31}"/>
    <cellStyle name="Comma 2 12 3 3" xfId="21946" xr:uid="{2BE6A362-8CDD-451C-A355-4CB7125ACCCF}"/>
    <cellStyle name="Comma 2 12 4" xfId="5091" xr:uid="{C4552607-6E37-4A82-AE2A-C6B24FB6A858}"/>
    <cellStyle name="Comma 2 12 4 2" xfId="22211" xr:uid="{C784F8FA-A330-4A39-BD4B-0A65D7719968}"/>
    <cellStyle name="Comma 2 12 5" xfId="21420" xr:uid="{E67E8A1B-918C-41C8-902C-B620CFF56249}"/>
    <cellStyle name="Comma 2 13" xfId="2890" xr:uid="{690547DC-A971-4E49-9E72-7570BA3DE24E}"/>
    <cellStyle name="Comma 2 13 2" xfId="2983" xr:uid="{7BB72F11-54A1-407D-AE03-A82370D46294}"/>
    <cellStyle name="Comma 2 13 2 2" xfId="5153" xr:uid="{F639862F-603E-49DF-AD3A-6B2FC9460913}"/>
    <cellStyle name="Comma 2 13 2 2 2" xfId="22266" xr:uid="{9945169F-D3C9-45A0-AA2E-78152444762A}"/>
    <cellStyle name="Comma 2 13 2 3" xfId="21481" xr:uid="{BAE24DDA-DD7D-4B88-9ED0-4A9279AA7E92}"/>
    <cellStyle name="Comma 2 13 3" xfId="2588" xr:uid="{86E9D65D-CC45-4137-8852-C134A92EBA98}"/>
    <cellStyle name="Comma 2 13 3 2" xfId="2592" xr:uid="{CA4D62BF-9829-4049-AED6-D492B944A485}"/>
    <cellStyle name="Comma 2 13 3 2 2" xfId="22932" xr:uid="{5A57F8F4-9E9B-4F88-9E4D-18D4BAA027AF}"/>
    <cellStyle name="Comma 2 13 3 2 3" xfId="6134" xr:uid="{FC969208-0BED-4402-8735-DB1E92C9DB57}"/>
    <cellStyle name="Comma 2 13 3 3" xfId="22153" xr:uid="{4070028A-4F83-4C0A-B4CC-42BECA02A5CA}"/>
    <cellStyle name="Comma 2 13 3 4" xfId="4191" xr:uid="{A8B73DD3-82DE-40F9-9C68-A232295AB81D}"/>
    <cellStyle name="Comma 2 13 4" xfId="5096" xr:uid="{0133A18C-A63C-4E21-8C6B-C43E17788619}"/>
    <cellStyle name="Comma 2 13 4 2" xfId="22216" xr:uid="{149FE21A-34B0-4A1A-935E-FB364FF3748B}"/>
    <cellStyle name="Comma 2 13 5" xfId="21428" xr:uid="{74D36B02-E184-47A5-8A6B-D4CC6308054F}"/>
    <cellStyle name="Comma 2 14" xfId="2898" xr:uid="{A37ACB56-74E0-4ACC-840E-0B937303293D}"/>
    <cellStyle name="Comma 2 14 2" xfId="4514" xr:uid="{DF138FC0-4840-4E01-806B-C6CEB2F2DC8A}"/>
    <cellStyle name="Comma 2 14 2 2" xfId="6452" xr:uid="{32B144EE-2EE8-4A63-8E0B-787C5E5D4829}"/>
    <cellStyle name="Comma 2 14 2 2 2" xfId="22935" xr:uid="{B75BF7E3-9393-412F-A9E9-E8D498D4B54D}"/>
    <cellStyle name="Comma 2 14 2 3" xfId="22157" xr:uid="{23588729-0A3F-40CD-9948-26C22D815EE7}"/>
    <cellStyle name="Comma 2 14 3" xfId="5101" xr:uid="{A29EEFAA-FDE1-41AC-8843-810455855DDB}"/>
    <cellStyle name="Comma 2 14 3 2" xfId="22221" xr:uid="{FCE1A540-C9DB-4487-BE50-D73B5CF8DC39}"/>
    <cellStyle name="Comma 2 14 4" xfId="21433" xr:uid="{099FECE3-ABE4-45FC-86BD-120A2C577B0C}"/>
    <cellStyle name="Comma 2 15" xfId="2903" xr:uid="{ED6EA533-B0F5-4379-9545-D8F41A504C4C}"/>
    <cellStyle name="Comma 2 15 2" xfId="2992" xr:uid="{0B6EAF71-4A52-400B-B57E-E214071E4B73}"/>
    <cellStyle name="Comma 2 15 2 2" xfId="5162" xr:uid="{D50BB6C6-F89E-4C98-BD8E-7A0FE9EC1B73}"/>
    <cellStyle name="Comma 2 15 2 2 2" xfId="22275" xr:uid="{213F25F6-8BDF-4CF3-AA7B-34C726223DF4}"/>
    <cellStyle name="Comma 2 15 2 3" xfId="21490" xr:uid="{89DF5964-1159-43DF-9DC9-64036BF95871}"/>
    <cellStyle name="Comma 2 15 3" xfId="4526" xr:uid="{01F4498B-ECA8-45F4-83E8-6CE4E823B184}"/>
    <cellStyle name="Comma 2 15 3 2" xfId="6459" xr:uid="{74345BD4-0C54-4160-82F4-4A95DEEF3849}"/>
    <cellStyle name="Comma 2 15 3 2 2" xfId="22944" xr:uid="{DE3878E9-EC3E-4919-BA20-C4698B517BDC}"/>
    <cellStyle name="Comma 2 15 3 3" xfId="22166" xr:uid="{DD27D207-6E92-48CE-ABEA-F1A8B47A4208}"/>
    <cellStyle name="Comma 2 15 4" xfId="5105" xr:uid="{74BC464E-D5EE-4024-8B8C-91D768498438}"/>
    <cellStyle name="Comma 2 15 4 2" xfId="22225" xr:uid="{C0E31134-5D33-48D3-ACDC-C6C71DA7DD93}"/>
    <cellStyle name="Comma 2 15 5" xfId="21437" xr:uid="{A5467B79-690C-48ED-9E3A-076B920F0704}"/>
    <cellStyle name="Comma 2 16" xfId="2906" xr:uid="{97A20959-C53C-4DDE-B7B3-B61939152BBB}"/>
    <cellStyle name="Comma 2 16 2" xfId="5108" xr:uid="{8BA78F38-5206-4F6C-9EDB-7FD2DDC014E7}"/>
    <cellStyle name="Comma 2 16 2 2" xfId="22228" xr:uid="{492BD09C-6774-45ED-983A-5F9261DCBC19}"/>
    <cellStyle name="Comma 2 16 3" xfId="21440" xr:uid="{1ECC6F72-C4C5-4745-8996-0130C56914CC}"/>
    <cellStyle name="Comma 2 17" xfId="2913" xr:uid="{08EB75E9-9A2C-4F88-8053-47C888E8D213}"/>
    <cellStyle name="Comma 2 17 2" xfId="5113" xr:uid="{200A7EEF-7661-4F3B-91BB-B031A573E85D}"/>
    <cellStyle name="Comma 2 17 2 2" xfId="22233" xr:uid="{8E9FCC84-A234-4A66-A3B9-84C315E0EC28}"/>
    <cellStyle name="Comma 2 17 3" xfId="21445" xr:uid="{F93B3240-1304-46A1-BB03-7DB426A4894D}"/>
    <cellStyle name="Comma 2 18" xfId="2979" xr:uid="{8F7B9CEF-07F1-497A-AFDF-675F0674C90D}"/>
    <cellStyle name="Comma 2 18 2" xfId="5149" xr:uid="{109A3560-F39E-4F8B-84C7-21F5137D3D02}"/>
    <cellStyle name="Comma 2 18 2 2" xfId="22262" xr:uid="{6EBD3E63-6CDB-41B8-9B37-A19ED3A0B7DD}"/>
    <cellStyle name="Comma 2 18 3" xfId="21477" xr:uid="{32C18206-FDA3-47C1-A6E0-534F63BD0583}"/>
    <cellStyle name="Comma 2 19" xfId="34967" xr:uid="{30C008F7-3CFA-4498-BBE0-F7FB37D5E3A8}"/>
    <cellStyle name="Comma 2 2" xfId="10" xr:uid="{8BEC099D-E56D-40A9-9E0B-8F979F68E9CD}"/>
    <cellStyle name="Comma 2 2 10" xfId="1301" xr:uid="{F3BAFE18-EBE3-4652-B2DD-BB111A43AA4D}"/>
    <cellStyle name="Comma 2 2 10 2" xfId="2454" xr:uid="{602F945A-0C22-4D89-B089-BBE3FDBE28BF}"/>
    <cellStyle name="Comma 2 2 10 2 2" xfId="2587" xr:uid="{D092A71A-9B6B-41A0-9569-C39FF28E8CA4}"/>
    <cellStyle name="Comma 2 2 10 2 2 2" xfId="22198" xr:uid="{BB79EAB0-9E71-4092-9C8D-214CDDF44DB8}"/>
    <cellStyle name="Comma 2 2 10 2 3" xfId="5078" xr:uid="{584A8784-9091-488F-86D7-05963F8BD0C5}"/>
    <cellStyle name="Comma 2 2 10 2 4 2" xfId="2597" xr:uid="{0D74A87A-56B4-4686-8AFD-768239D87895}"/>
    <cellStyle name="Comma 2 2 10 3" xfId="21407" xr:uid="{5EF7A57B-1955-4041-99BD-DBDBB8710BD7}"/>
    <cellStyle name="Comma 2 2 10 4" xfId="2868" xr:uid="{C30A6D62-9718-4BDC-BC1A-F6087639850A}"/>
    <cellStyle name="Comma 2 2 11" xfId="1604" xr:uid="{854A6406-BFD4-45A0-92A0-B254AA7AA55F}"/>
    <cellStyle name="Comma 2 2 11 2" xfId="5094" xr:uid="{6C95E2ED-D202-43AB-B47C-0090C91A0CCC}"/>
    <cellStyle name="Comma 2 2 11 2 2" xfId="22214" xr:uid="{CC2B7010-72AE-4413-9468-2B6751DCDB87}"/>
    <cellStyle name="Comma 2 2 11 3" xfId="21426" xr:uid="{1B1D18F3-40BC-473E-B0F4-6A452933CCEB}"/>
    <cellStyle name="Comma 2 2 11 4" xfId="2887" xr:uid="{78BB8700-1AB1-427F-B2E1-D577CB0258A1}"/>
    <cellStyle name="Comma 2 2 12" xfId="352" xr:uid="{DAA0AA2C-19B4-4C3A-8874-58C3E5BF9A10}"/>
    <cellStyle name="Comma 2 2 12 2" xfId="570" xr:uid="{58B9B0EE-94EA-42EA-A147-93C3584FA0BF}"/>
    <cellStyle name="Comma 2 2 12 2 2" xfId="986" xr:uid="{3628B73A-9ED2-4A79-A529-21F72ACFA0AE}"/>
    <cellStyle name="Comma 2 2 12 2 2 2" xfId="2156" xr:uid="{AAA30E72-DF5A-4F82-B1D3-30C4D7F479EE}"/>
    <cellStyle name="Comma 2 2 12 2 2 3" xfId="22236" xr:uid="{C3578C4B-CBAC-4F75-9C8E-A2DE7FDA46AA}"/>
    <cellStyle name="Comma 2 2 12 2 3" xfId="1747" xr:uid="{CABB7C39-3775-488E-9116-60D59BFAF672}"/>
    <cellStyle name="Comma 2 2 12 2 4" xfId="5120" xr:uid="{153FC48C-B14F-4BE8-BFCC-47F59CF3002E}"/>
    <cellStyle name="Comma 2 2 12 3" xfId="784" xr:uid="{662BC3EC-4135-40CA-B2CC-9E2EF41D52C4}"/>
    <cellStyle name="Comma 2 2 12 3 2" xfId="1954" xr:uid="{48D98DAC-3DBB-49D5-9A7A-423A1C8B6C57}"/>
    <cellStyle name="Comma 2 2 12 3 3" xfId="21450" xr:uid="{D4989DF3-75BF-48BC-BFCE-13996BDDE037}"/>
    <cellStyle name="Comma 2 2 12 4" xfId="1240" xr:uid="{040FAB76-D8B0-4B82-AB43-8794932E0F01}"/>
    <cellStyle name="Comma 2 2 12 4 2" xfId="2393" xr:uid="{6FD8D0E4-8A7F-478E-9F0C-DE2EA7EAD302}"/>
    <cellStyle name="Comma 2 2 12 5" xfId="1547" xr:uid="{437D640B-8C09-474B-8509-56C4338BE847}"/>
    <cellStyle name="Comma 2 2 12 6" xfId="2940" xr:uid="{B45B785C-B188-441A-952F-8D6AD21B5E77}"/>
    <cellStyle name="Comma 2 2 13" xfId="426" xr:uid="{AC8A0EA4-FE07-4DE9-8C9C-3C245E652205}"/>
    <cellStyle name="Comma 2 2 13 2" xfId="5169" xr:uid="{6FA7D362-E4F3-4F53-BE5A-9CE63346585C}"/>
    <cellStyle name="Comma 2 2 13 2 2" xfId="22282" xr:uid="{A4413FA8-3511-48EC-8587-4B29B0D6719A}"/>
    <cellStyle name="Comma 2 2 13 3" xfId="21499" xr:uid="{D4983EFC-BCA4-4B7D-894C-5AF1B7CD8F4D}"/>
    <cellStyle name="Comma 2 2 13 4" xfId="3000" xr:uid="{C5F4B6EF-3541-4759-8B74-617012D06A5B}"/>
    <cellStyle name="Comma 2 2 14" xfId="3064" xr:uid="{BF8F5A0A-FAD1-47EF-8509-B6EB0FB7420B}"/>
    <cellStyle name="Comma 2 2 15" xfId="21371" xr:uid="{B1DC5B97-C2F9-4D47-AC2E-02742DF43AFC}"/>
    <cellStyle name="Comma 2 2 16" xfId="35441" xr:uid="{E500471D-9548-4E9D-B9B0-F688B9E9CA5F}"/>
    <cellStyle name="Comma 2 2 17" xfId="35459" xr:uid="{E1264562-C3D9-4872-90FE-5AA736BC80CB}"/>
    <cellStyle name="Comma 2 2 17 2 4" xfId="316" xr:uid="{EA75AFA7-161D-4E02-89A7-83F691F4F8EE}"/>
    <cellStyle name="Comma 2 2 17 2 4 2" xfId="546" xr:uid="{BFC88187-D61E-4777-9B83-18B61BA67233}"/>
    <cellStyle name="Comma 2 2 17 2 4 2 2" xfId="962" xr:uid="{217A987B-C2B6-4012-BBE1-3ED883296440}"/>
    <cellStyle name="Comma 2 2 17 2 4 2 2 2" xfId="2132" xr:uid="{8E0206C5-E84E-4C94-91BE-5447D43EBEED}"/>
    <cellStyle name="Comma 2 2 17 2 4 2 3" xfId="1723" xr:uid="{9BABAF2B-7BB2-42EC-A570-4E3048F79C8A}"/>
    <cellStyle name="Comma 2 2 17 2 4 3" xfId="759" xr:uid="{8D144B84-F679-4C27-9174-86A8FE9D3D62}"/>
    <cellStyle name="Comma 2 2 17 2 4 3 2" xfId="1930" xr:uid="{5E441760-3197-423A-A6F0-2E4A1E4ED1A8}"/>
    <cellStyle name="Comma 2 2 17 2 4 4" xfId="1216" xr:uid="{E260A4D6-CF0A-45DB-8563-F6708751B0B2}"/>
    <cellStyle name="Comma 2 2 17 2 4 4 2" xfId="2369" xr:uid="{7829D21C-44EF-4926-81CC-0D5F82C4FD17}"/>
    <cellStyle name="Comma 2 2 17 2 4 5" xfId="1523" xr:uid="{CD450DDF-C716-4127-9FD3-08121CCB443B}"/>
    <cellStyle name="Comma 2 2 18" xfId="108" xr:uid="{49C21378-B3BC-4505-9F69-A44B3CA3B0D8}"/>
    <cellStyle name="Comma 2 2 18 2" xfId="253" xr:uid="{B2C1ADAC-E3C5-4B33-BCFE-ECDF11D52986}"/>
    <cellStyle name="Comma 2 2 18 2 2" xfId="491" xr:uid="{552CA15C-2188-487E-B686-99B3E24FB469}"/>
    <cellStyle name="Comma 2 2 18 2 2 2" xfId="907" xr:uid="{5A9DEE01-4E64-448C-8386-37FC0F6F7CBE}"/>
    <cellStyle name="Comma 2 2 18 2 2 2 2" xfId="2077" xr:uid="{039EA052-2F7A-4CA7-8CB9-1467AE6E2C40}"/>
    <cellStyle name="Comma 2 2 18 2 2 3" xfId="1668" xr:uid="{5C6F4D4D-8EB4-48EA-BD41-47DDFDADC05F}"/>
    <cellStyle name="Comma 2 2 18 2 3" xfId="703" xr:uid="{0C31FC30-E144-42EC-80D7-D1E6354BBB09}"/>
    <cellStyle name="Comma 2 2 18 2 3 2" xfId="1875" xr:uid="{4F6FB71A-AE3C-40F9-9C1E-98636A112648}"/>
    <cellStyle name="Comma 2 2 18 2 4" xfId="1161" xr:uid="{EA3A12C9-0055-4813-A548-63D971BC7E1C}"/>
    <cellStyle name="Comma 2 2 18 2 4 2" xfId="2314" xr:uid="{34115C2D-BBC7-4D5A-A610-7D8A4AF10E08}"/>
    <cellStyle name="Comma 2 2 18 2 5" xfId="1468" xr:uid="{F8F2D413-D31C-4072-B0DA-5BB45BA56766}"/>
    <cellStyle name="Comma 2 2 18 3" xfId="35194" xr:uid="{A43AB8A9-57FC-4828-8F3F-909A8915C361}"/>
    <cellStyle name="Comma 2 2 19" xfId="73" xr:uid="{9162AC5F-FBB8-4043-BECF-1CCE484FE1C1}"/>
    <cellStyle name="Comma 2 2 2" xfId="11" xr:uid="{342D3FA6-B703-4096-B85A-C61D9017C8BA}"/>
    <cellStyle name="Comma 2 2 2 10" xfId="2977" xr:uid="{A8B2DE10-BB73-4DB5-9618-DB5C99692D97}"/>
    <cellStyle name="Comma 2 2 2 10 2" xfId="5147" xr:uid="{826E600E-97AE-4D2D-8067-05A37784915D}"/>
    <cellStyle name="Comma 2 2 2 10 2 2" xfId="22259" xr:uid="{3C915595-59BB-408C-B0D1-AA0FB45AF3BD}"/>
    <cellStyle name="Comma 2 2 2 10 3" xfId="21474" xr:uid="{9C145437-AEA8-4CF2-B08C-F861F2649F4A}"/>
    <cellStyle name="Comma 2 2 2 11" xfId="2980" xr:uid="{787CE9BF-68F6-49D0-BD55-26BBA75B59E9}"/>
    <cellStyle name="Comma 2 2 2 11 2" xfId="5150" xr:uid="{2F8F62C4-71C9-4331-88F8-A8FBA53DB7F8}"/>
    <cellStyle name="Comma 2 2 2 11 2 2" xfId="22263" xr:uid="{9801C8CE-0808-4C76-9C86-1A437FD9720A}"/>
    <cellStyle name="Comma 2 2 2 11 3" xfId="21478" xr:uid="{E9B83C16-59AF-45B7-82A0-87B6B65AA870}"/>
    <cellStyle name="Comma 2 2 2 12" xfId="3314" xr:uid="{696016CA-B647-4940-96CF-8C7CE896F410}"/>
    <cellStyle name="Comma 2 2 2 12 2" xfId="5309" xr:uid="{BAA2886D-066E-4006-9C2C-915D0C46A403}"/>
    <cellStyle name="Comma 2 2 2 12 2 2" xfId="22357" xr:uid="{4D381432-7258-41CF-ACD3-9F1F1187CEEB}"/>
    <cellStyle name="Comma 2 2 2 12 3" xfId="21578" xr:uid="{AC9F7A6E-24E9-49CE-A851-DF3FA103FFE3}"/>
    <cellStyle name="Comma 2 2 2 13" xfId="5048" xr:uid="{B397C61D-512A-4073-9B9A-818BC4547BDF}"/>
    <cellStyle name="Comma 2 2 2 13 2" xfId="22169" xr:uid="{892ABA0D-E608-4108-9B61-E0A7CC2D7672}"/>
    <cellStyle name="Comma 2 2 2 14" xfId="21372" xr:uid="{622D79F3-D68C-4E30-BE0D-68B388D13E17}"/>
    <cellStyle name="Comma 2 2 2 15" xfId="2968" xr:uid="{55DF90FE-AAB2-48A3-BB5C-4321629B4670}"/>
    <cellStyle name="Comma 2 2 2 15 2" xfId="5140" xr:uid="{32ED37CB-C463-40E0-8FCC-78236418C6CB}"/>
    <cellStyle name="Comma 2 2 2 15 2 2" xfId="22252" xr:uid="{14FD5E14-EC86-40B5-9C02-CFF7949063C3}"/>
    <cellStyle name="Comma 2 2 2 15 3" xfId="21465" xr:uid="{1B001357-2F65-4FD4-9182-2C169BE98889}"/>
    <cellStyle name="Comma 2 2 2 15 4" xfId="35161" xr:uid="{4B050611-0BD9-4041-B5F8-FAF21EE1B78C}"/>
    <cellStyle name="Comma 2 2 2 16" xfId="2965" xr:uid="{C255B65A-5D88-43B7-9420-7315BBA1DEBD}"/>
    <cellStyle name="Comma 2 2 2 16 2" xfId="5137" xr:uid="{C884D383-CCB2-4EC4-A9A9-D7610CA97BE0}"/>
    <cellStyle name="Comma 2 2 2 16 2 2" xfId="22249" xr:uid="{A953F4D3-EDC5-4A7E-AEF7-E1EBCCCAFE18}"/>
    <cellStyle name="Comma 2 2 2 16 3" xfId="21462" xr:uid="{56F58E9E-6D2D-4367-B37D-EA9BDF50112C}"/>
    <cellStyle name="Comma 2 2 2 17" xfId="2815" xr:uid="{5CCEEEAC-79AB-47FE-AA0D-61CCDCF8EAC4}"/>
    <cellStyle name="Comma 2 2 2 18" xfId="2589" xr:uid="{1EEC310E-C890-43D8-B65F-AB6AEB511652}"/>
    <cellStyle name="Comma 2 2 2 19" xfId="35510" xr:uid="{D6D09FA7-24B4-466A-B6CD-C86FBDA7679E}"/>
    <cellStyle name="Comma 2 2 2 2" xfId="322" xr:uid="{88F9BFD8-6890-4E06-8E17-3EEFA98DFB50}"/>
    <cellStyle name="Comma 2 2 2 2 10" xfId="35456" xr:uid="{5F66B350-5948-44B3-B523-2BD31743270C}"/>
    <cellStyle name="Comma 2 2 2 2 2" xfId="552" xr:uid="{E0E7CE5C-2300-4967-A775-E80E89A311D6}"/>
    <cellStyle name="Comma 2 2 2 2 2 2" xfId="968" xr:uid="{869841FD-0C06-40D0-A29F-FA2CA853704A}"/>
    <cellStyle name="Comma 2 2 2 2 2 2 2" xfId="2138" xr:uid="{4732ED3E-08BA-4BDB-8F5C-A237601AD633}"/>
    <cellStyle name="Comma 2 2 2 2 2 2 2 2" xfId="22658" xr:uid="{5799D6C2-2FCC-4CE9-AE6A-4BDF47918F3A}"/>
    <cellStyle name="Comma 2 2 2 2 2 2 2 3" xfId="5675" xr:uid="{E09C019C-F459-4A99-862C-7C43AF3D99A3}"/>
    <cellStyle name="Comma 2 2 2 2 2 2 3" xfId="21877" xr:uid="{6E905D2A-8CEA-4C1B-BB62-AAEB606A63E8}"/>
    <cellStyle name="Comma 2 2 2 2 2 2 4" xfId="3730" xr:uid="{005A3C90-E25A-4E59-82A4-F177270FC3A6}"/>
    <cellStyle name="Comma 2 2 2 2 2 3" xfId="1729" xr:uid="{4C4D2E21-671E-4A36-8D52-BDEF4A6F2B83}"/>
    <cellStyle name="Comma 2 2 2 2 2 3 2" xfId="5942" xr:uid="{D5CB7294-EA02-48F5-A315-E17311CAA2C8}"/>
    <cellStyle name="Comma 2 2 2 2 2 3 2 2" xfId="22865" xr:uid="{52CB497B-41F8-49B7-966F-8500BDE1E67A}"/>
    <cellStyle name="Comma 2 2 2 2 2 3 3" xfId="22085" xr:uid="{4F3D6B70-C376-43AE-905D-80D82EE08080}"/>
    <cellStyle name="Comma 2 2 2 2 2 3 4" xfId="3999" xr:uid="{EE5AD0B3-002D-4E8D-A04F-71578FA0ECEF}"/>
    <cellStyle name="Comma 2 2 2 2 2 4" xfId="3467" xr:uid="{F8D05A91-30BD-49D5-A325-EF25EDF6F916}"/>
    <cellStyle name="Comma 2 2 2 2 2 4 2" xfId="5425" xr:uid="{87FB0E0B-C86B-49D0-9CC8-88CFA9EBE340}"/>
    <cellStyle name="Comma 2 2 2 2 2 4 2 2" xfId="22454" xr:uid="{E49F5030-6980-4F36-B6E4-039AAA654CD3}"/>
    <cellStyle name="Comma 2 2 2 2 2 4 3" xfId="21674" xr:uid="{D1F5112F-A4F5-4D85-BA67-3DC70D436787}"/>
    <cellStyle name="Comma 2 2 2 2 2 5" xfId="5127" xr:uid="{105C1E47-81FC-49A1-BDC4-DF1038624A02}"/>
    <cellStyle name="Comma 2 2 2 2 2 5 2" xfId="22240" xr:uid="{4DE03C10-BF6E-4152-B3D7-7CF19452DAC5}"/>
    <cellStyle name="Comma 2 2 2 2 2 6" xfId="21454" xr:uid="{32C6B95B-4203-4289-8DAB-33F791257228}"/>
    <cellStyle name="Comma 2 2 2 2 2 7" xfId="35405" xr:uid="{0BD079B3-2F55-44CE-BC07-941B7DB56F56}"/>
    <cellStyle name="Comma 2 2 2 2 2 8" xfId="35506" xr:uid="{6E3BFD88-44D7-435B-B86B-C1DDA03DC3C5}"/>
    <cellStyle name="Comma 2 2 2 2 3" xfId="765" xr:uid="{B947A794-9EBF-4A2D-8F8D-63B76ABC9697}"/>
    <cellStyle name="Comma 2 2 2 2 3 2" xfId="1936" xr:uid="{E82C8CF8-9EF1-417C-97BC-2ADBB020536A}"/>
    <cellStyle name="Comma 2 2 2 2 3 2 2" xfId="22580" xr:uid="{39774004-E813-452F-88C7-F72EBFE4E1B2}"/>
    <cellStyle name="Comma 2 2 2 2 3 2 3" xfId="5586" xr:uid="{40E46241-6F65-4D2D-A4F4-3644D30EDB4E}"/>
    <cellStyle name="Comma 2 2 2 2 3 3" xfId="21800" xr:uid="{217DD93F-AF43-44FD-8F2D-53C7EFFAFC01}"/>
    <cellStyle name="Comma 2 2 2 2 3 4" xfId="3646" xr:uid="{EE9C0757-4848-40B2-8F14-765862439C8B}"/>
    <cellStyle name="Comma 2 2 2 2 4" xfId="1222" xr:uid="{A7BCD10C-5AD2-4178-9887-5C41C4C09F20}"/>
    <cellStyle name="Comma 2 2 2 2 4 2" xfId="2375" xr:uid="{03EC653C-BD58-450A-BAC7-65F8DC0563D3}"/>
    <cellStyle name="Comma 2 2 2 2 4 2 2" xfId="22785" xr:uid="{D7EE33D5-8EE0-4D28-A4A8-400C1BDA80DE}"/>
    <cellStyle name="Comma 2 2 2 2 4 2 3" xfId="5852" xr:uid="{AA786F2C-1DF2-42A8-A8BD-CBE22D7CCA0D}"/>
    <cellStyle name="Comma 2 2 2 2 4 3" xfId="22005" xr:uid="{E060C001-13B4-4583-98B4-7F5E23B31998}"/>
    <cellStyle name="Comma 2 2 2 2 4 4" xfId="3910" xr:uid="{1969E367-DAAE-4501-92DB-4430F79BEBBB}"/>
    <cellStyle name="Comma 2 2 2 2 5" xfId="1529" xr:uid="{BDD2474C-B3AC-42B0-94DC-AA6C3F89746D}"/>
    <cellStyle name="Comma 2 2 2 2 5 2" xfId="5329" xr:uid="{0E0FF254-2F6E-4553-8B3C-1FE4517E8F41}"/>
    <cellStyle name="Comma 2 2 2 2 5 2 2" xfId="22377" xr:uid="{5E1B4DC0-0DC2-4BE8-871B-16DB6E74678E}"/>
    <cellStyle name="Comma 2 2 2 2 5 3" xfId="21597" xr:uid="{5DE9D30A-7CAD-4A7E-8DD9-491F129C93AB}"/>
    <cellStyle name="Comma 2 2 2 2 5 4" xfId="3334" xr:uid="{C770D2A7-31EC-4D4B-BDF2-9B7882D16F22}"/>
    <cellStyle name="Comma 2 2 2 2 6" xfId="5076" xr:uid="{AB2396C1-FB55-4D2A-A367-299ABDCDD298}"/>
    <cellStyle name="Comma 2 2 2 2 6 2" xfId="22196" xr:uid="{CE098E51-F585-4BD1-A6AC-67F335461600}"/>
    <cellStyle name="Comma 2 2 2 2 7" xfId="21405" xr:uid="{89ACFB26-7F0D-4FE6-8B3B-B897F95A3A31}"/>
    <cellStyle name="Comma 2 2 2 2 7 2 2" xfId="1306" xr:uid="{27EB7112-2781-4A59-930F-9EF2C2C31EF8}"/>
    <cellStyle name="Comma 2 2 2 2 7 2 2 2" xfId="1351" xr:uid="{AE216B36-63E0-4687-8092-00463D03A785}"/>
    <cellStyle name="Comma 2 2 2 2 7 2 2 2 2" xfId="2480" xr:uid="{CCC5BD1A-BC45-4DE0-BC98-236B66FF3C0E}"/>
    <cellStyle name="Comma 2 2 2 2 7 2 2 2 2 2" xfId="3469" xr:uid="{F70BE102-A322-4A3B-9D8C-F353B9492538}"/>
    <cellStyle name="Comma 2 2 2 2 7 2 2 2 2 2 2" xfId="3731" xr:uid="{C9ADFDE3-7FAA-43CE-B934-96440DF9ADC3}"/>
    <cellStyle name="Comma 2 2 2 2 7 2 2 2 2 2 2 2" xfId="5677" xr:uid="{EBDDD10B-0D8B-4364-80F1-6362B391504D}"/>
    <cellStyle name="Comma 2 2 2 2 7 2 2 2 2 2 2 2 2" xfId="22661" xr:uid="{16126FD2-7A48-4147-AF8E-305F19C96493}"/>
    <cellStyle name="Comma 2 2 2 2 7 2 2 2 2 2 2 3" xfId="21880" xr:uid="{3E64D22F-1993-42AE-968A-A5C9DCA85242}"/>
    <cellStyle name="Comma 2 2 2 2 7 2 2 2 2 2 3" xfId="4001" xr:uid="{3BD89C33-1AA3-4150-B0D4-E356B2F21B3E}"/>
    <cellStyle name="Comma 2 2 2 2 7 2 2 2 2 2 3 2" xfId="5945" xr:uid="{9864AF6B-94EE-4AE0-A1CF-D7704CBF67AC}"/>
    <cellStyle name="Comma 2 2 2 2 7 2 2 2 2 2 3 2 2" xfId="22868" xr:uid="{5E730D07-CC0F-4CFB-BFAE-9EE7DBBF8B88}"/>
    <cellStyle name="Comma 2 2 2 2 7 2 2 2 2 2 3 3" xfId="22088" xr:uid="{E86C18AA-36A5-4774-9CCE-F458E495E39C}"/>
    <cellStyle name="Comma 2 2 2 2 7 2 2 2 2 2 4" xfId="5428" xr:uid="{8099D48D-DBBD-40DA-A703-A7790D62EC99}"/>
    <cellStyle name="Comma 2 2 2 2 7 2 2 2 2 2 4 2" xfId="22457" xr:uid="{51A1B0E8-99BF-456E-A13C-E7F8A245764E}"/>
    <cellStyle name="Comma 2 2 2 2 7 2 2 2 2 2 5" xfId="21677" xr:uid="{1F55D6EF-B80A-415A-B521-8A7F195DC739}"/>
    <cellStyle name="Comma 2 2 2 2 7 2 2 2 2 3" xfId="3648" xr:uid="{5F98AFFF-B0ED-47D4-8513-D1F739B4579B}"/>
    <cellStyle name="Comma 2 2 2 2 7 2 2 2 2 3 2" xfId="5588" xr:uid="{D44B1AAA-5A1D-41AF-A06A-198DF9604615}"/>
    <cellStyle name="Comma 2 2 2 2 7 2 2 2 2 3 2 2" xfId="22583" xr:uid="{4830A692-6939-4CB0-86BB-8E615783C378}"/>
    <cellStyle name="Comma 2 2 2 2 7 2 2 2 2 3 3" xfId="21803" xr:uid="{3CC70F68-8016-405A-B4EE-127D3CBD6880}"/>
    <cellStyle name="Comma 2 2 2 2 7 2 2 2 2 4" xfId="3912" xr:uid="{D7802CFD-1C62-4991-B6A7-4FEEFC9249C5}"/>
    <cellStyle name="Comma 2 2 2 2 7 2 2 2 2 4 2" xfId="5854" xr:uid="{7631CF3B-259F-45B8-85A6-AD8927C48DBA}"/>
    <cellStyle name="Comma 2 2 2 2 7 2 2 2 2 4 2 2" xfId="22788" xr:uid="{C8B3383A-71AF-4864-AB71-67B237131887}"/>
    <cellStyle name="Comma 2 2 2 2 7 2 2 2 2 4 3" xfId="22008" xr:uid="{17B6DA84-52C7-4BC0-A299-918DC5C6E86A}"/>
    <cellStyle name="Comma 2 2 2 2 7 2 2 2 2 5" xfId="5331" xr:uid="{15F9FED1-032A-49F2-AE08-91816E3DC2F0}"/>
    <cellStyle name="Comma 2 2 2 2 7 2 2 2 2 5 2" xfId="22380" xr:uid="{8B238FA4-FB72-4E3E-96E4-53C8B0EA28CF}"/>
    <cellStyle name="Comma 2 2 2 2 7 2 2 2 2 6" xfId="21600" xr:uid="{C01F796E-7FFF-4A22-8A60-4A2F723B97CD}"/>
    <cellStyle name="Comma 2 2 2 2 7 2 2 2 3" xfId="3450" xr:uid="{EC97DC6A-EFF1-4459-A997-9DD072DA0913}"/>
    <cellStyle name="Comma 2 2 2 2 7 2 2 2 3 2" xfId="3717" xr:uid="{61A2F35B-EF89-453C-9CD9-958478B63B8E}"/>
    <cellStyle name="Comma 2 2 2 2 7 2 2 2 3 2 2" xfId="5660" xr:uid="{B0EE87B2-DCD1-48D7-BA16-DF4A7B5744DC}"/>
    <cellStyle name="Comma 2 2 2 2 7 2 2 2 3 2 2 2" xfId="22642" xr:uid="{8DBF3FA1-B2FA-4910-87C7-FAF4E834BEAD}"/>
    <cellStyle name="Comma 2 2 2 2 7 2 2 2 3 2 3" xfId="21861" xr:uid="{53225709-F2BB-4600-AD50-402683B00260}"/>
    <cellStyle name="Comma 2 2 2 2 7 2 2 2 3 3" xfId="3984" xr:uid="{80D30839-A84A-4F51-AFC0-46FDA3052C9F}"/>
    <cellStyle name="Comma 2 2 2 2 7 2 2 2 3 3 2" xfId="5926" xr:uid="{7DA261F8-0D87-4048-97D5-6F9CA1C31606}"/>
    <cellStyle name="Comma 2 2 2 2 7 2 2 2 3 3 2 2" xfId="22848" xr:uid="{4F134BB7-6F6D-4508-865A-2532992E091B}"/>
    <cellStyle name="Comma 2 2 2 2 7 2 2 2 3 3 3" xfId="22068" xr:uid="{7EF636CF-8DDA-45E1-AC71-9D5AB0782A2B}"/>
    <cellStyle name="Comma 2 2 2 2 7 2 2 2 3 4" xfId="5409" xr:uid="{99F2F7FB-7AC5-4047-B1F4-7DDE3B010115}"/>
    <cellStyle name="Comma 2 2 2 2 7 2 2 2 3 4 2" xfId="22438" xr:uid="{0D35D7F3-FA09-4F7A-9382-77A673FF81E5}"/>
    <cellStyle name="Comma 2 2 2 2 7 2 2 2 3 5" xfId="21658" xr:uid="{4A843FB2-88F2-4B1A-BDB3-D194BAD3BD12}"/>
    <cellStyle name="Comma 2 2 2 2 7 2 2 2 4" xfId="3631" xr:uid="{2AD17597-E02E-4097-BCBF-777D0728B831}"/>
    <cellStyle name="Comma 2 2 2 2 7 2 2 2 4 2" xfId="5570" xr:uid="{94477D3E-161A-4AD6-AF42-4F814F3636ED}"/>
    <cellStyle name="Comma 2 2 2 2 7 2 2 2 4 2 2" xfId="22563" xr:uid="{B1DAD984-1B15-420D-94EA-C29D73A90941}"/>
    <cellStyle name="Comma 2 2 2 2 7 2 2 2 4 3" xfId="21783" xr:uid="{26D22EEF-F637-4625-84E8-D46257D0E116}"/>
    <cellStyle name="Comma 2 2 2 2 7 2 2 2 5" xfId="3894" xr:uid="{9738ED44-3472-4F4B-B52D-8AB14B9766D9}"/>
    <cellStyle name="Comma 2 2 2 2 7 2 2 2 5 2" xfId="5836" xr:uid="{CFB110A7-7E4C-4FD0-8B8D-4BE5AABD86F4}"/>
    <cellStyle name="Comma 2 2 2 2 7 2 2 2 5 2 2" xfId="22768" xr:uid="{CF0C36EC-CC18-43B2-A604-6BC1E11D1E3A}"/>
    <cellStyle name="Comma 2 2 2 2 7 2 2 2 5 3" xfId="21988" xr:uid="{B8B284D5-E967-4B11-AA3D-37D8DC80B117}"/>
    <cellStyle name="Comma 2 2 2 2 7 2 2 2 6" xfId="5312" xr:uid="{F9E97222-8200-4445-90D2-45A6ECF6E3E0}"/>
    <cellStyle name="Comma 2 2 2 2 7 2 2 2 6 2" xfId="22360" xr:uid="{183350DA-723E-4928-AF08-52B612944FC5}"/>
    <cellStyle name="Comma 2 2 2 2 7 2 2 2 7" xfId="21581" xr:uid="{0D21379D-D34A-4792-A3ED-7C51A5971795}"/>
    <cellStyle name="Comma 2 2 2 2 7 2 2 3" xfId="2459" xr:uid="{1EB7D333-D7D9-4D10-B777-C29BFA723381}"/>
    <cellStyle name="Comma 2 2 2 2 7 2 2 3 2" xfId="3436" xr:uid="{BF7AF51C-93E5-483C-825B-1EEBA2A00FED}"/>
    <cellStyle name="Comma 2 2 2 2 7 2 2 3 2 2" xfId="3706" xr:uid="{F341B9B6-D30E-4B75-B199-C7EC5910C489}"/>
    <cellStyle name="Comma 2 2 2 2 7 2 2 3 2 2 2" xfId="5648" xr:uid="{234AB9BE-0FAB-4148-8EC9-8BC039893AC2}"/>
    <cellStyle name="Comma 2 2 2 2 7 2 2 3 2 2 2 2" xfId="22629" xr:uid="{705BA2B5-E66E-4B39-B8D9-9E64DE57BDBA}"/>
    <cellStyle name="Comma 2 2 2 2 7 2 2 3 2 2 3" xfId="21848" xr:uid="{3015EDED-4F02-4EA5-8E32-630AC7A66969}"/>
    <cellStyle name="Comma 2 2 2 2 7 2 2 3 2 3" xfId="3972" xr:uid="{8CA2AC89-1FCB-48C0-B480-982D43D37232}"/>
    <cellStyle name="Comma 2 2 2 2 7 2 2 3 2 3 2" xfId="5913" xr:uid="{CFEF25BA-2663-4B51-AFC1-E4FF6C658177}"/>
    <cellStyle name="Comma 2 2 2 2 7 2 2 3 2 3 2 2" xfId="22835" xr:uid="{6572A12D-DCFB-4CF2-81AF-A441301C872A}"/>
    <cellStyle name="Comma 2 2 2 2 7 2 2 3 2 3 3" xfId="22055" xr:uid="{823CF143-2EF5-43B3-8E2A-79868D419733}"/>
    <cellStyle name="Comma 2 2 2 2 7 2 2 3 2 4" xfId="5395" xr:uid="{CC966A6A-FC1E-4BD3-AFC7-335709EFDD5E}"/>
    <cellStyle name="Comma 2 2 2 2 7 2 2 3 2 4 2" xfId="22425" xr:uid="{EF958F7F-FDC1-40CA-8857-43849E5A507E}"/>
    <cellStyle name="Comma 2 2 2 2 7 2 2 3 2 5" xfId="21645" xr:uid="{CB8291F9-5F01-4929-99DD-2E5E97D993C7}"/>
    <cellStyle name="Comma 2 2 2 2 7 2 2 3 3" xfId="3618" xr:uid="{B64220F2-315C-4DF4-8E48-C15F6F21F454}"/>
    <cellStyle name="Comma 2 2 2 2 7 2 2 3 3 2" xfId="5557" xr:uid="{02147917-E06F-433A-9927-FE0532736367}"/>
    <cellStyle name="Comma 2 2 2 2 7 2 2 3 3 2 2" xfId="22549" xr:uid="{0A2A8D13-96B5-47A3-99FF-B79A1DB29F64}"/>
    <cellStyle name="Comma 2 2 2 2 7 2 2 3 3 3" xfId="21769" xr:uid="{E082858F-DB52-49D3-8D27-43B0345415C4}"/>
    <cellStyle name="Comma 2 2 2 2 7 2 2 3 4" xfId="3881" xr:uid="{9011D138-FF3B-4265-B62D-4E211998664B}"/>
    <cellStyle name="Comma 2 2 2 2 7 2 2 3 4 2" xfId="5823" xr:uid="{A6FD2CD9-1ED0-4BBB-AF4B-CE7C2380F380}"/>
    <cellStyle name="Comma 2 2 2 2 7 2 2 3 4 2 2" xfId="22754" xr:uid="{F11DDEFD-EF6E-4586-8AE3-B04E323A3EF9}"/>
    <cellStyle name="Comma 2 2 2 2 7 2 2 3 4 3" xfId="21974" xr:uid="{AF796B37-1C6B-43E7-8DCD-2D3DABA90516}"/>
    <cellStyle name="Comma 2 2 2 2 7 2 2 3 5" xfId="5297" xr:uid="{6B3E6AC8-0C4D-4AA1-BE40-E102288AF20A}"/>
    <cellStyle name="Comma 2 2 2 2 7 2 2 3 5 2" xfId="22346" xr:uid="{59AAF812-0129-44EE-9000-2628C909ED0B}"/>
    <cellStyle name="Comma 2 2 2 2 7 2 2 3 6" xfId="21567" xr:uid="{8850D3EE-C8F8-443B-A653-6EBD58C5B426}"/>
    <cellStyle name="Comma 2 2 2 2 7 2 2 4" xfId="3605" xr:uid="{1E281A6C-AE37-4ADA-91FE-23EC2AB79650}"/>
    <cellStyle name="Comma 2 2 2 2 7 2 2 4 2" xfId="5544" xr:uid="{24F9BB31-CC93-44CD-9859-6A7E020DB956}"/>
    <cellStyle name="Comma 2 2 2 2 7 2 2 4 2 2" xfId="22536" xr:uid="{D19625D8-C5B4-4094-BFC0-F016B25014AE}"/>
    <cellStyle name="Comma 2 2 2 2 7 2 2 4 3" xfId="21756" xr:uid="{2EC66912-4346-4A36-B766-8285289A71C0}"/>
    <cellStyle name="Comma 2 2 2 2 7 2 2 5" xfId="3867" xr:uid="{7405652D-85A4-4FF1-A9AA-928CD7605673}"/>
    <cellStyle name="Comma 2 2 2 2 7 2 2 5 2" xfId="5809" xr:uid="{29DDED61-F327-4ECC-8BDA-E28FFA38E207}"/>
    <cellStyle name="Comma 2 2 2 2 7 2 2 5 2 2" xfId="22741" xr:uid="{30884EC9-0676-446C-9E49-A92CEE29C7F2}"/>
    <cellStyle name="Comma 2 2 2 2 7 2 2 5 3" xfId="21961" xr:uid="{E1CE88D0-C25F-4CEA-B612-ECD199CC0172}"/>
    <cellStyle name="Comma 2 2 2 2 7 2 2 6" xfId="5282" xr:uid="{FEB30BCB-633E-47F6-B057-44C8E663D496}"/>
    <cellStyle name="Comma 2 2 2 2 7 2 2 6 2" xfId="22333" xr:uid="{46259DC9-914E-407E-815F-C120B302211D}"/>
    <cellStyle name="Comma 2 2 2 2 7 2 2 7" xfId="21554" xr:uid="{03A67396-267F-4C02-ADC6-B1436154C199}"/>
    <cellStyle name="Comma 2 2 2 2 8" xfId="2862" xr:uid="{199E3026-5661-4960-A163-E97F7279F065}"/>
    <cellStyle name="Comma 2 2 2 2 9" xfId="2671" xr:uid="{42431599-27B4-4A7F-8CBE-417E9701AF59}"/>
    <cellStyle name="Comma 2 2 2 20" xfId="119" xr:uid="{A7C20D30-C95C-4AB3-82AF-B88966CC95F1}"/>
    <cellStyle name="Comma 2 2 2 3" xfId="1043" xr:uid="{193FBE27-79AA-42C6-B613-90F137F513C2}"/>
    <cellStyle name="Comma 2 2 2 3 2" xfId="2213" xr:uid="{72AD5AA2-CA83-4EFD-8067-65FEB3FC4410}"/>
    <cellStyle name="Comma 2 2 2 3 2 2" xfId="5658" xr:uid="{78DEFD9C-1ED2-43A6-969B-9C2C9C87495C}"/>
    <cellStyle name="Comma 2 2 2 3 2 2 2" xfId="22639" xr:uid="{6841A753-B2C7-4517-92CB-6273AFD1CD28}"/>
    <cellStyle name="Comma 2 2 2 3 2 3" xfId="21858" xr:uid="{206832F7-1138-4B77-89CA-13BDA722C5EF}"/>
    <cellStyle name="Comma 2 2 2 3 2 4" xfId="3715" xr:uid="{CC2770AF-AF1D-42C3-BE33-4D01E7579833}"/>
    <cellStyle name="Comma 2 2 2 3 3" xfId="3982" xr:uid="{FDC467FD-40E1-48E2-8444-CD11080B5BE1}"/>
    <cellStyle name="Comma 2 2 2 3 3 2" xfId="5923" xr:uid="{40481BE1-883F-4769-B091-60336A99503D}"/>
    <cellStyle name="Comma 2 2 2 3 3 2 2" xfId="22845" xr:uid="{8EFFCE5D-8833-4BE0-828C-840D1B69978A}"/>
    <cellStyle name="Comma 2 2 2 3 3 3" xfId="22065" xr:uid="{F708F597-55F3-4312-B925-3AB7CCBF2535}"/>
    <cellStyle name="Comma 2 2 2 3 4" xfId="3447" xr:uid="{D958EDB9-0354-411B-BA9D-0A945D373D83}"/>
    <cellStyle name="Comma 2 2 2 3 4 2" xfId="5406" xr:uid="{5422DD9A-BB8B-484C-BE07-3282CE705B7D}"/>
    <cellStyle name="Comma 2 2 2 3 4 2 2" xfId="22435" xr:uid="{6455294F-E693-45C3-8F8B-6793C7CEE196}"/>
    <cellStyle name="Comma 2 2 2 3 4 3" xfId="21655" xr:uid="{C5F3C029-5CFD-4916-9DED-6661781DC747}"/>
    <cellStyle name="Comma 2 2 2 3 5" xfId="5082" xr:uid="{F7781E4C-4460-4486-B24D-243999D0BA81}"/>
    <cellStyle name="Comma 2 2 2 3 5 2" xfId="22202" xr:uid="{9B7FE6E4-4F34-4A0D-8BED-D3BCF1891FC0}"/>
    <cellStyle name="Comma 2 2 2 3 6" xfId="21411" xr:uid="{66860781-D96D-49C4-A689-B0696E773E56}"/>
    <cellStyle name="Comma 2 2 2 3 7" xfId="2876" xr:uid="{36A26C2A-EE69-4529-93D1-15E741241836}"/>
    <cellStyle name="Comma 2 2 2 3 8" xfId="35591" xr:uid="{31DA21A6-2E31-44AC-BCF7-CCD630874F31}"/>
    <cellStyle name="Comma 2 2 2 4" xfId="1069" xr:uid="{0E8EEDAD-31E2-420A-AFC7-8E2C519F2C0A}"/>
    <cellStyle name="Comma 2 2 2 4 2" xfId="2233" xr:uid="{4CDF5295-74A6-4C24-9EFB-1D986C27A613}"/>
    <cellStyle name="Comma 2 2 2 4 2 2" xfId="5568" xr:uid="{DA0859A3-633B-42AB-B444-09E657297D0B}"/>
    <cellStyle name="Comma 2 2 2 4 2 2 2" xfId="22560" xr:uid="{56E52155-4138-4203-83CE-8CF2BCDAF05E}"/>
    <cellStyle name="Comma 2 2 2 4 2 2 3" xfId="35589" xr:uid="{8C28153E-BBA4-4081-9398-E7BDE27B5FE1}"/>
    <cellStyle name="Comma 2 2 2 4 2 3" xfId="21780" xr:uid="{E4CF98E0-F583-42B8-8F96-ACB9E84CADC0}"/>
    <cellStyle name="Comma 2 2 2 4 2 4" xfId="3629" xr:uid="{C0D34619-FBE6-4611-A35A-E92B5F8934F1}"/>
    <cellStyle name="Comma 2 2 2 4 2 5" xfId="35507" xr:uid="{CA0FA06B-14BF-46AB-8D9D-F5669E46A82F}"/>
    <cellStyle name="Comma 2 2 2 4 3" xfId="5087" xr:uid="{3CD298EB-82B0-48E3-9DBB-83E90CD91BB4}"/>
    <cellStyle name="Comma 2 2 2 4 3 2" xfId="22207" xr:uid="{FCB77EA0-6DC4-452E-8BED-238007737FCD}"/>
    <cellStyle name="Comma 2 2 2 4 4" xfId="21416" xr:uid="{DAC9AC29-6E81-4065-A6D9-ADAE8914A3E9}"/>
    <cellStyle name="Comma 2 2 2 5" xfId="1075" xr:uid="{DC26C6F6-7018-4647-80FE-F479169C7105}"/>
    <cellStyle name="Comma 2 2 2 5 2" xfId="2237" xr:uid="{8DF30560-3B67-4791-B996-FD8B29424534}"/>
    <cellStyle name="Comma 2 2 2 5 2 2" xfId="5834" xr:uid="{E8A4155E-98F6-4262-BBCE-F41CC2A60C93}"/>
    <cellStyle name="Comma 2 2 2 5 2 2 2" xfId="22765" xr:uid="{01272D3E-0C91-49EA-981C-C958339BCDF0}"/>
    <cellStyle name="Comma 2 2 2 5 2 3" xfId="21985" xr:uid="{FD1B5C40-85E5-43AE-9E02-691E2B960064}"/>
    <cellStyle name="Comma 2 2 2 5 2 4" xfId="3892" xr:uid="{55A3EBD8-54E8-4463-BF41-E2F30E295D10}"/>
    <cellStyle name="Comma 2 2 2 5 3" xfId="5092" xr:uid="{4D2C4426-7DC3-4721-BBE7-60D716B29F78}"/>
    <cellStyle name="Comma 2 2 2 5 3 2" xfId="22212" xr:uid="{E8AC5046-D57B-4949-8437-4447A6727DE2}"/>
    <cellStyle name="Comma 2 2 2 5 4" xfId="21421" xr:uid="{42E63395-7279-4B2E-B258-E0BF96CE3B3E}"/>
    <cellStyle name="Comma 2 2 2 6" xfId="1804" xr:uid="{3C9D17CB-222A-4EAF-BFF1-22CF632E46C6}"/>
    <cellStyle name="Comma 2 2 2 6 2" xfId="2990" xr:uid="{96F738CF-CEF0-464C-8807-291AAB2CDD54}"/>
    <cellStyle name="Comma 2 2 2 6 2 2" xfId="5160" xr:uid="{0A9E07E9-D22A-4515-905E-608EA5AA8DA8}"/>
    <cellStyle name="Comma 2 2 2 6 2 2 2" xfId="22273" xr:uid="{F1E53B05-A6E7-4C5B-AECB-234C617F5352}"/>
    <cellStyle name="Comma 2 2 2 6 2 3" xfId="21488" xr:uid="{E1FB28C7-9232-4DA3-8078-CEE7BEA10709}"/>
    <cellStyle name="Comma 2 2 2 6 3" xfId="5100" xr:uid="{C72DB1D8-C2CD-4465-801B-36F2922DB5E1}"/>
    <cellStyle name="Comma 2 2 2 6 3 2" xfId="22220" xr:uid="{4CCF181C-6848-4304-B233-3F0487345444}"/>
    <cellStyle name="Comma 2 2 2 6 4" xfId="21432" xr:uid="{2313A183-6776-46CB-9B3A-41EAA1912F31}"/>
    <cellStyle name="Comma 2 2 2 6 5" xfId="2894" xr:uid="{4ACA1582-D0E0-470C-8D86-EB778323E8C5}"/>
    <cellStyle name="Comma 2 2 2 7" xfId="627" xr:uid="{6FB8F5A7-02F5-4A9D-879F-A944EE1AD793}"/>
    <cellStyle name="Comma 2 2 2 7 2" xfId="5103" xr:uid="{D590E1CE-CB79-4A44-84D0-F91FC254BBC0}"/>
    <cellStyle name="Comma 2 2 2 7 2 2" xfId="22223" xr:uid="{1B6AE109-13F0-43F1-90CA-4127489FE591}"/>
    <cellStyle name="Comma 2 2 2 7 3" xfId="21435" xr:uid="{EA2FEF9A-173C-4FB2-8C5B-9C5382E0C4D2}"/>
    <cellStyle name="Comma 2 2 2 7 4" xfId="2900" xr:uid="{52E8AADB-ED14-4DE6-8A33-F399797055EF}"/>
    <cellStyle name="Comma 2 2 2 8" xfId="2904" xr:uid="{45174348-8D14-4851-87AF-BB326F345B49}"/>
    <cellStyle name="Comma 2 2 2 8 2" xfId="2994" xr:uid="{EF621975-AED2-4C81-BD47-458430DA745A}"/>
    <cellStyle name="Comma 2 2 2 8 2 2" xfId="5164" xr:uid="{19B68FBB-1D13-4328-B4B2-6747C9B2CD11}"/>
    <cellStyle name="Comma 2 2 2 8 2 2 2" xfId="22277" xr:uid="{F1E21A3E-7DEA-43BC-BCDB-384FB52FF1F1}"/>
    <cellStyle name="Comma 2 2 2 8 2 3" xfId="21492" xr:uid="{227711EF-283D-47E4-A66E-A251FCF270D4}"/>
    <cellStyle name="Comma 2 2 2 8 3" xfId="5106" xr:uid="{E110D91B-DF9D-4210-BF0C-F1649CA173C8}"/>
    <cellStyle name="Comma 2 2 2 8 3 2" xfId="22226" xr:uid="{3A5252FD-6489-4FDB-9734-C22D20E2ECAB}"/>
    <cellStyle name="Comma 2 2 2 8 4" xfId="21438" xr:uid="{8B96852B-A7C8-42E0-8420-6C5E38DCAD96}"/>
    <cellStyle name="Comma 2 2 2 9" xfId="2909" xr:uid="{8B0D159A-67E0-4067-A07C-349730AC6D5C}"/>
    <cellStyle name="Comma 2 2 2 9 2" xfId="5111" xr:uid="{B2AF5ACA-E21A-4AA7-BA68-B7C858D48FED}"/>
    <cellStyle name="Comma 2 2 2 9 2 2" xfId="22231" xr:uid="{F3AF58C2-4702-407D-801A-7F257F49482F}"/>
    <cellStyle name="Comma 2 2 2 9 3" xfId="21443" xr:uid="{C34635C8-758F-4DF7-BAF4-C42BD8A6059B}"/>
    <cellStyle name="Comma 2 2 3" xfId="12" xr:uid="{6628F454-AF52-4B84-BC46-F2C4F6D0A553}"/>
    <cellStyle name="Comma 2 2 3 10" xfId="842" xr:uid="{360F6FB4-797E-4B61-B3CA-298B2B04FE84}"/>
    <cellStyle name="Comma 2 2 3 15" xfId="35404" xr:uid="{57979210-F573-4BD5-8E1C-DB785C21BFB1}"/>
    <cellStyle name="Comma 2 2 3 2" xfId="2012" xr:uid="{B20B8ABB-5365-4E62-B73A-6122E9B43BE0}"/>
    <cellStyle name="Comma 2 2 3 2 2" xfId="3725" xr:uid="{15A43FF9-DECC-4AA4-9B00-C9220A0FC388}"/>
    <cellStyle name="Comma 2 2 3 2 2 2" xfId="2591" xr:uid="{4FF80561-54AB-48C3-9D3E-23532601170D}"/>
    <cellStyle name="Comma 2 2 3 2 2 2 2" xfId="22651" xr:uid="{BA92CA1E-9D61-44F2-B2F4-E7D07A1DF002}"/>
    <cellStyle name="Comma 2 2 3 2 2 2 3" xfId="5669" xr:uid="{D110C201-AEDE-4D75-922D-5EBC09410912}"/>
    <cellStyle name="Comma 2 2 3 2 2 3" xfId="21870" xr:uid="{2B0209FD-7A94-4823-98AD-C295AE3CA5F6}"/>
    <cellStyle name="Comma 2 2 3 2 3" xfId="3993" xr:uid="{2C159BEA-9B5B-4134-BC70-185E5968D615}"/>
    <cellStyle name="Comma 2 2 3 2 3 2" xfId="5935" xr:uid="{CE7ADF1F-AFC9-46AE-B71D-70D5CDBD4B79}"/>
    <cellStyle name="Comma 2 2 3 2 3 2 2" xfId="22858" xr:uid="{74FED71F-3D2E-4821-9B21-74B9375E35F1}"/>
    <cellStyle name="Comma 2 2 3 2 3 3" xfId="22078" xr:uid="{30C0653C-BB61-4D0F-80AF-F81A2EAE9EAD}"/>
    <cellStyle name="Comma 2 2 3 2 4" xfId="5418" xr:uid="{5ECBCF3D-1454-4C69-B647-FAC9FE262D43}"/>
    <cellStyle name="Comma 2 2 3 2 4 2" xfId="22447" xr:uid="{DC028E75-EEB3-428A-A72D-9409A26E08DF}"/>
    <cellStyle name="Comma 2 2 3 2 5" xfId="21667" xr:uid="{2FBCCFAA-6788-426B-99EC-A3D5846C70A5}"/>
    <cellStyle name="Comma 2 2 3 2 6" xfId="3460" xr:uid="{B77EBE5F-B81B-476E-8CC3-543AF18BB0FC}"/>
    <cellStyle name="Comma 2 2 3 2 7" xfId="35599" xr:uid="{BCD7E0A2-0D51-4984-812E-3468C525991C}"/>
    <cellStyle name="Comma 2 2 3 3" xfId="3641" xr:uid="{34C038AF-D163-4A7B-9C5D-4202E169D70E}"/>
    <cellStyle name="Comma 2 2 3 3 2" xfId="5580" xr:uid="{04C2E00E-A779-4D31-9316-0D3C3F3887B0}"/>
    <cellStyle name="Comma 2 2 3 3 2 2" xfId="22573" xr:uid="{64B5A92A-0E8C-4847-A840-E96F62D16695}"/>
    <cellStyle name="Comma 2 2 3 3 3" xfId="21793" xr:uid="{DA1DBCF2-CB4E-4E2E-9B38-805A54430A9C}"/>
    <cellStyle name="Comma 2 2 3 4" xfId="3904" xr:uid="{242C0AB4-1956-4B8A-8E18-B8E9295A01FF}"/>
    <cellStyle name="Comma 2 2 3 4 2" xfId="5846" xr:uid="{BD3FE024-0DC9-4686-8DBB-F64E887D1D9D}"/>
    <cellStyle name="Comma 2 2 3 4 2 2" xfId="22778" xr:uid="{5E538A45-8FA7-4DDB-AC29-12D3224CE8F5}"/>
    <cellStyle name="Comma 2 2 3 4 3" xfId="21998" xr:uid="{223CEFD6-336E-466E-94AA-172E9A8FDD99}"/>
    <cellStyle name="Comma 2 2 3 5" xfId="3327" xr:uid="{057BEB99-8E41-43AC-8DFE-4AFA8EE24434}"/>
    <cellStyle name="Comma 2 2 3 5 2" xfId="5322" xr:uid="{7D32C949-1A63-4B65-9495-1F158397BC58}"/>
    <cellStyle name="Comma 2 2 3 5 2 2" xfId="22370" xr:uid="{EF4D0771-EA28-4E92-9167-48F69F707E1C}"/>
    <cellStyle name="Comma 2 2 3 5 3" xfId="21590" xr:uid="{9925C2F6-C1A0-4BF1-AFFA-9F6E5D628D12}"/>
    <cellStyle name="Comma 2 2 3 6" xfId="5052" xr:uid="{6FB75107-789D-40CC-BCA9-5837059DD1B5}"/>
    <cellStyle name="Comma 2 2 3 6 2" xfId="22173" xr:uid="{537BA182-B539-4144-B271-101EBEA27590}"/>
    <cellStyle name="Comma 2 2 3 7" xfId="21378" xr:uid="{3B8789B4-A4FD-4BA4-8833-AF97D6FD204E}"/>
    <cellStyle name="Comma 2 2 3 8" xfId="35135" xr:uid="{67635807-3670-46E1-9273-1F1A4E7CFA90}"/>
    <cellStyle name="Comma 2 2 3 9" xfId="2829" xr:uid="{A991B50C-09B4-4413-93B8-0ED0A43767DC}"/>
    <cellStyle name="Comma 2 2 4" xfId="312" xr:uid="{A8B8AF32-B306-4272-BD8C-C880D901C3FB}"/>
    <cellStyle name="Comma 2 2 4 2" xfId="542" xr:uid="{6FF4B695-1566-4163-BB58-379DE6342C78}"/>
    <cellStyle name="Comma 2 2 4 2 2" xfId="958" xr:uid="{01FB8F23-978B-4CB3-9085-4662AC17FA1C}"/>
    <cellStyle name="Comma 2 2 4 2 2 2" xfId="2128" xr:uid="{CF9EDA6D-8A61-490F-A920-1891AB015A57}"/>
    <cellStyle name="Comma 2 2 4 2 2 2 2" xfId="22626" xr:uid="{E71865A3-A5BF-4CC6-BFCF-936051234E9C}"/>
    <cellStyle name="Comma 2 2 4 2 2 2 3" xfId="5645" xr:uid="{E3A0BF85-4FCD-46A5-AF4B-B87385D64FDE}"/>
    <cellStyle name="Comma 2 2 4 2 2 3" xfId="21845" xr:uid="{EEB99AFA-ED92-4095-A738-3D917C3E3746}"/>
    <cellStyle name="Comma 2 2 4 2 2 4" xfId="3703" xr:uid="{2D948090-6D5A-4369-AE32-888FD6D3C65E}"/>
    <cellStyle name="Comma 2 2 4 2 3" xfId="1719" xr:uid="{B0E9D6DD-906F-4FEF-BBEC-89CBD8145C8D}"/>
    <cellStyle name="Comma 2 2 4 2 3 2" xfId="5910" xr:uid="{A7B502AB-BD0D-4770-81E3-2A75B977C596}"/>
    <cellStyle name="Comma 2 2 4 2 3 2 2" xfId="22832" xr:uid="{63E19065-4D5C-46B2-823F-4704E6472523}"/>
    <cellStyle name="Comma 2 2 4 2 3 3" xfId="22052" xr:uid="{478AAF61-A121-4AAA-B19C-A1EA2A9AC53C}"/>
    <cellStyle name="Comma 2 2 4 2 3 4" xfId="3969" xr:uid="{11D996A4-A8C3-42B1-A049-1E539C702251}"/>
    <cellStyle name="Comma 2 2 4 2 4" xfId="5392" xr:uid="{2B80B4FA-920E-447B-ACA6-16A0379C0D68}"/>
    <cellStyle name="Comma 2 2 4 2 4 2" xfId="22422" xr:uid="{25DE9B1B-92CD-4B6F-804C-263C112972E2}"/>
    <cellStyle name="Comma 2 2 4 2 5" xfId="21642" xr:uid="{B9B439F3-5081-4E27-AA25-6D283EFF6B1E}"/>
    <cellStyle name="Comma 2 2 4 2 6" xfId="3433" xr:uid="{54071B47-8359-4635-B1D7-EBD524306CD5}"/>
    <cellStyle name="Comma 2 2 4 3" xfId="755" xr:uid="{5F775FBA-96CF-40C9-971F-FFD425080F13}"/>
    <cellStyle name="Comma 2 2 4 3 2" xfId="1926" xr:uid="{AD308A64-BF95-4336-A5C6-7DF8ABFA65CC}"/>
    <cellStyle name="Comma 2 2 4 3 2 2" xfId="22546" xr:uid="{AB6FDF23-0136-4B00-A2DC-F2D79EB6B773}"/>
    <cellStyle name="Comma 2 2 4 3 2 3" xfId="5554" xr:uid="{89AA87FC-11A8-4B06-A6A9-98AD24371E2F}"/>
    <cellStyle name="Comma 2 2 4 3 3" xfId="21766" xr:uid="{7463AC69-3F8B-4FD6-A6E2-D0C1947FB8BE}"/>
    <cellStyle name="Comma 2 2 4 3 4" xfId="3615" xr:uid="{E47BDA06-5E49-49C8-9164-1E8A833711E9}"/>
    <cellStyle name="Comma 2 2 4 4" xfId="1212" xr:uid="{67F2B7C8-DEE5-4842-AE84-17421CEC1232}"/>
    <cellStyle name="Comma 2 2 4 4 2" xfId="2365" xr:uid="{2845CE26-A9E9-446D-A991-9723FEDA21E3}"/>
    <cellStyle name="Comma 2 2 4 4 2 2" xfId="22751" xr:uid="{F213568A-5D13-4312-98A3-16A71F1DBFC8}"/>
    <cellStyle name="Comma 2 2 4 4 2 3" xfId="5819" xr:uid="{71CBFA5F-2FED-4214-9ECF-3B8053565E6D}"/>
    <cellStyle name="Comma 2 2 4 4 3" xfId="21971" xr:uid="{4B6060A1-76FA-46EF-B1C1-BC5CA4E1FB7E}"/>
    <cellStyle name="Comma 2 2 4 4 4" xfId="3877" xr:uid="{1EDE04F6-4B21-48C9-8E10-8B970BB9E226}"/>
    <cellStyle name="Comma 2 2 4 5" xfId="1519" xr:uid="{4B16DFB9-B25E-4F5C-A8B9-32DC31BF5B60}"/>
    <cellStyle name="Comma 2 2 4 5 2" xfId="5293" xr:uid="{F846ECDB-D588-48B8-91FB-EA0B02069E95}"/>
    <cellStyle name="Comma 2 2 4 5 2 2" xfId="22343" xr:uid="{28A1C35E-7350-42C8-A453-66A5B66A5F31}"/>
    <cellStyle name="Comma 2 2 4 5 3" xfId="21564" xr:uid="{A166D07E-AD4E-41C3-9865-2D88E61B9659}"/>
    <cellStyle name="Comma 2 2 4 5 4" xfId="3287" xr:uid="{1AE0BDAD-71EB-4E99-974E-B2176E67433A}"/>
    <cellStyle name="Comma 2 2 4 6" xfId="5056" xr:uid="{63F2EFC6-BEB1-45EE-80EE-9F1863BF4800}"/>
    <cellStyle name="Comma 2 2 4 6 2" xfId="22177" xr:uid="{5116999F-733F-4A31-84BE-CD7747FD35D8}"/>
    <cellStyle name="Comma 2 2 4 7" xfId="21383" xr:uid="{4EA7B6BD-B4D7-49A0-BAA2-FEA91E817FDC}"/>
    <cellStyle name="Comma 2 2 4 8" xfId="2837" xr:uid="{EF90EC2D-7452-4D5E-AE7D-57799A3BB847}"/>
    <cellStyle name="Comma 2 2 4 9" xfId="35534" xr:uid="{6D424E9B-C2F9-4E7F-BDB1-6E954977DBAE}"/>
    <cellStyle name="Comma 2 2 5" xfId="299" xr:uid="{095BE826-2904-4D63-9A9D-4CC8157C5AC3}"/>
    <cellStyle name="Comma 2 2 5 2" xfId="536" xr:uid="{E460E545-91DB-4EB8-B5E6-E51E8B3D7987}"/>
    <cellStyle name="Comma 2 2 5 2 2" xfId="952" xr:uid="{28B5398E-94BB-4233-9EFC-DF2D9F6067CC}"/>
    <cellStyle name="Comma 2 2 5 2 2 2" xfId="2122" xr:uid="{6A80A183-3036-426E-BC40-C90E1F2157C9}"/>
    <cellStyle name="Comma 2 2 5 2 3" xfId="1713" xr:uid="{755BF124-8657-4770-954A-3255D8D6AB88}"/>
    <cellStyle name="Comma 2 2 5 2 4" xfId="3041" xr:uid="{D7EFF942-DA48-448F-8F6C-FD00802F87AC}"/>
    <cellStyle name="Comma 2 2 5 3" xfId="748" xr:uid="{873AFC0C-1B0E-404C-BBE3-6A5AA7FE61F7}"/>
    <cellStyle name="Comma 2 2 5 3 2" xfId="1920" xr:uid="{06CEBB3A-2D8D-469C-B610-5C7508D814FB}"/>
    <cellStyle name="Comma 2 2 5 3 2 2" xfId="22181" xr:uid="{6893D180-A49B-4A33-8F05-98189996D1E7}"/>
    <cellStyle name="Comma 2 2 5 3 3" xfId="5060" xr:uid="{6BCD36EF-3953-4156-8CEE-239A44F6B0A6}"/>
    <cellStyle name="Comma 2 2 5 4" xfId="1206" xr:uid="{08FBEE2C-790E-4C78-90E9-44340FA4E477}"/>
    <cellStyle name="Comma 2 2 5 4 2" xfId="2359" xr:uid="{AC4B24EF-1A77-46DF-BF83-44D8524550DC}"/>
    <cellStyle name="Comma 2 2 5 4 2 2" xfId="35492" xr:uid="{7EF2577E-B8AC-4686-A7A3-9BEB33158D45}"/>
    <cellStyle name="Comma 2 2 5 4 3" xfId="21387" xr:uid="{BA441B11-691F-4670-9D7A-33F7CA95B3E6}"/>
    <cellStyle name="Comma 2 2 5 4 3 2" xfId="35566" xr:uid="{7AF462DF-9347-4E4D-AD2A-93B1ABEAE6A4}"/>
    <cellStyle name="Comma 2 2 5 5" xfId="1513" xr:uid="{D12C7A06-AFC6-41BE-8686-E62D42E19E64}"/>
    <cellStyle name="Comma 2 2 5 6" xfId="2841" xr:uid="{3DD44294-0E33-487F-B913-AA64116B6F24}"/>
    <cellStyle name="Comma 2 2 5 7" xfId="35573" xr:uid="{C6084465-23CF-4986-9321-E4121C92B29D}"/>
    <cellStyle name="Comma 2 2 6" xfId="1055" xr:uid="{4D303712-657F-4C76-9E59-F2780D923ACE}"/>
    <cellStyle name="Comma 2 2 6 2" xfId="2222" xr:uid="{F265464B-0AFD-40E5-9331-679FB8531F2C}"/>
    <cellStyle name="Comma 2 2 6 2 2" xfId="6453" xr:uid="{CC4BB73E-BEA7-444B-B6CF-0985D3C7DA42}"/>
    <cellStyle name="Comma 2 2 6 2 2 2" xfId="22936" xr:uid="{D36D0CB9-F658-4A8D-8B02-D29A7A26BACD}"/>
    <cellStyle name="Comma 2 2 6 2 3" xfId="22158" xr:uid="{16D64D6A-BA92-422A-AB59-2163D158238D}"/>
    <cellStyle name="Comma 2 2 6 3" xfId="5062" xr:uid="{72763C39-F720-4D86-83D0-5B58A98CEF5E}"/>
    <cellStyle name="Comma 2 2 6 3 2" xfId="22183" xr:uid="{E3831D20-6EC4-42E1-AFE3-0EFC8C550108}"/>
    <cellStyle name="Comma 2 2 6 4" xfId="21390" xr:uid="{8E000592-BB60-43C8-8AFE-3B87A85F3E95}"/>
    <cellStyle name="Comma 2 2 6 5" xfId="2843" xr:uid="{B0B87CD9-7962-4ADB-9C2C-A39BD870AEF9}"/>
    <cellStyle name="Comma 2 2 7" xfId="1052" xr:uid="{42A7FC3B-E8CC-4725-B4E1-0FBE105865B1}"/>
    <cellStyle name="Comma 2 2 7 2" xfId="2219" xr:uid="{A75CC020-5F30-4EE8-BB4B-80D1F57FB37C}"/>
    <cellStyle name="Comma 2 2 7 2 2" xfId="6455" xr:uid="{9E897AC4-CCDC-4B73-9B30-96ED81D90DA0}"/>
    <cellStyle name="Comma 2 2 7 2 2 2" xfId="22939" xr:uid="{4A4E4AD2-9296-4A81-B1A1-099D1C80B4F2}"/>
    <cellStyle name="Comma 2 2 7 2 3" xfId="22161" xr:uid="{1CFBD18F-67FF-4E1D-B4A6-37E3838B955E}"/>
    <cellStyle name="Comma 2 2 7 2 4" xfId="4517" xr:uid="{94A37287-3708-4EA7-B967-6D6C2CCAB770}"/>
    <cellStyle name="Comma 2 2 7 3" xfId="5065" xr:uid="{B84420C4-4B78-4F61-807D-19F2E4282165}"/>
    <cellStyle name="Comma 2 2 7 3 2" xfId="22186" xr:uid="{79619A08-342C-48C5-965D-41C810C58D29}"/>
    <cellStyle name="Comma 2 2 7 4" xfId="21393" xr:uid="{01E34BE0-B286-4D07-B393-3B3CD4A7E6A1}"/>
    <cellStyle name="Comma 2 2 8" xfId="1065" xr:uid="{681D81DB-6D11-4BC3-8A5C-8D49BC714B1A}"/>
    <cellStyle name="Comma 2 2 8 2" xfId="319" xr:uid="{56964C6C-1092-422A-B1A2-54D0E2C4FE02}"/>
    <cellStyle name="Comma 2 2 8 2 2" xfId="549" xr:uid="{3DC384EA-CCA6-43D0-BEEF-D5B43ACAAE00}"/>
    <cellStyle name="Comma 2 2 8 2 2 2" xfId="965" xr:uid="{F4BDB4E5-508F-42F5-BB03-DD71DB031E1F}"/>
    <cellStyle name="Comma 2 2 8 2 2 2 2" xfId="2135" xr:uid="{0689D318-7CEE-40AF-BA71-4E0F9E7AC483}"/>
    <cellStyle name="Comma 2 2 8 2 2 3" xfId="1726" xr:uid="{0C23074C-88B6-48D0-9182-4597C177ECCB}"/>
    <cellStyle name="Comma 2 2 8 2 3" xfId="762" xr:uid="{1FAED8BA-1C11-42C8-9FC1-93ACA5FDCFD4}"/>
    <cellStyle name="Comma 2 2 8 2 3 2" xfId="1933" xr:uid="{43A41146-6FDE-490A-812F-6F36DDECCD96}"/>
    <cellStyle name="Comma 2 2 8 2 4" xfId="1219" xr:uid="{DB5384F3-04E6-43C6-B103-31CA5B52C1EB}"/>
    <cellStyle name="Comma 2 2 8 2 4 2" xfId="2372" xr:uid="{176AA210-9AFD-4269-87B6-D37024B179B8}"/>
    <cellStyle name="Comma 2 2 8 2 5" xfId="1526" xr:uid="{5D415055-3575-486E-BFE6-F78A168B0204}"/>
    <cellStyle name="Comma 2 2 8 3" xfId="2229" xr:uid="{DA0CEA6A-7980-41AE-A076-471013D43E24}"/>
    <cellStyle name="Comma 2 2 8 3 2" xfId="22188" xr:uid="{606FF650-9A56-4C51-ADA0-43C2CB607542}"/>
    <cellStyle name="Comma 2 2 8 3 3" xfId="5068" xr:uid="{190C5A71-CC57-48B5-A2AA-40ACDE442071}"/>
    <cellStyle name="Comma 2 2 8 4" xfId="21397" xr:uid="{B695B20E-8E35-45DC-A584-5390D6AB623F}"/>
    <cellStyle name="Comma 2 2 8 5" xfId="2847" xr:uid="{288BFF29-5679-41C2-9D3D-92CC2DF1FC7F}"/>
    <cellStyle name="Comma 2 2 9" xfId="1297" xr:uid="{94BCADB7-ACAF-4EB5-BA45-89F9CD4B3721}"/>
    <cellStyle name="Comma 2 2 9 2" xfId="2450" xr:uid="{BC8C62A8-3AE7-4DF4-AC68-7EFFADE78F6B}"/>
    <cellStyle name="Comma 2 2 9 2 2" xfId="22192" xr:uid="{45FFA6FD-8BE3-49EB-A1CF-664AE7C7B15C}"/>
    <cellStyle name="Comma 2 2 9 2 3" xfId="5072" xr:uid="{9B505B50-8E7B-4D57-B255-4CC0AA0241D1}"/>
    <cellStyle name="Comma 2 2 9 3" xfId="21401" xr:uid="{03E13A8F-7B42-4402-A707-2AE03B38991F}"/>
    <cellStyle name="Comma 2 2 9 4" xfId="2850" xr:uid="{4A0F676A-17C1-41CB-B3EA-B90ECC6049AF}"/>
    <cellStyle name="Comma 2 20" xfId="13" xr:uid="{6DC03AEC-AC22-4BE5-B074-40F321407C45}"/>
    <cellStyle name="Comma 2 20 2" xfId="14" xr:uid="{7F66760F-3B30-40D3-975C-90DBA19D82CE}"/>
    <cellStyle name="Comma 2 20 2 2" xfId="81" xr:uid="{9B34E114-091A-483A-8A8D-E4AAF013D4C6}"/>
    <cellStyle name="Comma 2 20 2 2 2" xfId="445" xr:uid="{9EAAB3E6-92E6-49AC-BF5A-6056BFF05BE6}"/>
    <cellStyle name="Comma 2 20 2 2 2 2" xfId="860" xr:uid="{C7F8D646-C63F-4EE1-813A-FAC83A31F549}"/>
    <cellStyle name="Comma 2 20 2 2 2 2 2" xfId="2030" xr:uid="{1237BDB4-C362-40CC-95AA-9E1AB2F5D3E4}"/>
    <cellStyle name="Comma 2 20 2 2 2 3" xfId="1621" xr:uid="{DFDDEECD-CC44-4393-B9AD-3B02888D76C5}"/>
    <cellStyle name="Comma 2 20 2 2 2 4" xfId="22690" xr:uid="{9FAC1A17-0AC3-4A2A-B610-E255AC64C8FE}"/>
    <cellStyle name="Comma 2 20 2 2 3" xfId="650" xr:uid="{7C0EAD5A-258A-44E9-85F2-CEAF70578CE7}"/>
    <cellStyle name="Comma 2 20 2 2 3 2" xfId="1824" xr:uid="{3F4766FF-A65B-4DD1-8164-A1D34C22FB5E}"/>
    <cellStyle name="Comma 2 20 2 2 4" xfId="1114" xr:uid="{1D29D261-5AC2-4FDA-A429-DBC18D8B1761}"/>
    <cellStyle name="Comma 2 20 2 2 4 2" xfId="2267" xr:uid="{C29DF20F-3F39-4B4D-BFC5-9B0F5FA0506C}"/>
    <cellStyle name="Comma 2 20 2 2 5" xfId="1420" xr:uid="{37B96F39-E6BE-46EE-9E5B-17BA5BAECF67}"/>
    <cellStyle name="Comma 2 20 2 2 6" xfId="155" xr:uid="{E047B092-799E-41A8-8CD9-0C3FB96F7D50}"/>
    <cellStyle name="Comma 2 20 2 2 7" xfId="5719" xr:uid="{003F6911-B929-4C02-A6D6-2E6B55219AA9}"/>
    <cellStyle name="Comma 2 20 2 3" xfId="444" xr:uid="{4A946EEF-E414-47E6-AB9C-C6124E1F4C7F}"/>
    <cellStyle name="Comma 2 20 2 3 2" xfId="858" xr:uid="{B7D05D89-7BA9-487C-899F-885F3D84D664}"/>
    <cellStyle name="Comma 2 20 2 3 2 2" xfId="2028" xr:uid="{BEBA5861-F943-4053-9DDB-A55F1F0D6931}"/>
    <cellStyle name="Comma 2 20 2 3 3" xfId="1619" xr:uid="{30B35442-ABBC-4410-8D32-E7F692857486}"/>
    <cellStyle name="Comma 2 20 2 3 4" xfId="21909" xr:uid="{9F9D6097-6BA4-42EF-B2EC-119802DD6C19}"/>
    <cellStyle name="Comma 2 20 2 4" xfId="648" xr:uid="{4E501E6C-515A-4261-81F7-1AAAEAA4BD0C}"/>
    <cellStyle name="Comma 2 20 2 4 2" xfId="1822" xr:uid="{F82F1256-05C8-4BC7-9E49-830F4C223C37}"/>
    <cellStyle name="Comma 2 20 2 5" xfId="1112" xr:uid="{1EC914B1-8AFF-4C7F-BD6D-39514517FB60}"/>
    <cellStyle name="Comma 2 20 2 5 2" xfId="2265" xr:uid="{B2DEB1CF-5CAB-4167-9587-3DC273918095}"/>
    <cellStyle name="Comma 2 20 2 6" xfId="1418" xr:uid="{46C25E83-12A5-4004-86C0-F37124BF7594}"/>
    <cellStyle name="Comma 2 20 2 7" xfId="154" xr:uid="{5D486252-7D21-4374-8914-E5F54872176E}"/>
    <cellStyle name="Comma 2 20 2 8" xfId="3771" xr:uid="{4BCD9010-0BE1-494E-B929-A709E41C285E}"/>
    <cellStyle name="Comma 2 20 3" xfId="15" xr:uid="{90C398F6-D51F-4A7E-AFC2-F5EA7A669126}"/>
    <cellStyle name="Comma 2 20 3 2" xfId="5987" xr:uid="{076BA6AD-1AD4-40EA-A477-4704AE67E772}"/>
    <cellStyle name="Comma 2 20 3 2 2" xfId="22897" xr:uid="{941603F6-C023-4105-B19B-1777933F856A}"/>
    <cellStyle name="Comma 2 20 3 3" xfId="22117" xr:uid="{7FA32518-3652-4D39-99C8-42D58DAFD4A2}"/>
    <cellStyle name="Comma 2 20 3 4" xfId="4043" xr:uid="{0872CA8A-A089-4A47-93B4-70CB98A74DBC}"/>
    <cellStyle name="Comma 2 20 4" xfId="16" xr:uid="{A61537BF-3896-404F-BCA9-992486D85F61}"/>
    <cellStyle name="Comma 2 20 4 2" xfId="22486" xr:uid="{EE9F7136-87B7-42A0-A7B2-1ED12168E227}"/>
    <cellStyle name="Comma 2 20 4 3" xfId="5472" xr:uid="{3C645313-97C4-44E0-9560-13813BCBFE02}"/>
    <cellStyle name="Comma 2 20 5" xfId="21706" xr:uid="{6ED3B9A7-E6DD-4258-B6F3-F2DB0A90AD52}"/>
    <cellStyle name="Comma 2 20 6" xfId="3519" xr:uid="{59228F25-E6A0-4BFA-9BF4-43DFA99CF957}"/>
    <cellStyle name="Comma 2 21" xfId="2973" xr:uid="{F75E4878-2401-43CE-B150-8544559F52B5}"/>
    <cellStyle name="Comma 2 21 2" xfId="5143" xr:uid="{365B8081-0978-4853-AA26-52186D7B6349}"/>
    <cellStyle name="Comma 2 21 2 2" xfId="22255" xr:uid="{69648AF5-1DA3-4059-BB04-5BF80DA1EB87}"/>
    <cellStyle name="Comma 2 21 3" xfId="21469" xr:uid="{AAEF4370-38B8-4889-80DD-C554012A7FC2}"/>
    <cellStyle name="Comma 2 22" xfId="363" xr:uid="{08198ACC-B95B-4483-8700-C08491593ABD}"/>
    <cellStyle name="Comma 2 22 2" xfId="577" xr:uid="{69DFA72A-32E3-4E86-BEFE-4EE7B0FC4B6F}"/>
    <cellStyle name="Comma 2 22 2 2" xfId="993" xr:uid="{D2930EEC-86C2-4CBE-B619-2FFCD594584F}"/>
    <cellStyle name="Comma 2 22 2 2 2" xfId="2163" xr:uid="{ED72F918-A3FE-47F9-855C-B9AAA6233DEA}"/>
    <cellStyle name="Comma 2 22 2 3" xfId="1754" xr:uid="{E08B645D-6EEB-4228-817D-0A7A12C86E4D}"/>
    <cellStyle name="Comma 2 22 3" xfId="791" xr:uid="{875C2693-E3B3-4B55-A0BA-A8E788973FAE}"/>
    <cellStyle name="Comma 2 22 3 2" xfId="1961" xr:uid="{1C410881-6278-4BF0-80A1-099168B8C6D2}"/>
    <cellStyle name="Comma 2 22 4" xfId="1247" xr:uid="{1AC3D264-6F38-4211-B901-A19B5FAB664E}"/>
    <cellStyle name="Comma 2 22 4 2" xfId="2400" xr:uid="{EF3B1764-DAA9-440D-B0E7-76B08EC65E57}"/>
    <cellStyle name="Comma 2 22 5" xfId="1554" xr:uid="{AD49756D-44C6-4544-BE7A-176909AC452E}"/>
    <cellStyle name="Comma 2 23" xfId="62" xr:uid="{3A56A9EA-4E7D-4105-A35D-82EBEDE6312E}"/>
    <cellStyle name="Comma 2 26" xfId="2967" xr:uid="{3013FC23-41E0-4E89-91BE-8DAB987FFA80}"/>
    <cellStyle name="Comma 2 26 2" xfId="5139" xr:uid="{786CC444-52F0-480A-B97B-ED10DC6E0144}"/>
    <cellStyle name="Comma 2 26 2 2" xfId="22251" xr:uid="{1EFC0449-F1AD-4D05-A935-018F1375FDB1}"/>
    <cellStyle name="Comma 2 26 3" xfId="21464" xr:uid="{3EC3FD81-CFF6-4C0D-9BE6-D80DEC33C91E}"/>
    <cellStyle name="Comma 2 27" xfId="2957" xr:uid="{E5886E26-437A-41AE-9E69-C7C8D7455FF0}"/>
    <cellStyle name="Comma 2 27 2" xfId="5132" xr:uid="{2AABDD28-D917-4462-83F1-C3E318745743}"/>
    <cellStyle name="Comma 2 27 2 2" xfId="22245" xr:uid="{41176EF6-27C9-4ED6-AB5D-BF7FCE947DE6}"/>
    <cellStyle name="Comma 2 27 3" xfId="21459" xr:uid="{19966D6D-A70E-47BC-BD04-0A2339DE78A4}"/>
    <cellStyle name="Comma 2 3" xfId="17" xr:uid="{E9E426E0-78EB-48D7-82BA-CAB8E6070C6A}"/>
    <cellStyle name="Comma 2 3 10" xfId="21382" xr:uid="{04FC9BE6-C49B-4773-8962-546DE466096F}"/>
    <cellStyle name="Comma 2 3 11" xfId="2833" xr:uid="{183FBCBA-3583-4859-BBCD-29F8D67CB1FE}"/>
    <cellStyle name="Comma 2 3 12" xfId="35129" xr:uid="{89E6A089-34A8-4E57-ABF1-DC2B439CBAE1}"/>
    <cellStyle name="Comma 2 3 13" xfId="2633" xr:uid="{951631FF-3F80-4C83-81FF-9EF38A1BD474}"/>
    <cellStyle name="Comma 2 3 14" xfId="35464" xr:uid="{6384492A-37AD-4BCC-9D48-84BB10A8AD62}"/>
    <cellStyle name="Comma 2 3 15" xfId="327" xr:uid="{5B5B9E85-3F1B-4D6A-B5CF-223BC82BE566}"/>
    <cellStyle name="Comma 2 3 2" xfId="556" xr:uid="{466C563C-4AED-4EE1-8BAD-CDB960DAC155}"/>
    <cellStyle name="Comma 2 3 2 10" xfId="2527" xr:uid="{769DE434-C01B-49DB-A294-D69F6B6A5471}"/>
    <cellStyle name="Comma 2 3 2 2" xfId="321" xr:uid="{1E127929-E636-4BD6-BE77-76708066A796}"/>
    <cellStyle name="Comma 2 3 2 2 10" xfId="35454" xr:uid="{274D11C9-E8A5-4F11-BE6D-0D5D6D529F0D}"/>
    <cellStyle name="Comma 2 3 2 2 2" xfId="551" xr:uid="{3ECE5A32-199F-4AC2-AD56-89E976389F65}"/>
    <cellStyle name="Comma 2 3 2 2 2 2" xfId="967" xr:uid="{8F9D7044-1137-4C62-AFE9-79BF1D9828A6}"/>
    <cellStyle name="Comma 2 3 2 2 2 2 2" xfId="2137" xr:uid="{15069EA5-7CC5-4A79-9BEE-AE078ED12F4B}"/>
    <cellStyle name="Comma 2 3 2 2 2 2 2 2" xfId="22657" xr:uid="{5D7CB32C-3547-4E1D-826D-7290DB282322}"/>
    <cellStyle name="Comma 2 3 2 2 2 2 3" xfId="21876" xr:uid="{1CA1C81F-AACD-4F04-8D28-CB2E9DAEDC6F}"/>
    <cellStyle name="Comma 2 3 2 2 2 3" xfId="1728" xr:uid="{A4EAB1D7-2E21-4434-BC0B-0BA5862D5D16}"/>
    <cellStyle name="Comma 2 3 2 2 2 3 2" xfId="5941" xr:uid="{8784C5FC-9B70-4252-9AB5-42799EC676ED}"/>
    <cellStyle name="Comma 2 3 2 2 2 3 2 2" xfId="22864" xr:uid="{E05D912F-9BDA-4944-B155-77307952573A}"/>
    <cellStyle name="Comma 2 3 2 2 2 3 3" xfId="22084" xr:uid="{70F54285-3ECB-45E3-8CD2-F0D890B0B9F5}"/>
    <cellStyle name="Comma 2 3 2 2 2 4" xfId="5424" xr:uid="{5A563D18-D275-4CC8-919A-DA57732EB3E3}"/>
    <cellStyle name="Comma 2 3 2 2 2 4 2" xfId="22453" xr:uid="{E6B6CFEC-F39B-4012-9E49-D39D6C93F32A}"/>
    <cellStyle name="Comma 2 3 2 2 2 5" xfId="21673" xr:uid="{BC506F23-9F7C-4F89-907A-BFBBB1039B33}"/>
    <cellStyle name="Comma 2 3 2 2 2 6" xfId="35504" xr:uid="{2D8AE7B6-6BCC-4DBC-85FD-A22FE0D969A4}"/>
    <cellStyle name="Comma 2 3 2 2 3" xfId="764" xr:uid="{C84EF120-2A3D-4DFB-9DA2-689D4F0275E8}"/>
    <cellStyle name="Comma 2 3 2 2 3 2" xfId="1935" xr:uid="{CBCB2C28-082A-454C-B81F-9DF06CD61B06}"/>
    <cellStyle name="Comma 2 3 2 2 3 2 2" xfId="22579" xr:uid="{3311FC1A-2AD4-4620-A835-D53083614BB3}"/>
    <cellStyle name="Comma 2 3 2 2 3 3" xfId="21799" xr:uid="{18ABA3FB-3D73-4055-9677-CCD76B0875DC}"/>
    <cellStyle name="Comma 2 3 2 2 4" xfId="1221" xr:uid="{4F8D410E-AACE-421A-B4AF-AD7477DB2507}"/>
    <cellStyle name="Comma 2 3 2 2 4 2" xfId="2374" xr:uid="{D330647D-D15A-42B0-A6B2-7C1EB00B0EB6}"/>
    <cellStyle name="Comma 2 3 2 2 4 2 2" xfId="22784" xr:uid="{767FB79A-D60A-45BC-9D53-CA30EBFC3D4A}"/>
    <cellStyle name="Comma 2 3 2 2 4 3" xfId="22004" xr:uid="{904E1618-B729-431D-922C-881294C02BF1}"/>
    <cellStyle name="Comma 2 3 2 2 5" xfId="1528" xr:uid="{561C8F78-0669-458D-9A3F-4A5CE72FD406}"/>
    <cellStyle name="Comma 2 3 2 2 5 2" xfId="5328" xr:uid="{EF17D657-43E7-4471-B388-73CC429FB7CD}"/>
    <cellStyle name="Comma 2 3 2 2 5 2 2" xfId="22376" xr:uid="{F0577E29-5AEC-4C69-B67A-C7D75C03FFF4}"/>
    <cellStyle name="Comma 2 3 2 2 5 3" xfId="21596" xr:uid="{687098AE-7E4F-4D30-9821-52568909856A}"/>
    <cellStyle name="Comma 2 3 2 2 6" xfId="21423" xr:uid="{95E289BB-DAA7-4D2E-B1BD-AB6B31E7622E}"/>
    <cellStyle name="Comma 2 3 2 2 7" xfId="2886" xr:uid="{ADA41635-6677-4D2C-85E4-AFA88FBD47A4}"/>
    <cellStyle name="Comma 2 3 2 2 8" xfId="35145" xr:uid="{81B375B5-E96B-421F-BCEE-B1F3C667FDB2}"/>
    <cellStyle name="Comma 2 3 2 2 9" xfId="2668" xr:uid="{E561CBC7-A36C-4230-8041-3ECE5A50F9DE}"/>
    <cellStyle name="Comma 2 3 2 3" xfId="313" xr:uid="{3127DA8C-1DE4-4AD8-AB18-F47ADE7B7CA3}"/>
    <cellStyle name="Comma 2 3 2 3 2" xfId="543" xr:uid="{C15E03B1-4018-46B3-B2F2-438F45929D5E}"/>
    <cellStyle name="Comma 2 3 2 3 2 2" xfId="959" xr:uid="{F6851D9D-A97E-41D7-8D56-FE59DB4F8EFA}"/>
    <cellStyle name="Comma 2 3 2 3 2 2 2" xfId="2129" xr:uid="{57BA84AB-9279-4114-A83F-109615CEA6B8}"/>
    <cellStyle name="Comma 2 3 2 3 2 2 2 2" xfId="22619" xr:uid="{AA3E0858-933E-4970-ADE4-3933D9E32C97}"/>
    <cellStyle name="Comma 2 3 2 3 2 2 3" xfId="5639" xr:uid="{89FF06EE-4B52-450A-98E2-66323DEB7950}"/>
    <cellStyle name="Comma 2 3 2 3 2 3" xfId="1720" xr:uid="{2459EA8A-69B0-408F-A9A0-AD28B0828C5B}"/>
    <cellStyle name="Comma 2 3 2 3 2 3 2" xfId="21838" xr:uid="{89CAE5EC-115A-462F-8F19-1F5DF77A9DA1}"/>
    <cellStyle name="Comma 2 3 2 3 2 4" xfId="3697" xr:uid="{9110C3C1-4FFC-44D2-91F3-7983AD97307C}"/>
    <cellStyle name="Comma 2 3 2 3 3" xfId="756" xr:uid="{513F34F5-7CEF-4B67-BE6A-D0981306FA2D}"/>
    <cellStyle name="Comma 2 3 2 3 3 2" xfId="1927" xr:uid="{68D65419-E577-4D46-8D98-E5B703714ADE}"/>
    <cellStyle name="Comma 2 3 2 3 3 2 2" xfId="22824" xr:uid="{5593944A-4CB0-44B0-94C2-38EFB6575CF6}"/>
    <cellStyle name="Comma 2 3 2 3 3 2 3" xfId="5903" xr:uid="{81719FC0-38CF-42EB-BDF0-D5EF96313E91}"/>
    <cellStyle name="Comma 2 3 2 3 3 3" xfId="22044" xr:uid="{F3030494-04C6-4841-B177-4DDC0E3459FC}"/>
    <cellStyle name="Comma 2 3 2 3 3 4" xfId="3962" xr:uid="{3F7C4699-4F35-45DB-946A-964B9B61626A}"/>
    <cellStyle name="Comma 2 3 2 3 4" xfId="1213" xr:uid="{583F2FAD-EE09-4734-B513-86757BB0F458}"/>
    <cellStyle name="Comma 2 3 2 3 4 2" xfId="2366" xr:uid="{3D4A6478-FDD0-45E1-A1EB-E344A5D65550}"/>
    <cellStyle name="Comma 2 3 2 3 4 2 2" xfId="22415" xr:uid="{6FBFFB7F-BF42-4884-A447-679CEE29CDD3}"/>
    <cellStyle name="Comma 2 3 2 3 4 3" xfId="5385" xr:uid="{85A33724-F6C1-4857-A224-CE5B002731C9}"/>
    <cellStyle name="Comma 2 3 2 3 5" xfId="1520" xr:uid="{649F9F2A-BBB5-425C-92AC-43BA215B3CBB}"/>
    <cellStyle name="Comma 2 3 2 3 5 2" xfId="21635" xr:uid="{A8F3F7F4-5872-449B-ACA7-BB4131F06EB6}"/>
    <cellStyle name="Comma 2 3 2 3 6" xfId="3425" xr:uid="{3E2FAE88-A055-4A19-B3AA-475DB644A72F}"/>
    <cellStyle name="Comma 2 3 2 3 7" xfId="35468" xr:uid="{8615ECE6-AE73-4CA9-93E6-044476276C02}"/>
    <cellStyle name="Comma 2 3 2 4" xfId="972" xr:uid="{B220A189-37E7-4C72-8792-2277C15EA9EC}"/>
    <cellStyle name="Comma 2 3 2 4 2" xfId="2142" xr:uid="{703331D9-08F9-40E6-A8FE-51022EBAEF23}"/>
    <cellStyle name="Comma 2 3 2 4 2 2" xfId="22538" xr:uid="{768730D7-0174-4C97-BFA2-B8F4EE477103}"/>
    <cellStyle name="Comma 2 3 2 4 2 3" xfId="5546" xr:uid="{D2733FB5-94B2-48A3-B518-4702732F5803}"/>
    <cellStyle name="Comma 2 3 2 4 3" xfId="21758" xr:uid="{8B4447C8-A2B1-4AE9-93B2-773945FAF415}"/>
    <cellStyle name="Comma 2 3 2 4 4" xfId="3607" xr:uid="{547426D8-74A3-415A-A162-A0375270915B}"/>
    <cellStyle name="Comma 2 3 2 4 5" xfId="35539" xr:uid="{82E34F9F-3BF4-44D5-9BE6-12073D7E5737}"/>
    <cellStyle name="Comma 2 3 2 5" xfId="1068" xr:uid="{92D0D5C3-CD6F-44C2-BF72-A00DB6655487}"/>
    <cellStyle name="Comma 2 3 2 5 2" xfId="2232" xr:uid="{62163AEA-8881-43E2-87E2-46F5F04BA92C}"/>
    <cellStyle name="Comma 2 3 2 5 2 2" xfId="22743" xr:uid="{487757E5-F45D-4FF1-A6D7-5A40C217CC0E}"/>
    <cellStyle name="Comma 2 3 2 5 2 3" xfId="5811" xr:uid="{7E165B57-A494-4A32-B461-F836E54AA92E}"/>
    <cellStyle name="Comma 2 3 2 5 3" xfId="21963" xr:uid="{8FDA4AB7-DB8D-443A-BA33-D4414571EF31}"/>
    <cellStyle name="Comma 2 3 2 5 4" xfId="35286" xr:uid="{38987F37-9C0C-4A47-B280-2D91222DB871}"/>
    <cellStyle name="Comma 2 3 2 5 5" xfId="3869" xr:uid="{EC5DA924-A92B-4797-B83B-C0F8FDB16DED}"/>
    <cellStyle name="Comma 2 3 2 6" xfId="1311" xr:uid="{A197B56D-AEBB-4EC8-925F-8C51C12089B2}"/>
    <cellStyle name="Comma 2 3 2 6 2" xfId="2464" xr:uid="{A0201DCA-8090-42FF-AD53-8FEEE983280F}"/>
    <cellStyle name="Comma 2 3 2 6 2 2" xfId="22335" xr:uid="{0961415C-ABF9-4256-9130-CBA059939E74}"/>
    <cellStyle name="Comma 2 3 2 6 3" xfId="21556" xr:uid="{6E03034C-B235-4B82-9002-03F592E21DEC}"/>
    <cellStyle name="Comma 2 3 2 6 4" xfId="35574" xr:uid="{381778AE-2D50-4884-B63C-2B8B2820B865}"/>
    <cellStyle name="Comma 2 3 2 7" xfId="1355" xr:uid="{2D3E913D-FDB1-4932-B8F8-42324D305AFF}"/>
    <cellStyle name="Comma 2 3 2 7 2" xfId="2484" xr:uid="{5527EE5B-411B-4307-AADF-92C0A0F41BD4}"/>
    <cellStyle name="Comma 2 3 2 8" xfId="1387" xr:uid="{251B8A0B-165C-4CAD-9E69-AA1A988D73C3}"/>
    <cellStyle name="Comma 2 3 2 9" xfId="1733" xr:uid="{6472ED7C-226C-499B-85FC-AEC9788A1418}"/>
    <cellStyle name="Comma 2 3 2 9 2" xfId="2520" xr:uid="{10F5C95A-D404-4F87-9020-17C4F0B6673E}"/>
    <cellStyle name="Comma 2 3 2 9 3" xfId="2860" xr:uid="{39EB4BAA-1F49-4C48-A3A4-18FED3FB1F39}"/>
    <cellStyle name="Comma 2 3 3" xfId="769" xr:uid="{D3A3C551-CF4D-432D-9384-95B81BFB5B20}"/>
    <cellStyle name="Comma 2 3 3 10" xfId="35517" xr:uid="{A5C8E1BA-1BAA-458F-9D79-950B230C2FF0}"/>
    <cellStyle name="Comma 2 3 3 2" xfId="1940" xr:uid="{72F4A36D-04F6-4A90-B795-C30512D8006E}"/>
    <cellStyle name="Comma 2 3 3 2 2" xfId="3714" xr:uid="{0024F488-5CE1-4DCF-A304-0ACEC0D5E7D6}"/>
    <cellStyle name="Comma 2 3 3 2 2 2" xfId="5657" xr:uid="{2916EF1F-1DD3-42C4-B607-77D9F623687D}"/>
    <cellStyle name="Comma 2 3 3 2 2 2 2" xfId="22638" xr:uid="{1127C51C-979C-4A06-B0D8-E16922F56C15}"/>
    <cellStyle name="Comma 2 3 3 2 2 3" xfId="21857" xr:uid="{9E615525-122D-44F4-9590-24AC363DAD69}"/>
    <cellStyle name="Comma 2 3 3 2 3" xfId="3981" xr:uid="{9AD45E3C-5633-41E7-8F21-B925FE4D9FE0}"/>
    <cellStyle name="Comma 2 3 3 2 3 2" xfId="5922" xr:uid="{2532C18D-7EDE-4AEB-A246-02054D3F1490}"/>
    <cellStyle name="Comma 2 3 3 2 3 2 2" xfId="22844" xr:uid="{8F6C53ED-690B-449C-9920-70D9E05D7A7E}"/>
    <cellStyle name="Comma 2 3 3 2 3 3" xfId="22064" xr:uid="{8E78D7D1-F24D-404A-8080-FD483BCEB5E1}"/>
    <cellStyle name="Comma 2 3 3 2 4" xfId="5405" xr:uid="{560A0A61-BCC2-4280-9327-04391FB5B9AE}"/>
    <cellStyle name="Comma 2 3 3 2 4 2" xfId="22434" xr:uid="{F171D1EB-C075-4441-A5F4-8C9105C92A07}"/>
    <cellStyle name="Comma 2 3 3 2 5" xfId="21654" xr:uid="{A56A4277-ADB8-42C9-9D49-E6A772BB8E4E}"/>
    <cellStyle name="Comma 2 3 3 2 6" xfId="3446" xr:uid="{6E3D8D96-AA3C-4205-8D77-3EA5EF7CB233}"/>
    <cellStyle name="Comma 2 3 3 2 7" xfId="35594" xr:uid="{6E189DD2-B9E9-4FD0-A590-F3A9104FE4AB}"/>
    <cellStyle name="Comma 2 3 3 3" xfId="3628" xr:uid="{99821D9C-123B-4521-B39A-8C3888C29565}"/>
    <cellStyle name="Comma 2 3 3 3 2" xfId="5567" xr:uid="{8D93E15B-42FC-4241-BFE4-781CCECD5A44}"/>
    <cellStyle name="Comma 2 3 3 3 2 2" xfId="22559" xr:uid="{B29DF58F-2C1D-4CBC-A248-129E31E2C447}"/>
    <cellStyle name="Comma 2 3 3 3 3" xfId="21779" xr:uid="{2D0C4877-04B7-44B6-9EFE-0AE83BD57A1A}"/>
    <cellStyle name="Comma 2 3 3 4" xfId="3891" xr:uid="{84871589-810B-4910-B7A8-64226952D68E}"/>
    <cellStyle name="Comma 2 3 3 4 2" xfId="5833" xr:uid="{AED5C8FD-D070-4B6C-9D89-CF92393697FD}"/>
    <cellStyle name="Comma 2 3 3 4 2 2" xfId="22764" xr:uid="{4E41A9D4-806A-4A40-B050-B936DA4523ED}"/>
    <cellStyle name="Comma 2 3 3 4 3" xfId="21984" xr:uid="{F997B8B3-CB81-4044-AB8F-546B5AD2909D}"/>
    <cellStyle name="Comma 2 3 3 5" xfId="3313" xr:uid="{1295858A-CF40-4181-A843-F7BC361AE209}"/>
    <cellStyle name="Comma 2 3 3 5 2" xfId="5308" xr:uid="{69CC5FA4-00E5-4B25-A2DC-F4F0687F9EE3}"/>
    <cellStyle name="Comma 2 3 3 5 2 2" xfId="22356" xr:uid="{3974F5C9-9BDE-4A69-B69A-12E6D943FD07}"/>
    <cellStyle name="Comma 2 3 3 5 3" xfId="21577" xr:uid="{1516129B-8A67-4871-A501-2C94A10F5FE1}"/>
    <cellStyle name="Comma 2 3 3 6" xfId="5081" xr:uid="{B4D3F85C-11C3-4E75-AF55-9A2B1C4F8AF9}"/>
    <cellStyle name="Comma 2 3 3 6 2" xfId="22201" xr:uid="{AA16FBEE-C42F-461B-9B9C-A2BB136A4FC3}"/>
    <cellStyle name="Comma 2 3 3 7" xfId="21410" xr:uid="{F72EEEE1-356F-4577-8754-D6E87659F541}"/>
    <cellStyle name="Comma 2 3 3 8" xfId="2875" xr:uid="{DA08640B-FF5A-44AA-B411-AF3296269476}"/>
    <cellStyle name="Comma 2 3 3 9" xfId="2675" xr:uid="{B2D95C39-62C7-43F7-91FD-685624B1D213}"/>
    <cellStyle name="Comma 2 3 4" xfId="1226" xr:uid="{51165CB9-F678-4989-8E55-BE1A1538B093}"/>
    <cellStyle name="Comma 2 3 4 2" xfId="2379" xr:uid="{D612E9BE-A2A4-4ECE-BA28-958B2A6B6C53}"/>
    <cellStyle name="Comma 2 3 4 2 2" xfId="5158" xr:uid="{CDDEAD5A-9F0D-4638-A033-E37FC45FA9A3}"/>
    <cellStyle name="Comma 2 3 4 2 2 2" xfId="22271" xr:uid="{892AEDF7-1757-47A1-9443-C90FF6759843}"/>
    <cellStyle name="Comma 2 3 4 2 3" xfId="21486" xr:uid="{81B4EDD3-D129-4534-8CFD-D9C58A039C00}"/>
    <cellStyle name="Comma 2 3 4 2 4" xfId="2988" xr:uid="{04E4E127-27EE-43DD-A2F4-63CD93B8156B}"/>
    <cellStyle name="Comma 2 3 4 3" xfId="3145" xr:uid="{EB9DC654-0901-4B74-8740-F6B1BF840481}"/>
    <cellStyle name="Comma 2 3 4 4" xfId="5099" xr:uid="{736B4C33-6B9F-4D6D-85FB-E41D5612F32E}"/>
    <cellStyle name="Comma 2 3 4 4 2" xfId="22219" xr:uid="{618A371F-87C5-4378-8703-B1AAD712102C}"/>
    <cellStyle name="Comma 2 3 4 5" xfId="21431" xr:uid="{65AB8A03-1101-4040-8136-4A8CEF2D6030}"/>
    <cellStyle name="Comma 2 3 4 6" xfId="35265" xr:uid="{F06C0978-1664-4342-84EF-C7FF396DE3F4}"/>
    <cellStyle name="Comma 2 3 4 7" xfId="2893" xr:uid="{5A4F23FF-387F-495F-BFBA-6CB8936B04A0}"/>
    <cellStyle name="Comma 2 3 4 8" xfId="35576" xr:uid="{8C68B8D1-BA78-40DC-824E-5F15C312BF7E}"/>
    <cellStyle name="Comma 2 3 5" xfId="1533" xr:uid="{11AE2F28-9CFD-4B6C-82D8-5EC4E0FF6D82}"/>
    <cellStyle name="Comma 2 3 5 2" xfId="5110" xr:uid="{27CE546C-5103-4072-8DAE-26145C2D2760}"/>
    <cellStyle name="Comma 2 3 5 2 2" xfId="22230" xr:uid="{B930E751-DFFF-450E-98F7-6B52D334C5A4}"/>
    <cellStyle name="Comma 2 3 5 3" xfId="21442" xr:uid="{B8A01FA9-448B-4224-8581-C06DC674A4BF}"/>
    <cellStyle name="Comma 2 3 5 4" xfId="2908" xr:uid="{ECA651BF-CC84-4A3C-AFF3-821AD850D083}"/>
    <cellStyle name="Comma 2 3 6" xfId="2955" xr:uid="{77CBFF0B-A474-49AF-8358-A53267960721}"/>
    <cellStyle name="Comma 2 3 6 2" xfId="5130" xr:uid="{59DE3A95-6693-4CC7-B14A-E6B95F48E069}"/>
    <cellStyle name="Comma 2 3 6 2 2" xfId="22243" xr:uid="{37CC8497-F947-4351-928F-37C5659F408F}"/>
    <cellStyle name="Comma 2 3 6 3" xfId="21457" xr:uid="{9EAEC81F-7299-45EF-9972-993D8182FC57}"/>
    <cellStyle name="Comma 2 3 7" xfId="2976" xr:uid="{910AF1C4-1B62-4805-BCF1-EC388A9F9ECE}"/>
    <cellStyle name="Comma 2 3 7 2" xfId="2636" xr:uid="{4C407CDE-D8D4-44A1-890B-3CCEAA0520D5}"/>
    <cellStyle name="Comma 2 3 7 2 2" xfId="22258" xr:uid="{5F0E52E2-F143-4504-98F6-E70525765302}"/>
    <cellStyle name="Comma 2 3 7 2 3" xfId="5146" xr:uid="{ACEB3728-969C-401B-82F1-2EDECFBD5EDC}"/>
    <cellStyle name="Comma 2 3 7 3" xfId="21473" xr:uid="{F9020159-1C9B-465E-BBF6-289B455CC1B3}"/>
    <cellStyle name="Comma 2 3 8" xfId="3037" xr:uid="{C20D3ABB-A10C-413B-86EF-8A0049BA741D}"/>
    <cellStyle name="Comma 2 3 8 2" xfId="5192" xr:uid="{CE807464-272F-45D2-A151-91A61E8D1A55}"/>
    <cellStyle name="Comma 2 3 8 2 2" xfId="22299" xr:uid="{A4110198-A8C3-4398-BE6A-8C9E4CF2B9EC}"/>
    <cellStyle name="Comma 2 3 8 3" xfId="21520" xr:uid="{C194B22A-A2C8-4108-96C4-6B14F3DE6148}"/>
    <cellStyle name="Comma 2 3 9" xfId="2960" xr:uid="{D9CEF491-CC71-411D-9F46-F33E97E29342}"/>
    <cellStyle name="Comma 2 3 9 2" xfId="5134" xr:uid="{4BE88D3E-AAC8-4A05-BD55-BB3EB46D873A}"/>
    <cellStyle name="Comma 2 3 9 2 2" xfId="22247" xr:uid="{4765D0A7-E3A9-4D1D-BDB5-1DA4B8D39670}"/>
    <cellStyle name="Comma 2 3 9 3" xfId="21461" xr:uid="{C5407055-DEBA-4F78-9047-45821C6883E4}"/>
    <cellStyle name="Comma 2 4" xfId="18" xr:uid="{B2964006-D923-41B0-A51D-ED57F39CDB69}"/>
    <cellStyle name="Comma 2 4 10" xfId="2839" xr:uid="{F563FF18-9338-4EFD-A8BB-8803BA129253}"/>
    <cellStyle name="Comma 2 4 11" xfId="2603" xr:uid="{1795EF43-C494-493D-9180-06C7669DE0D2}"/>
    <cellStyle name="Comma 2 4 12" xfId="35455" xr:uid="{25B3670B-AD35-4C5F-8785-8C3A5384240F}"/>
    <cellStyle name="Comma 2 4 13" xfId="310" xr:uid="{E0545B27-DE23-46F6-8C5E-DD8CE90BD89E}"/>
    <cellStyle name="Comma 2 4 2" xfId="300" xr:uid="{A393D56C-1BCE-4700-9134-33B07E7786E5}"/>
    <cellStyle name="Comma 2 4 2 2" xfId="537" xr:uid="{7267483C-AC36-4188-9EAF-8EAF0E67E520}"/>
    <cellStyle name="Comma 2 4 2 2 2" xfId="953" xr:uid="{A8F9D5E0-73F9-4760-B9CE-48E7825D9410}"/>
    <cellStyle name="Comma 2 4 2 2 2 2" xfId="2123" xr:uid="{468A294C-5A5D-48C0-9709-8A6E1EC61D99}"/>
    <cellStyle name="Comma 2 4 2 2 2 2 2" xfId="35593" xr:uid="{BD4DF0C1-C343-4ABB-9D24-C79DC9C15884}"/>
    <cellStyle name="Comma 2 4 2 2 2 3" xfId="35515" xr:uid="{A4D13C76-0654-4A46-9CA2-C42CD55E6E2C}"/>
    <cellStyle name="Comma 2 4 2 2 3" xfId="1714" xr:uid="{58EA6370-53AA-49CB-B6C5-BDAC40037D7E}"/>
    <cellStyle name="Comma 2 4 2 2 3 2" xfId="35575" xr:uid="{F70EE434-EEE4-4BF8-825A-B0285AF76099}"/>
    <cellStyle name="Comma 2 4 2 2 4" xfId="35463" xr:uid="{7B4BD69F-E87C-4C51-A1AC-EA094404982F}"/>
    <cellStyle name="Comma 2 4 2 3" xfId="749" xr:uid="{8136B9C0-7109-4C6F-B405-5B634020712D}"/>
    <cellStyle name="Comma 2 4 2 3 2" xfId="1921" xr:uid="{4845F7FE-B754-44FD-97E2-E369D2FF1915}"/>
    <cellStyle name="Comma 2 4 2 3 2 2" xfId="22857" xr:uid="{117BB547-C65D-4BC2-87A3-EAB84FFDA2CE}"/>
    <cellStyle name="Comma 2 4 2 3 3" xfId="22077" xr:uid="{DAF2B588-050A-42BA-852F-6E875ABAEC57}"/>
    <cellStyle name="Comma 2 4 2 3 4" xfId="35513" xr:uid="{1C0FCA07-E881-4386-AC5B-AAFC1EF8C679}"/>
    <cellStyle name="Comma 2 4 2 4" xfId="1207" xr:uid="{6BEEB981-B247-43C6-99DC-68F56DE31763}"/>
    <cellStyle name="Comma 2 4 2 4 2" xfId="2360" xr:uid="{BB3C2ADC-03F0-4831-AB2B-96B1768289AF}"/>
    <cellStyle name="Comma 2 4 2 5" xfId="1514" xr:uid="{D03344F3-3AD5-428F-8570-3355B4C8E08D}"/>
    <cellStyle name="Comma 2 4 3" xfId="314" xr:uid="{2E622CE7-CC29-4619-A82C-5356558B61F8}"/>
    <cellStyle name="Comma 2 4 3 2" xfId="544" xr:uid="{5514D2C0-7314-418D-BEBE-F972648BA99D}"/>
    <cellStyle name="Comma 2 4 3 2 2" xfId="960" xr:uid="{9E3EEC72-6B17-4E7A-8232-A75D4D4D5B98}"/>
    <cellStyle name="Comma 2 4 3 2 2 2" xfId="2130" xr:uid="{E45EFA8E-6976-42AF-B3FD-38585BFC31F9}"/>
    <cellStyle name="Comma 2 4 3 2 2 2 2" xfId="22706" xr:uid="{271AFA69-42FA-4B03-8420-E1BD339C0DCC}"/>
    <cellStyle name="Comma 2 4 3 2 2 3" xfId="5739" xr:uid="{97EB5C41-7251-4795-ABE7-A8CA5AC39851}"/>
    <cellStyle name="Comma 2 4 3 2 3" xfId="1721" xr:uid="{7237856A-435A-4B70-80B5-C0CD23409BA0}"/>
    <cellStyle name="Comma 2 4 3 2 3 2" xfId="21925" xr:uid="{8B6B13C5-B0E9-49C7-822B-8CA0D0B54E15}"/>
    <cellStyle name="Comma 2 4 3 2 4" xfId="3790" xr:uid="{D026A045-BA67-4E1D-A052-7E2813A9628A}"/>
    <cellStyle name="Comma 2 4 3 3" xfId="757" xr:uid="{FEA68B77-4483-4BBE-97EE-2E1D3CBA9ECB}"/>
    <cellStyle name="Comma 2 4 3 3 2" xfId="1928" xr:uid="{78F83ACF-493D-42E8-AAB2-A7BBCCF4C25D}"/>
    <cellStyle name="Comma 2 4 3 3 2 2" xfId="22913" xr:uid="{4CBC69B1-92C6-4582-BC34-291F0BB53B65}"/>
    <cellStyle name="Comma 2 4 3 3 2 3" xfId="6006" xr:uid="{DF0CB717-30D8-4E69-9EF7-7A3503631DBD}"/>
    <cellStyle name="Comma 2 4 3 3 3" xfId="22133" xr:uid="{F5CC6785-0A46-4B75-8DC4-C21C0D04790D}"/>
    <cellStyle name="Comma 2 4 3 3 4" xfId="4062" xr:uid="{87ECEA96-4103-49E5-9442-50739D4D77FE}"/>
    <cellStyle name="Comma 2 4 3 4" xfId="1214" xr:uid="{AF0C7A20-AF61-4799-B8CC-78A4B9165116}"/>
    <cellStyle name="Comma 2 4 3 4 2" xfId="2367" xr:uid="{C130A828-FF6D-48D4-BDE1-99E18B2CF7F9}"/>
    <cellStyle name="Comma 2 4 3 4 2 2" xfId="22502" xr:uid="{2CDA0C36-8DEB-4A7A-A75E-5414C2026B5E}"/>
    <cellStyle name="Comma 2 4 3 4 3" xfId="5489" xr:uid="{181C1BCD-DF6E-4FD5-8B82-68926AA47475}"/>
    <cellStyle name="Comma 2 4 3 5" xfId="1521" xr:uid="{151E401A-B108-4EAD-AE21-FA61A448003D}"/>
    <cellStyle name="Comma 2 4 3 5 2" xfId="21722" xr:uid="{22EC7ACC-56AD-4BA0-8516-15F7580D4369}"/>
    <cellStyle name="Comma 2 4 3 6" xfId="3540" xr:uid="{8C4CA7CA-50B8-4696-A0F2-11C9E50403B4}"/>
    <cellStyle name="Comma 2 4 3 7" xfId="35505" xr:uid="{5B1D4071-D002-4A7B-9368-F6F649979008}"/>
    <cellStyle name="Comma 2 4 4" xfId="541" xr:uid="{9F8323E4-86E5-4276-A1E2-7F06CDCF5BFB}"/>
    <cellStyle name="Comma 2 4 4 2" xfId="957" xr:uid="{08BC958F-B85B-481B-A449-F2C87B0D41BB}"/>
    <cellStyle name="Comma 2 4 4 2 2" xfId="2127" xr:uid="{459AD2CA-2A22-41AA-ADD5-055783364C13}"/>
    <cellStyle name="Comma 2 4 4 2 2 2" xfId="22369" xr:uid="{B22640D8-323E-4BA7-B297-CEC6B7B62A65}"/>
    <cellStyle name="Comma 2 4 4 2 3" xfId="5321" xr:uid="{9205CE27-DF97-42FD-9FA8-A45810837911}"/>
    <cellStyle name="Comma 2 4 4 3" xfId="1061" xr:uid="{AE291051-36E6-428C-BF0C-CB3B24580DF1}"/>
    <cellStyle name="Comma 2 4 4 3 2" xfId="2225" xr:uid="{35474836-2A76-4DD8-81C5-81F3EA64D695}"/>
    <cellStyle name="Comma 2 4 4 4" xfId="1718" xr:uid="{E8CA69ED-C1FC-441A-99BC-90CAD9000B3B}"/>
    <cellStyle name="Comma 2 4 4 5" xfId="35570" xr:uid="{668A700D-19F0-4864-B035-75D5A7178AAB}"/>
    <cellStyle name="Comma 2 4 5" xfId="754" xr:uid="{8554DFFF-9406-423E-8573-E0968DC4D907}"/>
    <cellStyle name="Comma 2 4 5 2" xfId="1051" xr:uid="{80C85922-67E3-4502-8455-F38439C917AA}"/>
    <cellStyle name="Comma 2 4 5 2 2" xfId="2218" xr:uid="{30D652C7-EE90-4BC4-A4EC-2B6D2935D7E4}"/>
    <cellStyle name="Comma 2 4 5 2 2 2" xfId="22572" xr:uid="{90CABBBA-43D3-4CA0-83BC-28CA259C1AA9}"/>
    <cellStyle name="Comma 2 4 5 2 3" xfId="5579" xr:uid="{327E478E-92C2-4D60-A117-5D08A53218BF}"/>
    <cellStyle name="Comma 2 4 5 3" xfId="1925" xr:uid="{6D2B12D2-6B57-4074-A9BD-507F803C77D3}"/>
    <cellStyle name="Comma 2 4 5 3 2" xfId="21792" xr:uid="{F6175488-F0A2-4F66-9041-106303DFC2BC}"/>
    <cellStyle name="Comma 2 4 5 4" xfId="3640" xr:uid="{421C4684-738E-42F1-981F-226BE478274D}"/>
    <cellStyle name="Comma 2 4 6" xfId="1211" xr:uid="{8B0112C5-B823-4CBB-8457-1D6B26B14AAE}"/>
    <cellStyle name="Comma 2 4 6 2" xfId="2364" xr:uid="{DBB95276-B97A-4855-BC9A-1E096D9B688E}"/>
    <cellStyle name="Comma 2 4 6 2 2" xfId="22777" xr:uid="{E7CE9D56-167A-4B4D-AEE1-A6651867A576}"/>
    <cellStyle name="Comma 2 4 6 2 3" xfId="5845" xr:uid="{7C00DFFA-A3CA-4783-A3B3-A56D9AC6DCC5}"/>
    <cellStyle name="Comma 2 4 6 3" xfId="21997" xr:uid="{6B7D1565-30AD-459A-8B91-48958593BA56}"/>
    <cellStyle name="Comma 2 4 6 4" xfId="3903" xr:uid="{66B538F8-8E49-4717-BED3-8A7EDEF08EAF}"/>
    <cellStyle name="Comma 2 4 7" xfId="1518" xr:uid="{9A5BD3B6-502E-437F-8246-0604DC33D2B2}"/>
    <cellStyle name="Comma 2 4 7 2" xfId="5202" xr:uid="{602573DF-4CE7-4E92-AB8D-51393646BF30}"/>
    <cellStyle name="Comma 2 4 7 2 2" xfId="22309" xr:uid="{EFF31A3E-E003-41D9-8493-15DDCE17F585}"/>
    <cellStyle name="Comma 2 4 7 3" xfId="21530" xr:uid="{6595EF3E-9D88-467E-AD66-FC4B7E51259B}"/>
    <cellStyle name="Comma 2 4 7 4" xfId="3066" xr:uid="{584FB9ED-251F-4840-95C0-2AA2B6F6C28E}"/>
    <cellStyle name="Comma 2 4 8" xfId="5058" xr:uid="{EB3823F2-8B2B-4D27-95D0-EC968EBF979D}"/>
    <cellStyle name="Comma 2 4 8 2" xfId="22179" xr:uid="{66A7A80A-C4BD-40B2-9A63-8DCB70FC12FA}"/>
    <cellStyle name="Comma 2 4 9" xfId="21385" xr:uid="{79840DFD-0DF5-49E2-ADF1-510AEFEB2A02}"/>
    <cellStyle name="Comma 2 5" xfId="19" xr:uid="{5A61DEEF-5FED-404B-B1D3-88D1470B7B6C}"/>
    <cellStyle name="Comma 2 5 10" xfId="35250" xr:uid="{528041C7-C8FC-4673-B1C6-78607B508A4A}"/>
    <cellStyle name="Comma 2 5 11" xfId="666" xr:uid="{76F2C973-651E-45E3-A1FE-44850A690F86}"/>
    <cellStyle name="Comma 2 5 2" xfId="20" xr:uid="{195426C3-DA41-43F4-A3F5-8F94A6F7B56A}"/>
    <cellStyle name="Comma 2 5 2 2" xfId="540" xr:uid="{710E7001-975E-4D0E-BCB5-468D223C6353}"/>
    <cellStyle name="Comma 2 5 2 2 2" xfId="956" xr:uid="{831CF5D0-1852-4F02-876A-5E71DEA98CD7}"/>
    <cellStyle name="Comma 2 5 2 2 2 2" xfId="2126" xr:uid="{26548FB4-D8A6-4519-9149-531C0D869491}"/>
    <cellStyle name="Comma 2 5 2 2 3" xfId="1717" xr:uid="{306C15CD-B467-46F2-A716-2B7092BA57F9}"/>
    <cellStyle name="Comma 2 5 2 3" xfId="752" xr:uid="{F2986A3F-3DEE-4588-8222-4B0BB4C2E672}"/>
    <cellStyle name="Comma 2 5 2 3 2" xfId="1924" xr:uid="{D530BA0F-E159-4D4C-9F31-BA3A3434E32D}"/>
    <cellStyle name="Comma 2 5 2 3 2 2" xfId="22831" xr:uid="{51AECD4E-74FC-419F-8647-41C92596A5DA}"/>
    <cellStyle name="Comma 2 5 2 3 3" xfId="22051" xr:uid="{C87953F7-0659-426D-AAC4-3B52C65EE0BB}"/>
    <cellStyle name="Comma 2 5 2 4" xfId="1210" xr:uid="{BCFCEF3C-1875-4186-A922-3811582C6031}"/>
    <cellStyle name="Comma 2 5 2 4 2" xfId="2363" xr:uid="{94911780-C9FC-4F7A-A652-2784F230FA6B}"/>
    <cellStyle name="Comma 2 5 2 5" xfId="1517" xr:uid="{AB62F8B2-B2DC-4FFF-B425-BD72C359F89C}"/>
    <cellStyle name="Comma 2 5 2 6" xfId="35508" xr:uid="{A7EE1FAD-5781-4B6F-9575-FCA9B402C2DE}"/>
    <cellStyle name="Comma 2 5 2 7" xfId="306" xr:uid="{556977C5-3C22-4D5B-9372-ACEB354E8092}"/>
    <cellStyle name="Comma 2 5 3" xfId="21" xr:uid="{A94D5A70-D526-4A83-A066-6B0DD561B328}"/>
    <cellStyle name="Comma 2 5 3 2" xfId="3769" xr:uid="{4DD15A6D-BCDF-4799-A083-BD646994751F}"/>
    <cellStyle name="Comma 2 5 3 2 2" xfId="5717" xr:uid="{C29AE9FD-5D55-4EE4-A565-2308AB81FEB1}"/>
    <cellStyle name="Comma 2 5 3 2 2 2" xfId="22688" xr:uid="{0EF91811-BF60-4B0F-B49F-09BE90FD3216}"/>
    <cellStyle name="Comma 2 5 3 2 3" xfId="21907" xr:uid="{AF75F9BF-46A1-4C70-9382-9489E0CD5A24}"/>
    <cellStyle name="Comma 2 5 3 3" xfId="4041" xr:uid="{5AF9B97E-520E-4BE1-93EC-E0EAF5D108E3}"/>
    <cellStyle name="Comma 2 5 3 3 2" xfId="5985" xr:uid="{E91F4D6D-BA13-4CE0-AD4F-4ABFA20BEC8B}"/>
    <cellStyle name="Comma 2 5 3 3 2 2" xfId="22895" xr:uid="{639F7C4D-75C1-456A-A564-C14E6A777DFD}"/>
    <cellStyle name="Comma 2 5 3 3 3" xfId="22115" xr:uid="{54940000-AC05-4F45-A1C3-955371B9C254}"/>
    <cellStyle name="Comma 2 5 3 4" xfId="5468" xr:uid="{66C65EB0-BF99-4D82-8BCB-00C5E86F0E7F}"/>
    <cellStyle name="Comma 2 5 3 4 2" xfId="22484" xr:uid="{F430A393-9E47-411E-BF7E-614C035BA2DA}"/>
    <cellStyle name="Comma 2 5 3 5" xfId="21704" xr:uid="{88767336-3593-48F6-98B7-D594B07AE002}"/>
    <cellStyle name="Comma 2 5 3 6" xfId="35053" xr:uid="{C75C776F-80B9-4F04-96FF-DDA6F0F7D188}"/>
    <cellStyle name="Comma 2 5 3 7" xfId="35571" xr:uid="{D74B1DFD-6095-4AA7-A2E4-4DFFAB6F5435}"/>
    <cellStyle name="Comma 2 5 3 8" xfId="3511" xr:uid="{5DE600E7-4CE1-4A0E-B524-53087D5A3F2B}"/>
    <cellStyle name="Comma 2 5 4" xfId="3558" xr:uid="{2437FA49-266E-426A-83BF-DA7A1224000F}"/>
    <cellStyle name="Comma 2 5 4 2" xfId="3802" xr:uid="{04A1FF07-DA23-4302-8E3B-FA071B50C104}"/>
    <cellStyle name="Comma 2 5 4 2 2" xfId="5750" xr:uid="{C7975811-A4B6-418D-9678-75A864F08642}"/>
    <cellStyle name="Comma 2 5 4 2 2 2" xfId="22717" xr:uid="{7A69E266-841D-4E18-AD74-D6E5FD24143C}"/>
    <cellStyle name="Comma 2 5 4 2 3" xfId="21936" xr:uid="{62F104A4-6AE5-43C7-A4A7-8ABA4BD708CC}"/>
    <cellStyle name="Comma 2 5 4 3" xfId="4073" xr:uid="{6EF0BC1D-1097-42A7-A637-432D7E6CBD89}"/>
    <cellStyle name="Comma 2 5 4 3 2" xfId="6017" xr:uid="{24C28543-90A3-4E8B-8DD6-570226F83C22}"/>
    <cellStyle name="Comma 2 5 4 3 2 2" xfId="22924" xr:uid="{D745A20A-65E1-4CFB-8DA7-B801A28BFDAA}"/>
    <cellStyle name="Comma 2 5 4 3 3" xfId="22144" xr:uid="{85B673DC-8BCE-4D42-867A-C61944DC61DE}"/>
    <cellStyle name="Comma 2 5 4 4" xfId="5502" xr:uid="{86F7B558-8BF6-4A3E-A213-54AF672EBA25}"/>
    <cellStyle name="Comma 2 5 4 4 2" xfId="22513" xr:uid="{C3B81B51-6D5E-4693-A091-0552D097F93F}"/>
    <cellStyle name="Comma 2 5 4 5" xfId="21733" xr:uid="{7105AFAE-9546-4F64-BBA2-0F1CE8E3F44F}"/>
    <cellStyle name="Comma 2 5 5" xfId="3286" xr:uid="{A5711038-12B3-4F65-AE3D-F981FC45D306}"/>
    <cellStyle name="Comma 2 5 5 2" xfId="5292" xr:uid="{56CF2D93-92BA-4FDE-85F4-6DBCA3CF918B}"/>
    <cellStyle name="Comma 2 5 5 2 2" xfId="22342" xr:uid="{98EB35D8-EFEC-4D17-870E-0DAAAD9FCF1A}"/>
    <cellStyle name="Comma 2 5 5 3" xfId="21563" xr:uid="{5532C6A7-37E3-4769-AA22-118E349C1EA6}"/>
    <cellStyle name="Comma 2 5 6" xfId="3614" xr:uid="{E31811F5-871F-40D5-9A00-0A35C05CBA5A}"/>
    <cellStyle name="Comma 2 5 6 2" xfId="5553" xr:uid="{EDB562C5-3A58-4904-81F9-1A6E3D81A893}"/>
    <cellStyle name="Comma 2 5 6 2 2" xfId="22545" xr:uid="{FDD04B32-12EC-4D80-A0F5-9C4EBF28A8B2}"/>
    <cellStyle name="Comma 2 5 6 3" xfId="21765" xr:uid="{472171D0-F740-432E-A528-583F04ECED9B}"/>
    <cellStyle name="Comma 2 5 7" xfId="3876" xr:uid="{DF8CE551-350B-4969-A441-91168007313B}"/>
    <cellStyle name="Comma 2 5 7 2" xfId="5818" xr:uid="{BB9DFD21-BD26-47ED-B848-54191BEC2892}"/>
    <cellStyle name="Comma 2 5 7 2 2" xfId="22750" xr:uid="{52C9121F-DCD1-47DC-A7A9-551A914AFF67}"/>
    <cellStyle name="Comma 2 5 7 3" xfId="21970" xr:uid="{878E147F-7848-4D77-B3CA-59BB4500E507}"/>
    <cellStyle name="Comma 2 5 8" xfId="3069" xr:uid="{CA6A7048-15D9-42FB-A56A-81894ABFE95D}"/>
    <cellStyle name="Comma 2 5 8 2" xfId="5204" xr:uid="{25FD70D9-2EF4-4D03-B5BA-4F873E9F23EB}"/>
    <cellStyle name="Comma 2 5 8 2 2" xfId="22311" xr:uid="{E0D5F922-372E-401F-8861-68D6E79FB3C9}"/>
    <cellStyle name="Comma 2 5 8 3" xfId="21532" xr:uid="{E31B3EC5-ABF4-466A-9A89-7F4EE4FD8009}"/>
    <cellStyle name="Comma 2 5 9" xfId="21388" xr:uid="{22FC68C4-676A-4688-829A-2036B8A3C759}"/>
    <cellStyle name="Comma 2 6" xfId="22" xr:uid="{8EE9CF24-48D5-470A-9F71-8A6309D84086}"/>
    <cellStyle name="Comma 2 6 10" xfId="660" xr:uid="{655B51F9-0C47-4B53-AA60-BAFB0450895A}"/>
    <cellStyle name="Comma 2 6 2" xfId="1834" xr:uid="{729FAE8D-2E08-45A3-AE96-ADE69F9A9D62}"/>
    <cellStyle name="Comma 2 6 2 2" xfId="3740" xr:uid="{F3FFEE43-C69D-4C9F-B1D8-576519E600FD}"/>
    <cellStyle name="Comma 2 6 2 2 2" xfId="5686" xr:uid="{1C45502A-CDFC-4F7B-8B3F-D4FAD69BE58E}"/>
    <cellStyle name="Comma 2 6 2 2 2 2" xfId="22669" xr:uid="{41282D03-D293-4DDF-8107-0E5FAF4C5B96}"/>
    <cellStyle name="Comma 2 6 2 2 3" xfId="21888" xr:uid="{D29D60C6-D3B1-4CD1-A28F-AF8361AC2A83}"/>
    <cellStyle name="Comma 2 6 2 3" xfId="4010" xr:uid="{8E56CD22-F362-49F2-8394-E10EFF738E1B}"/>
    <cellStyle name="Comma 2 6 2 3 2" xfId="5954" xr:uid="{84436F30-06D5-4565-83A4-33D471679543}"/>
    <cellStyle name="Comma 2 6 2 3 2 2" xfId="22876" xr:uid="{F89B5D7D-2032-45F9-8F88-4DAFA3DF407C}"/>
    <cellStyle name="Comma 2 6 2 3 3" xfId="22096" xr:uid="{DA44E2D8-1619-4FF7-98D3-AF943FC1A894}"/>
    <cellStyle name="Comma 2 6 2 4" xfId="5437" xr:uid="{8CA0BA97-85CE-422F-B19A-E2F4904AD0FC}"/>
    <cellStyle name="Comma 2 6 2 4 2" xfId="22465" xr:uid="{FCE28FCA-220F-4E0B-B3F7-1A891E8BF30E}"/>
    <cellStyle name="Comma 2 6 2 5" xfId="21685" xr:uid="{A2651E1C-B4E6-4946-9E03-E5FE970976C1}"/>
    <cellStyle name="Comma 2 6 2 6" xfId="3480" xr:uid="{2D3AACAB-831B-46A1-A93D-DAFE66B03539}"/>
    <cellStyle name="Comma 2 6 3" xfId="3563" xr:uid="{F1DB79AD-979F-4181-80C9-F9DBE222D706}"/>
    <cellStyle name="Comma 2 6 3 2" xfId="3805" xr:uid="{EDC81388-3323-4E1F-83FD-BDE0AA0D588E}"/>
    <cellStyle name="Comma 2 6 3 2 2" xfId="5753" xr:uid="{A28685A4-49AE-45D8-AE71-AD31F60DEFDD}"/>
    <cellStyle name="Comma 2 6 3 2 2 2" xfId="22720" xr:uid="{282A2A04-1589-4271-86A0-102DA30C80B8}"/>
    <cellStyle name="Comma 2 6 3 2 3" xfId="21939" xr:uid="{5864397F-3C75-4F11-898C-EDDEAF813499}"/>
    <cellStyle name="Comma 2 6 3 3" xfId="4076" xr:uid="{49516B5A-E7A0-4AF4-8748-BAA14D85847E}"/>
    <cellStyle name="Comma 2 6 3 3 2" xfId="6020" xr:uid="{DDEBCB25-6CED-42A8-975B-BA65C0585644}"/>
    <cellStyle name="Comma 2 6 3 3 2 2" xfId="22927" xr:uid="{A7E90551-A11B-47FD-9755-0D2449509236}"/>
    <cellStyle name="Comma 2 6 3 3 3" xfId="22147" xr:uid="{F66080E0-FD47-4BBF-9E0E-ADB13F9FDDA8}"/>
    <cellStyle name="Comma 2 6 3 4" xfId="5505" xr:uid="{DC00D04E-9EC3-431C-ACE4-3D75ACF1A496}"/>
    <cellStyle name="Comma 2 6 3 4 2" xfId="22516" xr:uid="{73B2B642-8428-41D6-BCB2-C75BD2247663}"/>
    <cellStyle name="Comma 2 6 3 5" xfId="21736" xr:uid="{2F1F0661-7C96-43A8-ADF7-EF90C2A0F8B6}"/>
    <cellStyle name="Comma 2 6 4" xfId="3657" xr:uid="{40DB2DD2-2AF9-4E0F-B3A8-5C341347146D}"/>
    <cellStyle name="Comma 2 6 4 2" xfId="5597" xr:uid="{FF624E98-42F0-489E-B828-0FB3C9C17997}"/>
    <cellStyle name="Comma 2 6 4 2 2" xfId="22591" xr:uid="{42AA3773-8EC7-40DE-B93E-A8A551B20CB7}"/>
    <cellStyle name="Comma 2 6 4 3" xfId="21811" xr:uid="{8DC3FC2B-124D-427D-887D-E72AF0C95581}"/>
    <cellStyle name="Comma 2 6 5" xfId="3921" xr:uid="{24334022-54D0-4CF6-882A-BA1314D6AD2C}"/>
    <cellStyle name="Comma 2 6 5 2" xfId="5863" xr:uid="{DD1202CA-0A1D-42C3-849D-A5BF51E71BA5}"/>
    <cellStyle name="Comma 2 6 5 2 2" xfId="22796" xr:uid="{7087ED9C-2E68-43AF-9D53-68F2FC97D0F4}"/>
    <cellStyle name="Comma 2 6 5 3" xfId="22016" xr:uid="{9C42C462-737C-44B2-ABDD-EAD79282F903}"/>
    <cellStyle name="Comma 2 6 6" xfId="3349" xr:uid="{4EF865FF-2441-4DE8-BB41-CF0256788B56}"/>
    <cellStyle name="Comma 2 6 6 2" xfId="5341" xr:uid="{4F85A325-DF7C-49D4-B022-B6DCE6D787EB}"/>
    <cellStyle name="Comma 2 6 6 2 2" xfId="22388" xr:uid="{EF9A383E-CAAF-434E-A37B-F2EC8FD15F8D}"/>
    <cellStyle name="Comma 2 6 6 3" xfId="21608" xr:uid="{9FE40639-35EB-44BC-9C37-93D571BD09D3}"/>
    <cellStyle name="Comma 2 6 7" xfId="5063" xr:uid="{46053153-AC7D-4092-B176-4D0FF98433CA}"/>
    <cellStyle name="Comma 2 6 7 2" xfId="22184" xr:uid="{FDC524CE-EAD6-45AF-AFD4-D8958183F86F}"/>
    <cellStyle name="Comma 2 6 8" xfId="21391" xr:uid="{1C19BFB4-865E-4E2B-BBFB-9A65670CA959}"/>
    <cellStyle name="Comma 2 6 9" xfId="2845" xr:uid="{1DF054B6-B9FA-410B-82FF-9B7C7601A27A}"/>
    <cellStyle name="Comma 2 7" xfId="23" xr:uid="{95C72A78-64BC-456A-ADA5-A4E31227B1DD}"/>
    <cellStyle name="Comma 2 7 2" xfId="2227" xr:uid="{E4F6B178-DCC9-47CC-B14E-E886B9DC748C}"/>
    <cellStyle name="Comma 2 7 2 2" xfId="3806" xr:uid="{80E61448-5C87-43A6-A1DF-2B974AC8644C}"/>
    <cellStyle name="Comma 2 7 2 2 2" xfId="5754" xr:uid="{5C826CF1-FEDE-4A30-BB7A-03B9DB9A8297}"/>
    <cellStyle name="Comma 2 7 2 2 2 2" xfId="22721" xr:uid="{55631ACB-E148-46D9-A7A5-131A824371E6}"/>
    <cellStyle name="Comma 2 7 2 2 3" xfId="21940" xr:uid="{50F78038-C3F3-4924-9D75-8025B3B5B187}"/>
    <cellStyle name="Comma 2 7 2 3" xfId="4077" xr:uid="{9CCCF073-3CF4-4698-900E-ED895387602E}"/>
    <cellStyle name="Comma 2 7 2 3 2" xfId="6021" xr:uid="{285A1E6A-5A3A-476B-A535-0F675D7FB22F}"/>
    <cellStyle name="Comma 2 7 2 3 2 2" xfId="22928" xr:uid="{759B04CC-C749-4290-A8DF-16FC26C2F5B2}"/>
    <cellStyle name="Comma 2 7 2 3 3" xfId="22148" xr:uid="{5C41E5CB-F0EF-4266-825D-94F5C3F5AF21}"/>
    <cellStyle name="Comma 2 7 2 4" xfId="4520" xr:uid="{D8ACA199-6239-4688-BE8A-C3E7F21A277A}"/>
    <cellStyle name="Comma 2 7 2 4 2" xfId="6456" xr:uid="{D1312F21-E5E6-4EF2-9CC2-F26D88B06678}"/>
    <cellStyle name="Comma 2 7 2 4 2 2" xfId="22940" xr:uid="{D3E27994-08EE-4AF3-BFB1-44971FFB815B}"/>
    <cellStyle name="Comma 2 7 2 4 3" xfId="22162" xr:uid="{27EDFEAF-84A1-4001-9241-9EF87EED1193}"/>
    <cellStyle name="Comma 2 7 2 5" xfId="5506" xr:uid="{D2433D60-1918-484E-8BF3-1078CB6DB9F8}"/>
    <cellStyle name="Comma 2 7 2 5 2" xfId="22517" xr:uid="{8000AAD3-37B5-4F8B-A34F-C0CE17E02BBC}"/>
    <cellStyle name="Comma 2 7 2 6" xfId="21737" xr:uid="{50FC2DC2-BEDA-4D41-89D7-F79D62169F2F}"/>
    <cellStyle name="Comma 2 7 2 7" xfId="35600" xr:uid="{4515959F-6F15-4D9E-A9DB-4CB749573D9C}"/>
    <cellStyle name="Comma 2 7 3" xfId="3683" xr:uid="{33EE7871-919F-45BE-8685-5D67EA65D664}"/>
    <cellStyle name="Comma 2 7 3 2" xfId="5623" xr:uid="{8F1868D6-C18A-403E-A8C7-D948D6AEB42B}"/>
    <cellStyle name="Comma 2 7 3 2 2" xfId="22604" xr:uid="{949D7AF5-D0CC-437B-81DB-2E14A6D7334B}"/>
    <cellStyle name="Comma 2 7 3 3" xfId="21824" xr:uid="{E6D666D3-C49F-4407-AC69-B396DB775D7E}"/>
    <cellStyle name="Comma 2 7 4" xfId="3947" xr:uid="{54D415D8-523E-475A-AA8A-D0A098F0CE98}"/>
    <cellStyle name="Comma 2 7 4 2" xfId="5888" xr:uid="{2D6B4D31-20C4-43AB-97F6-DF4672EB634D}"/>
    <cellStyle name="Comma 2 7 4 2 2" xfId="22809" xr:uid="{B1C2C791-7ED4-4BC7-942D-6B5A6EDF148F}"/>
    <cellStyle name="Comma 2 7 4 3" xfId="22029" xr:uid="{838B7384-50FF-40BB-B4C7-F7E6D642B0D5}"/>
    <cellStyle name="Comma 2 7 5" xfId="3406" xr:uid="{6E13266A-1755-414E-AA99-DF3A9471A8DA}"/>
    <cellStyle name="Comma 2 7 5 2" xfId="5370" xr:uid="{C0B1B537-4EC7-4F26-8AAE-BEAF9821B771}"/>
    <cellStyle name="Comma 2 7 5 2 2" xfId="22401" xr:uid="{384F8624-5EAD-45EE-AAB9-BC1C2527D7B5}"/>
    <cellStyle name="Comma 2 7 5 3" xfId="21621" xr:uid="{18A2700A-2B46-4CE2-A40F-9149367C70B8}"/>
    <cellStyle name="Comma 2 7 6" xfId="21395" xr:uid="{1F222370-65BC-4759-9E35-B0E904C0FE20}"/>
    <cellStyle name="Comma 2 7 7" xfId="35528" xr:uid="{3F68F1FC-EAF3-46C1-B858-BA35C160E2EE}"/>
    <cellStyle name="Comma 2 7 8" xfId="1063" xr:uid="{74B43624-6388-4DDD-9DD1-EFF5BC3E140F}"/>
    <cellStyle name="Comma 2 8" xfId="318" xr:uid="{4B1E648D-CA7F-4504-8567-8E29BF8BD7BF}"/>
    <cellStyle name="Comma 2 8 2" xfId="548" xr:uid="{77C2116B-A155-4458-BD7F-81CED50D714F}"/>
    <cellStyle name="Comma 2 8 2 2" xfId="964" xr:uid="{CDC472A4-8BEB-4CAE-95E7-C0C3E75EF6FE}"/>
    <cellStyle name="Comma 2 8 2 2 2" xfId="2134" xr:uid="{BF470BBB-CF56-448E-9208-D7656651027E}"/>
    <cellStyle name="Comma 2 8 2 2 2 2" xfId="22722" xr:uid="{F558254F-A2EA-4782-B42C-045463F2B68C}"/>
    <cellStyle name="Comma 2 8 2 2 3" xfId="21941" xr:uid="{595EF565-252D-438D-8114-7ED834343C62}"/>
    <cellStyle name="Comma 2 8 2 3" xfId="1725" xr:uid="{EF96ACDE-DFE3-4019-A087-86625143A5AF}"/>
    <cellStyle name="Comma 2 8 2 3 2" xfId="6022" xr:uid="{B4D3A652-3FB6-4AAE-AF3B-A221539C3174}"/>
    <cellStyle name="Comma 2 8 2 3 2 2" xfId="22929" xr:uid="{39BF4D10-EEE6-4A86-9EB1-AAA8574923CF}"/>
    <cellStyle name="Comma 2 8 2 3 3" xfId="22149" xr:uid="{A7408B49-E955-4B0D-9D09-DCF8D5A806E9}"/>
    <cellStyle name="Comma 2 8 2 4" xfId="5507" xr:uid="{8BA70B54-45D7-4378-87E7-15C42A6677E7}"/>
    <cellStyle name="Comma 2 8 2 4 2" xfId="22518" xr:uid="{BE99F95B-F1BF-44CE-83BE-C21FE0C23C22}"/>
    <cellStyle name="Comma 2 8 2 5" xfId="21738" xr:uid="{9FDBF8B4-C28B-46C8-81B4-1E266C5C98D0}"/>
    <cellStyle name="Comma 2 8 3" xfId="761" xr:uid="{53193EC1-3284-4C1A-B171-747347DDC40B}"/>
    <cellStyle name="Comma 2 8 3 2" xfId="1932" xr:uid="{AAC59B4F-1FC2-435F-9081-F5536065C8CA}"/>
    <cellStyle name="Comma 2 8 3 2 2" xfId="22687" xr:uid="{7350E235-67FC-4849-AB29-981FCB1C8E19}"/>
    <cellStyle name="Comma 2 8 3 2 3" xfId="5716" xr:uid="{A906C4C9-C138-4A18-8F24-C41157C53275}"/>
    <cellStyle name="Comma 2 8 3 3" xfId="21906" xr:uid="{C0EA8EBD-DFC5-4487-A1E7-957153C1E85A}"/>
    <cellStyle name="Comma 2 8 3 4" xfId="3768" xr:uid="{36AE4BEE-56A7-4D0D-B79F-A428BDD2E911}"/>
    <cellStyle name="Comma 2 8 4" xfId="1218" xr:uid="{051F2C53-40B7-4E98-89CE-981BF20E9412}"/>
    <cellStyle name="Comma 2 8 4 2" xfId="2371" xr:uid="{D5C1C5F8-9EBA-4E13-B78D-A10C6A08339E}"/>
    <cellStyle name="Comma 2 8 4 2 2" xfId="22894" xr:uid="{D2A0C35E-ECD5-483D-952B-B4D2EADCE47A}"/>
    <cellStyle name="Comma 2 8 4 2 3" xfId="5984" xr:uid="{3EA77E42-3D23-4FE0-BC63-E0F8D6A0FD87}"/>
    <cellStyle name="Comma 2 8 4 3" xfId="22114" xr:uid="{01A8774C-AA69-463C-A6EB-5AF7BB0CF9E8}"/>
    <cellStyle name="Comma 2 8 4 4" xfId="4040" xr:uid="{4549BCF8-8DC2-44FE-83CA-6C7B47147698}"/>
    <cellStyle name="Comma 2 8 5" xfId="1525" xr:uid="{DB41B7A0-8B84-4230-9D63-E06AEE7B9D77}"/>
    <cellStyle name="Comma 2 8 5 2" xfId="5467" xr:uid="{C627C9A1-B1DB-47D2-ACC6-4DDD7619DB49}"/>
    <cellStyle name="Comma 2 8 5 2 2" xfId="22483" xr:uid="{7F39BC30-3775-4BC0-BE92-4939E08D4FA6}"/>
    <cellStyle name="Comma 2 8 5 3" xfId="21703" xr:uid="{61063F7E-93F6-45F7-BD83-D15CA8D36F0C}"/>
    <cellStyle name="Comma 2 8 5 4" xfId="3510" xr:uid="{95383E67-0E99-466D-A866-595BB7F5F964}"/>
    <cellStyle name="Comma 2 8 6" xfId="5071" xr:uid="{D9AFADCB-FCC7-4534-86C8-936333CA056E}"/>
    <cellStyle name="Comma 2 8 6 2" xfId="22191" xr:uid="{7269671B-038A-40F4-B266-7E0A0056BC5D}"/>
    <cellStyle name="Comma 2 8 7" xfId="21400" xr:uid="{CA8D3810-C0A6-43DE-A4C3-F7082E742AD7}"/>
    <cellStyle name="Comma 2 8 8" xfId="2849" xr:uid="{19F2EC78-F2D9-46EB-AFB3-3D24B5E3EC36}"/>
    <cellStyle name="Comma 2 8 9" xfId="35533" xr:uid="{37E41CE1-79FB-41F1-85B5-49C70513F181}"/>
    <cellStyle name="Comma 2 9" xfId="1053" xr:uid="{3E2EB466-37BB-45EC-93E0-BFAAB2523021}"/>
    <cellStyle name="Comma 2 9 2" xfId="2220" xr:uid="{FCC5A869-B3D6-4B81-8BFF-2A382D11EECE}"/>
    <cellStyle name="Comma 2 9 2 2" xfId="5721" xr:uid="{3F62D4C3-7F9C-40B2-A549-583E7A5F95D6}"/>
    <cellStyle name="Comma 2 9 2 2 2" xfId="22692" xr:uid="{27D78511-AA0D-41A1-B13B-FEC2C77F85C9}"/>
    <cellStyle name="Comma 2 9 2 3" xfId="21911" xr:uid="{AF820495-85DD-42D4-B965-A844F464210B}"/>
    <cellStyle name="Comma 2 9 2 4" xfId="3773" xr:uid="{21E83FC1-6F81-4B7E-8BF1-BAE8E12FB5E2}"/>
    <cellStyle name="Comma 2 9 3" xfId="4046" xr:uid="{D8E71610-4F18-44F0-B9D7-C171EA9724E7}"/>
    <cellStyle name="Comma 2 9 3 2" xfId="5990" xr:uid="{20BBE5EB-1DE4-4688-9D3D-EC810FACD1DA}"/>
    <cellStyle name="Comma 2 9 3 2 2" xfId="22899" xr:uid="{F441898A-8185-4C2E-A921-9BF98F443B77}"/>
    <cellStyle name="Comma 2 9 3 3" xfId="22119" xr:uid="{F722ED95-4572-4933-9E0D-98C692FBE0E7}"/>
    <cellStyle name="Comma 2 9 4" xfId="3521" xr:uid="{DD8A9B35-3E9C-426D-8D2E-45DDCA14E5B9}"/>
    <cellStyle name="Comma 2 9 4 2" xfId="5474" xr:uid="{B7808E93-F79B-44A5-85AD-A8B6CBD9EEAF}"/>
    <cellStyle name="Comma 2 9 4 2 2" xfId="22488" xr:uid="{4B8472E0-19E5-4285-A95B-AC6B65DE27C5}"/>
    <cellStyle name="Comma 2 9 4 3" xfId="21708" xr:uid="{FA62CAB7-85A0-4243-86CA-24A69DBA32C9}"/>
    <cellStyle name="Comma 2 9 5" xfId="5073" xr:uid="{8EB59554-722D-42DB-8DF5-6206C289F41C}"/>
    <cellStyle name="Comma 2 9 5 2" xfId="22193" xr:uid="{137CDEC3-5FE2-45B8-8A49-CEF0F1F9F01D}"/>
    <cellStyle name="Comma 2 9 6" xfId="21402" xr:uid="{5C7A781B-8256-47BE-BFAE-1390DD39B59C}"/>
    <cellStyle name="Comma 2 9 7" xfId="2853" xr:uid="{B00538D3-55C8-4050-8AA3-C6817A9D159C}"/>
    <cellStyle name="Comma 2_TB-tanface h" xfId="3146" xr:uid="{4F063F08-FC82-49B9-8C47-B1F24BAA75E2}"/>
    <cellStyle name="Comma 20" xfId="630" xr:uid="{81BAFB40-BAFB-4C67-A23F-E9ACF65CB174}"/>
    <cellStyle name="Comma 20 2" xfId="1806" xr:uid="{71E2F134-9915-4B8A-B854-840E738A7655}"/>
    <cellStyle name="Comma 20 2 2" xfId="5142" xr:uid="{9AF51E61-CEB6-4AA9-8574-2E1CB8225F64}"/>
    <cellStyle name="Comma 20 2 2 2" xfId="22254" xr:uid="{333584D6-9CBA-483C-B955-D0C21CCE313D}"/>
    <cellStyle name="Comma 20 2 3" xfId="21467" xr:uid="{76721578-BFBF-4E16-965F-1D02FBAE7B56}"/>
    <cellStyle name="Comma 20 2 4" xfId="2971" xr:uid="{872FD1D0-BBE0-4535-93A0-40F247D18F6A}"/>
    <cellStyle name="Comma 20 3" xfId="4516" xr:uid="{993BF27B-12AA-4A05-B01F-F151CA78E32D}"/>
    <cellStyle name="Comma 20 3 2" xfId="6454" xr:uid="{55F73009-DC07-4548-A9EA-29F89951FCE2}"/>
    <cellStyle name="Comma 20 3 2 2" xfId="22938" xr:uid="{24336B7F-87AD-41B9-BB8F-BDFCFFAEAE10}"/>
    <cellStyle name="Comma 20 3 3" xfId="22160" xr:uid="{3F383969-7897-4AC7-8504-E0757BBC7A45}"/>
    <cellStyle name="Comma 20 4" xfId="5112" xr:uid="{F2D3E92B-9F59-4156-98A9-60FC74538F73}"/>
    <cellStyle name="Comma 20 4 2" xfId="22232" xr:uid="{E0C8C777-CBC6-45BA-A118-F1BB01CFFB4F}"/>
    <cellStyle name="Comma 20 5" xfId="21444" xr:uid="{6DAB9EC5-DFEF-44A0-98A1-5A16F8DB883B}"/>
    <cellStyle name="Comma 20 6" xfId="2912" xr:uid="{11B2D1D6-3CBF-475B-8F55-EF17257D738A}"/>
    <cellStyle name="Comma 21" xfId="1094" xr:uid="{05D486FA-984D-4261-9821-EA293FF22727}"/>
    <cellStyle name="Comma 21 2" xfId="2248" xr:uid="{7F0C2E56-DBF9-410D-833D-624C7605C6BB}"/>
    <cellStyle name="Comma 21 2 2" xfId="6458" xr:uid="{E219547A-9BA1-4D68-9679-81152E3B8449}"/>
    <cellStyle name="Comma 21 2 2 2" xfId="22942" xr:uid="{334B90F1-11B3-4B7D-9354-2514CE9E0888}"/>
    <cellStyle name="Comma 21 2 3" xfId="22164" xr:uid="{258F1BF7-2FD9-4838-9F98-74F453D0520A}"/>
    <cellStyle name="Comma 21 3" xfId="21470" xr:uid="{98F75C6D-849A-445E-9936-1624DF7DAD4D}"/>
    <cellStyle name="Comma 22" xfId="372" xr:uid="{B3FFBF3F-1F33-4B6F-958F-84433A136AB4}"/>
    <cellStyle name="Comma 22 2" xfId="582" xr:uid="{DB212B90-83AB-42F5-823B-E8B86F0F7B8C}"/>
    <cellStyle name="Comma 22 2 2" xfId="998" xr:uid="{33251A47-BA38-42EF-A269-42C2D5AF582A}"/>
    <cellStyle name="Comma 22 2 2 2" xfId="2168" xr:uid="{142322A3-4EE7-49CA-AD72-565962F7DE8B}"/>
    <cellStyle name="Comma 22 2 3" xfId="1759" xr:uid="{3C0AB8EC-2561-47C3-9563-427269ED925F}"/>
    <cellStyle name="Comma 22 3" xfId="796" xr:uid="{6BC950F7-7B0B-470D-8AB8-F5F73E9F6E5E}"/>
    <cellStyle name="Comma 22 3 2" xfId="1966" xr:uid="{50A6254A-E202-46B3-B893-8CB45D09548D}"/>
    <cellStyle name="Comma 22 4" xfId="1252" xr:uid="{4E2EF4F5-9B0C-4E78-80C7-9AD0050521BE}"/>
    <cellStyle name="Comma 22 4 2" xfId="2405" xr:uid="{F6814EE2-7E18-4241-A938-3E36BF87D5FC}"/>
    <cellStyle name="Comma 22 4 3" xfId="35249" xr:uid="{AE7BE0D2-B24F-4879-8F02-C9328D2A0403}"/>
    <cellStyle name="Comma 22 5" xfId="1559" xr:uid="{D0AF59AF-F192-48E9-8D00-118A9286FD78}"/>
    <cellStyle name="Comma 23" xfId="233" xr:uid="{B6A3CB88-AA38-4E89-9274-14D0728734A9}"/>
    <cellStyle name="Comma 23 2" xfId="481" xr:uid="{BD66BBA1-C0B0-4CA3-A7DF-A4414E58A8C2}"/>
    <cellStyle name="Comma 23 2 2" xfId="897" xr:uid="{CF3A7496-83B1-44C3-B97D-FC659FF38644}"/>
    <cellStyle name="Comma 23 2 2 2" xfId="2067" xr:uid="{841B73AD-2377-446E-8C98-FBE382C6A2DC}"/>
    <cellStyle name="Comma 23 2 2 3" xfId="22261" xr:uid="{C2A33314-E602-411E-9A5F-2263CD134D96}"/>
    <cellStyle name="Comma 23 2 3" xfId="1658" xr:uid="{41B1981E-0DD8-4B21-A11D-0FB7623FEAC4}"/>
    <cellStyle name="Comma 23 2 4" xfId="5148" xr:uid="{6DF4722C-1D16-4580-84E3-F925231A011E}"/>
    <cellStyle name="Comma 23 3" xfId="693" xr:uid="{5B235C62-F807-4D27-90BA-C506DE8FF11C}"/>
    <cellStyle name="Comma 23 3 2" xfId="1865" xr:uid="{ACF78BD2-AF95-40C3-BCFC-C1F77AB90113}"/>
    <cellStyle name="Comma 23 3 3" xfId="21476" xr:uid="{988CA588-4288-42EE-B492-E8A05275F982}"/>
    <cellStyle name="Comma 23 4" xfId="1151" xr:uid="{15CEC2C7-FEB8-4750-A2EF-7A74D766A0B2}"/>
    <cellStyle name="Comma 23 4 2" xfId="2304" xr:uid="{7424A373-12F6-4993-A0FA-F24A6863AC7B}"/>
    <cellStyle name="Comma 23 4 3" xfId="35269" xr:uid="{2446A82B-77A1-44D4-8DDB-E14D504947FC}"/>
    <cellStyle name="Comma 23 5" xfId="1458" xr:uid="{5762B615-C3C4-40F8-9938-8D130ED75030}"/>
    <cellStyle name="Comma 23 6" xfId="2978" xr:uid="{8B56DF80-49D6-408D-B6C1-143CE1A27EFC}"/>
    <cellStyle name="Comma 24" xfId="1096" xr:uid="{C8FA6CB8-54A8-47C7-A6FF-0FF6D68D31E7}"/>
    <cellStyle name="Comma 24 2" xfId="2249" xr:uid="{C7DD6F9C-EC01-4257-AB69-C0E6C9ECDBFE}"/>
    <cellStyle name="Comma 24 2 2" xfId="22278" xr:uid="{870E4E75-9422-4666-91F2-F87EB5C9A7BA}"/>
    <cellStyle name="Comma 24 2 3" xfId="5165" xr:uid="{8FC9648A-7B68-44EB-8D4B-B103CBF3E9B2}"/>
    <cellStyle name="Comma 24 3" xfId="21493" xr:uid="{87444AAC-F38B-4C05-98F7-C193F1315591}"/>
    <cellStyle name="Comma 24 4" xfId="35285" xr:uid="{5CEBE470-3718-473A-AA5F-F1F60DEDEBB5}"/>
    <cellStyle name="Comma 24 5" xfId="2995" xr:uid="{B93748FF-145B-4865-9FC4-2FDEF8A4F29F}"/>
    <cellStyle name="Comma 25" xfId="350" xr:uid="{3F3A77F9-E43F-4673-9E3B-6DD80BF0A187}"/>
    <cellStyle name="Comma 25 2" xfId="568" xr:uid="{9774A99A-FDE9-4B64-A53D-A89566007524}"/>
    <cellStyle name="Comma 25 2 2" xfId="984" xr:uid="{68390FEE-381D-483C-9B00-B46A5F2BDE2E}"/>
    <cellStyle name="Comma 25 2 2 2" xfId="2154" xr:uid="{03FA7743-E394-43EA-B72C-672EAF5337CF}"/>
    <cellStyle name="Comma 25 2 2 3" xfId="22250" xr:uid="{2E3482E6-F5AF-446A-86B3-58197D5F6AED}"/>
    <cellStyle name="Comma 25 2 3" xfId="1745" xr:uid="{8E59825B-BA3B-44FA-94CF-22DA82CA21A8}"/>
    <cellStyle name="Comma 25 2 4" xfId="5138" xr:uid="{59D85059-6FD1-47A2-A1D5-F4EFCEA5F2F5}"/>
    <cellStyle name="Comma 25 3" xfId="782" xr:uid="{80033475-E2C0-417F-8521-69D4064F4D11}"/>
    <cellStyle name="Comma 25 3 2" xfId="1952" xr:uid="{8CC969E4-9B35-4116-8456-D35BF60FCEE5}"/>
    <cellStyle name="Comma 25 3 3" xfId="21463" xr:uid="{D42D0348-7AC2-4831-8466-1E1567DDD883}"/>
    <cellStyle name="Comma 25 4" xfId="1238" xr:uid="{33795AA5-F5F0-4B0B-BB92-10A1F56B54AF}"/>
    <cellStyle name="Comma 25 4 2" xfId="2391" xr:uid="{132B51FA-221B-4212-A64E-7AFD315C4C9A}"/>
    <cellStyle name="Comma 25 4 3" xfId="35305" xr:uid="{729179FB-9F75-4FB6-9826-6709276A8A10}"/>
    <cellStyle name="Comma 25 5" xfId="1545" xr:uid="{8F8CB886-1DDB-4EE9-A39D-6CBB676DF07F}"/>
    <cellStyle name="Comma 25 6" xfId="2966" xr:uid="{DF86C0DD-FA4A-480B-A99B-478547A2DC81}"/>
    <cellStyle name="Comma 26" xfId="351" xr:uid="{7DC74042-6EF1-465C-AA40-345474814061}"/>
    <cellStyle name="Comma 26 2" xfId="569" xr:uid="{B3B02F90-8D3C-4BAE-A2B0-E1C30869F541}"/>
    <cellStyle name="Comma 26 2 2" xfId="985" xr:uid="{3C7D3410-B764-468B-BC7E-54A6186ABB82}"/>
    <cellStyle name="Comma 26 2 2 2" xfId="2155" xr:uid="{CE348FBE-9BDB-450A-B137-92FB740371DE}"/>
    <cellStyle name="Comma 26 2 2 3" xfId="22204" xr:uid="{D9F2B2B9-D214-46BF-95FB-A7BB824C4001}"/>
    <cellStyle name="Comma 26 2 3" xfId="1746" xr:uid="{5295701A-0AB1-4C27-A51E-B57DA2BC2E10}"/>
    <cellStyle name="Comma 26 2 4" xfId="5084" xr:uid="{CBEC18EB-82EC-4781-9A5B-349CDD70F147}"/>
    <cellStyle name="Comma 26 3" xfId="783" xr:uid="{67AB8E9A-C5E9-45DA-9788-FC2DC8F51C93}"/>
    <cellStyle name="Comma 26 3 2" xfId="1953" xr:uid="{37045D62-114D-4EEF-94EA-F1585C072126}"/>
    <cellStyle name="Comma 26 3 3" xfId="21413" xr:uid="{B3C7A627-CA01-4DAE-9266-D527A38E512A}"/>
    <cellStyle name="Comma 26 4" xfId="1239" xr:uid="{D5B0B39C-2C13-42AC-844A-C3C2182DC6AE}"/>
    <cellStyle name="Comma 26 4 2" xfId="2392" xr:uid="{069BCC5A-E4B8-4D5E-B8C9-8B9FF7432E1F}"/>
    <cellStyle name="Comma 26 5" xfId="1546" xr:uid="{1E9ABE85-CF48-41DB-88EB-E8F238D9187A}"/>
    <cellStyle name="Comma 26 6" xfId="2877" xr:uid="{EFF488A8-E166-48A0-9B00-C56D9B604C5B}"/>
    <cellStyle name="Comma 27" xfId="1299" xr:uid="{65A4009F-EE65-4713-9935-67F05B16E072}"/>
    <cellStyle name="Comma 27 2" xfId="2452" xr:uid="{9053C18D-A4A0-4BB6-8A9F-044CF88E0897}"/>
    <cellStyle name="Comma 27 2 2" xfId="22280" xr:uid="{EEBD2142-3861-4AE8-8DD2-E8D6E5605E27}"/>
    <cellStyle name="Comma 27 3" xfId="21497" xr:uid="{05C745C3-59C7-48A3-A6B3-280C5303F807}"/>
    <cellStyle name="Comma 27 4" xfId="35436" xr:uid="{ED341920-528A-4EF1-8106-89638515A94E}"/>
    <cellStyle name="Comma 28" xfId="1303" xr:uid="{12F1ED7B-187B-4259-A110-7064FC613141}"/>
    <cellStyle name="Comma 28 2" xfId="2456" xr:uid="{2952A8D3-F81B-44A2-AA10-DA2ABF33077D}"/>
    <cellStyle name="Comma 28 2 2" xfId="22281" xr:uid="{82C89855-12EA-4070-8EB5-88EF78775E8C}"/>
    <cellStyle name="Comma 28 2 3" xfId="5168" xr:uid="{D168B405-A96F-443B-A153-80BB4924CF6E}"/>
    <cellStyle name="Comma 28 3" xfId="21498" xr:uid="{97443387-187E-4A8D-8498-D335C24370AC}"/>
    <cellStyle name="Comma 28 4" xfId="2999" xr:uid="{0086A237-0D23-44DB-87B5-75D6CE5FF336}"/>
    <cellStyle name="Comma 29" xfId="1348" xr:uid="{51450319-5FF4-4F24-AC87-CD5E79596A87}"/>
    <cellStyle name="Comma 29 2" xfId="2477" xr:uid="{3D92C7EA-BB7A-4DD8-A2C3-D987927809BB}"/>
    <cellStyle name="Comma 29 2 2" xfId="22284" xr:uid="{D73D5EBA-C839-44AC-8D2A-5342E1C48FAB}"/>
    <cellStyle name="Comma 29 2 3" xfId="35516" xr:uid="{DBED34BB-B69D-4005-902D-FA46B53E64D8}"/>
    <cellStyle name="Comma 29 3" xfId="21501" xr:uid="{F3961A19-06B1-45E7-A4C8-2F4D326F7428}"/>
    <cellStyle name="Comma 3" xfId="24" xr:uid="{27BA431E-DA0C-4034-A35F-7125CE181C7C}"/>
    <cellStyle name="Comma 3 10" xfId="135" xr:uid="{739F9399-5D83-476A-87AE-D62DD986EBD2}"/>
    <cellStyle name="Comma 3 10 2" xfId="2993" xr:uid="{2C6BDF68-D181-4987-9919-6A51448845EB}"/>
    <cellStyle name="Comma 3 10 2 2" xfId="5163" xr:uid="{CE42A551-3BDC-4012-9548-BD0A371FF181}"/>
    <cellStyle name="Comma 3 10 2 2 2" xfId="22276" xr:uid="{8B2654E9-09A8-4062-A877-3CF07973EEB8}"/>
    <cellStyle name="Comma 3 10 2 3" xfId="21491" xr:uid="{E3E61FE3-5450-416F-BB7C-46B9F82CF91E}"/>
    <cellStyle name="Comma 3 10 3" xfId="5107" xr:uid="{0E5A2DF5-4E7F-4F88-ABC7-09D1762107E1}"/>
    <cellStyle name="Comma 3 10 3 2" xfId="22227" xr:uid="{19BB039F-FF8D-407A-B5F7-4043A1E3A703}"/>
    <cellStyle name="Comma 3 10 4" xfId="21439" xr:uid="{C44B795D-B124-4528-99C7-E7CD494E76C0}"/>
    <cellStyle name="Comma 3 10 5" xfId="2905" xr:uid="{379A790C-AFAA-48C6-B820-EC159EEAB5C6}"/>
    <cellStyle name="Comma 3 11" xfId="2907" xr:uid="{DADDBB7D-ECBC-4E2F-8B13-D8AFC9AB2240}"/>
    <cellStyle name="Comma 3 11 2" xfId="5109" xr:uid="{1C8C1177-C3F1-4032-8BD6-13CEC8FB51BD}"/>
    <cellStyle name="Comma 3 11 2 2" xfId="22229" xr:uid="{2B1A3917-7907-41EB-9832-6FAF8D74F22A}"/>
    <cellStyle name="Comma 3 11 3" xfId="21441" xr:uid="{D5538553-A865-4A03-9FBA-DD4C873837EF}"/>
    <cellStyle name="Comma 3 12" xfId="2628" xr:uid="{BF83D6B6-174C-4E8E-8776-F3212AAD00CF}"/>
    <cellStyle name="Comma 3 12 2" xfId="2674" xr:uid="{582A755E-D061-4916-9FAA-280A48C0B3D8}"/>
    <cellStyle name="Comma 3 12 2 2" xfId="22234" xr:uid="{E6327836-E1E3-4C31-BA25-7A439EABEB91}"/>
    <cellStyle name="Comma 3 12 2 3" xfId="5114" xr:uid="{5C32D19A-7B71-4057-9FE6-C4BB36A508E2}"/>
    <cellStyle name="Comma 3 12 3" xfId="21446" xr:uid="{7FCB58DB-DEFD-48B7-9DB5-982538FC432B}"/>
    <cellStyle name="Comma 3 12 4" xfId="2914" xr:uid="{1D3AF9BC-CF19-451C-9223-9B857E59DE83}"/>
    <cellStyle name="Comma 3 13" xfId="2975" xr:uid="{56B275D0-B143-42CD-B363-2467D5B45AB9}"/>
    <cellStyle name="Comma 3 13 2" xfId="5145" xr:uid="{5027DFB2-1404-4A04-B6D9-19AD076E306C}"/>
    <cellStyle name="Comma 3 13 2 2" xfId="22257" xr:uid="{4FE5F190-078A-462C-9CB5-E307F45EA472}"/>
    <cellStyle name="Comma 3 13 3" xfId="21472" xr:uid="{8C69AAC9-D59D-48DB-BD30-9941CC1FC35F}"/>
    <cellStyle name="Comma 3 14" xfId="2981" xr:uid="{BA5DAD18-6F2E-4814-9934-49467FB4B9F4}"/>
    <cellStyle name="Comma 3 14 2" xfId="5151" xr:uid="{7BC38A00-CD00-462D-B367-D5608CCC1E66}"/>
    <cellStyle name="Comma 3 14 2 2" xfId="22264" xr:uid="{993EC2FB-8312-4C84-B887-C66F21840A99}"/>
    <cellStyle name="Comma 3 14 3" xfId="21479" xr:uid="{F1A86004-E74A-43DB-8441-73D9DD4A16A2}"/>
    <cellStyle name="Comma 3 15" xfId="2982" xr:uid="{155E8B43-443B-453E-A583-36078D9B09CE}"/>
    <cellStyle name="Comma 3 15 2" xfId="5152" xr:uid="{694032DD-D421-42FC-AF4D-7916B8D1D2B3}"/>
    <cellStyle name="Comma 3 15 2 2" xfId="22265" xr:uid="{44D3476D-A2E0-470F-9725-5DA8AC736AE7}"/>
    <cellStyle name="Comma 3 15 3" xfId="21480" xr:uid="{5AC72624-EDA2-4ECF-A55B-CB08A9E9F476}"/>
    <cellStyle name="Comma 3 16" xfId="3001" xr:uid="{09D5A24D-14B5-41A8-9F93-CCB676FC4A66}"/>
    <cellStyle name="Comma 3 16 2" xfId="5170" xr:uid="{7544D031-765A-471E-AB25-328757603849}"/>
    <cellStyle name="Comma 3 16 2 2" xfId="22283" xr:uid="{673B8B00-0C50-48A2-A1DA-A87EFAE1B581}"/>
    <cellStyle name="Comma 3 16 3" xfId="21500" xr:uid="{79905751-0C18-46AA-936E-BBE897A9499E}"/>
    <cellStyle name="Comma 3 17" xfId="2810" xr:uid="{9BBAD66C-78FE-499C-9FC3-CB8AD8C89294}"/>
    <cellStyle name="Comma 3 17 2" xfId="21368" xr:uid="{BB81F007-4BFC-4936-AEA7-FC2859B59BB8}"/>
    <cellStyle name="Comma 3 17 3" xfId="35027" xr:uid="{5DBD8D4C-6C05-41DA-A24F-54C4ADB40C7D}"/>
    <cellStyle name="Comma 3 17 3 2" xfId="2642" xr:uid="{AD161B8F-9F0B-4205-B5A8-3868A8BBAA31}"/>
    <cellStyle name="Comma 3 17 3 2 2" xfId="2748" xr:uid="{185411CB-FA4D-4877-886B-28B1653CBA21}"/>
    <cellStyle name="Comma 3 17 3 2 3" xfId="35346" xr:uid="{EC132156-B45E-432F-A00C-A56E1623D021}"/>
    <cellStyle name="Comma 3 18" xfId="2969" xr:uid="{DAFE0E0E-B0A7-4E14-B925-C109E6E83439}"/>
    <cellStyle name="Comma 3 18 2" xfId="5141" xr:uid="{75B5920E-4358-4341-8C92-FF3F646B7A80}"/>
    <cellStyle name="Comma 3 18 2 2" xfId="22253" xr:uid="{8DEAD0F7-04D0-4C00-90A1-FEE0CE630BD0}"/>
    <cellStyle name="Comma 3 18 3" xfId="21466" xr:uid="{D9512504-4E3D-4A39-BA89-634F46544D2F}"/>
    <cellStyle name="Comma 3 19" xfId="2956" xr:uid="{4165C29C-CEE5-4038-AE09-DFFFC64D32DC}"/>
    <cellStyle name="Comma 3 19 2" xfId="5131" xr:uid="{960F97C3-F994-4CE1-AA28-22AAA333B27C}"/>
    <cellStyle name="Comma 3 19 2 2" xfId="22244" xr:uid="{4E4B7B66-A30E-4BA7-B7F2-5FBDDD1E9D26}"/>
    <cellStyle name="Comma 3 19 3" xfId="21458" xr:uid="{AF54EB0C-9205-4C04-885A-239A75494BDB}"/>
    <cellStyle name="Comma 3 2" xfId="25" xr:uid="{B48C7411-69A3-43C0-9083-06C746EC3186}"/>
    <cellStyle name="Comma 3 2 10" xfId="5053" xr:uid="{CE04C4F2-AA25-4780-A692-29346F3F6AFE}"/>
    <cellStyle name="Comma 3 2 10 2" xfId="22174" xr:uid="{2537526C-39ED-40D8-92BD-8294DC0AD261}"/>
    <cellStyle name="Comma 3 2 11" xfId="2830" xr:uid="{F4042FEF-6AEC-4B21-86C6-46ACDFF32477}"/>
    <cellStyle name="Comma 3 2 11 2" xfId="21379" xr:uid="{AD162ADF-988D-412D-90EA-C099D2823C76}"/>
    <cellStyle name="Comma 3 2 12" xfId="21349" xr:uid="{AD21DEB3-9B2D-4637-ADC4-C2F5FD5C4EA6}"/>
    <cellStyle name="Comma 3 2 12 2" xfId="34958" xr:uid="{D2CC5654-7082-4E09-8614-3F26E06EC806}"/>
    <cellStyle name="Comma 3 2 13" xfId="21358" xr:uid="{6CAB487D-6338-462D-8FCD-41D6E2684A0A}"/>
    <cellStyle name="Comma 3 2 14" xfId="2794" xr:uid="{DC1274BD-1F61-424D-9062-2436DA979B42}"/>
    <cellStyle name="Comma 3 2 15" xfId="2580" xr:uid="{42ABDDB1-96D8-41E3-BBCD-47B9821CE547}"/>
    <cellStyle name="Comma 3 2 16" xfId="432" xr:uid="{D31AF246-6238-428B-A5C1-3BDBA58603FD}"/>
    <cellStyle name="Comma 3 2 2" xfId="845" xr:uid="{BF52A58D-A310-4504-8705-9A176353BD32}"/>
    <cellStyle name="Comma 3 2 2 2" xfId="1092" xr:uid="{4FB5E0B3-AE6B-46A9-960A-7C906682A835}"/>
    <cellStyle name="Comma 3 2 2 2 2" xfId="2246" xr:uid="{C5229F35-BE6F-4639-94AD-4963493C357E}"/>
    <cellStyle name="Comma 3 2 2 2 2 2" xfId="5676" xr:uid="{0EE1C275-A021-4627-BA26-CBEB93B65893}"/>
    <cellStyle name="Comma 3 2 2 2 2 2 2" xfId="22659" xr:uid="{01D8CE19-5EA6-41A3-9D65-A4B55058528D}"/>
    <cellStyle name="Comma 3 2 2 2 2 3" xfId="21878" xr:uid="{7DE3AD84-A65C-478B-BB86-488EF6F9F398}"/>
    <cellStyle name="Comma 3 2 2 2 3" xfId="4000" xr:uid="{6147D76C-E918-4F24-BAAB-F20DA28A151D}"/>
    <cellStyle name="Comma 3 2 2 2 3 2" xfId="5943" xr:uid="{4C817658-5DA2-494B-BC50-3D4BE3F6739F}"/>
    <cellStyle name="Comma 3 2 2 2 3 2 2" xfId="22866" xr:uid="{422BDCEC-D4C0-44B4-AB6D-4AC9C067D6DD}"/>
    <cellStyle name="Comma 3 2 2 2 3 3" xfId="22086" xr:uid="{DA9C8629-AA72-4B69-95AC-5437156D3EBB}"/>
    <cellStyle name="Comma 3 2 2 2 4" xfId="5426" xr:uid="{2599EC50-5311-452B-B23A-5ADDB85787ED}"/>
    <cellStyle name="Comma 3 2 2 2 4 2" xfId="22455" xr:uid="{320DEA18-1152-46A6-B668-6F6E2DB9C905}"/>
    <cellStyle name="Comma 3 2 2 2 5" xfId="21675" xr:uid="{0E08647B-F423-488C-B82D-6DCFBE75F2BD}"/>
    <cellStyle name="Comma 3 2 2 3" xfId="2015" xr:uid="{D5751B8C-ABB4-4BD8-BDD2-769624945FE6}"/>
    <cellStyle name="Comma 3 2 2 3 2" xfId="5330" xr:uid="{8D3DF9E2-3870-45B5-8488-00ED9B5571EA}"/>
    <cellStyle name="Comma 3 2 2 3 2 2" xfId="22378" xr:uid="{2586DB20-3C4B-4E64-9F51-3B199902BBD2}"/>
    <cellStyle name="Comma 3 2 2 3 3" xfId="21598" xr:uid="{66C6B930-14F5-4A2E-9953-B2AC3B04E46C}"/>
    <cellStyle name="Comma 3 2 2 3 4" xfId="3335" xr:uid="{F579DF27-1C5E-459A-8E56-296796F04D59}"/>
    <cellStyle name="Comma 3 2 2 3 5" xfId="35588" xr:uid="{E784E60A-F246-46A2-B5E2-BBEB9CC54D5E}"/>
    <cellStyle name="Comma 3 2 2 4" xfId="3647" xr:uid="{B2FD8DA2-E5F9-4F11-8966-E29D78A93894}"/>
    <cellStyle name="Comma 3 2 2 4 2" xfId="5587" xr:uid="{FCFC348C-559F-41DC-8D0A-114F2D684F01}"/>
    <cellStyle name="Comma 3 2 2 4 2 2" xfId="3296" xr:uid="{FAE5B7BF-499C-4A92-8A60-FD426A4A914C}"/>
    <cellStyle name="Comma 3 2 2 4 2 2 2" xfId="3317" xr:uid="{94487D69-FF13-4AD6-AE79-80C15DA3FE18}"/>
    <cellStyle name="Comma 3 2 2 4 2 2 2 2" xfId="3337" xr:uid="{B157F52F-659E-4282-8B00-3D989A5E8A0C}"/>
    <cellStyle name="Comma 3 2 2 4 2 2 2 2 2" xfId="3470" xr:uid="{F23E8315-110F-45D4-AC83-F9751C061D0B}"/>
    <cellStyle name="Comma 3 2 2 4 2 2 2 2 2 2" xfId="3732" xr:uid="{57FF1C8D-9427-4FE3-B4F3-B114B24836DF}"/>
    <cellStyle name="Comma 3 2 2 4 2 2 2 2 2 2 2" xfId="5678" xr:uid="{D07F5FA7-A533-4DB8-AE3F-099268EF3B3B}"/>
    <cellStyle name="Comma 3 2 2 4 2 2 2 2 2 2 2 2" xfId="22662" xr:uid="{75568CFF-2ECF-4EFF-A516-82E59DD29487}"/>
    <cellStyle name="Comma 3 2 2 4 2 2 2 2 2 2 3" xfId="21881" xr:uid="{61AEDC5C-987E-4795-B14B-0B717B261E0D}"/>
    <cellStyle name="Comma 3 2 2 4 2 2 2 2 2 3" xfId="4002" xr:uid="{CB0A3081-493B-4DC6-974A-FA64894DBEF4}"/>
    <cellStyle name="Comma 3 2 2 4 2 2 2 2 2 3 2" xfId="5946" xr:uid="{3820310A-FEAA-4AF3-AC98-93271325E4D2}"/>
    <cellStyle name="Comma 3 2 2 4 2 2 2 2 2 3 2 2" xfId="22869" xr:uid="{D320B5D2-463F-4FC7-A43D-75DC50806122}"/>
    <cellStyle name="Comma 3 2 2 4 2 2 2 2 2 3 3" xfId="22089" xr:uid="{8791E9A9-F681-40BD-ADED-8C4734423D7B}"/>
    <cellStyle name="Comma 3 2 2 4 2 2 2 2 2 4" xfId="5429" xr:uid="{22176710-D91D-44C5-A34B-3204B88AA8DA}"/>
    <cellStyle name="Comma 3 2 2 4 2 2 2 2 2 4 2" xfId="22458" xr:uid="{2F872F32-9003-444C-87CC-1DCA0C224D85}"/>
    <cellStyle name="Comma 3 2 2 4 2 2 2 2 2 5" xfId="21678" xr:uid="{60235DD6-5183-4F3B-BA7E-7C9599D09B85}"/>
    <cellStyle name="Comma 3 2 2 4 2 2 2 2 3" xfId="3649" xr:uid="{257639C4-A35C-4E36-A0AA-AA1C5323FDD8}"/>
    <cellStyle name="Comma 3 2 2 4 2 2 2 2 3 2" xfId="5589" xr:uid="{4DA76802-30C3-4D99-9AF6-2493601F91CF}"/>
    <cellStyle name="Comma 3 2 2 4 2 2 2 2 3 2 2" xfId="22584" xr:uid="{4FC8C605-6586-4D56-AA2F-4310A95E8CD4}"/>
    <cellStyle name="Comma 3 2 2 4 2 2 2 2 3 3" xfId="21804" xr:uid="{1F0F5659-1EFE-4328-B566-5DC6250CF6DA}"/>
    <cellStyle name="Comma 3 2 2 4 2 2 2 2 4" xfId="3913" xr:uid="{3BA27525-2BF3-40CD-B2A6-B82A84D6BBA9}"/>
    <cellStyle name="Comma 3 2 2 4 2 2 2 2 4 2" xfId="5855" xr:uid="{A9B1D152-FEAA-4F2A-AD33-72FD5F78D3A2}"/>
    <cellStyle name="Comma 3 2 2 4 2 2 2 2 4 2 2" xfId="22789" xr:uid="{DC0494D9-EF93-4F7B-8AB8-1E335F43142E}"/>
    <cellStyle name="Comma 3 2 2 4 2 2 2 2 4 3" xfId="22009" xr:uid="{7E9BA2F0-5D9A-41EF-9937-BBCA61E79EC3}"/>
    <cellStyle name="Comma 3 2 2 4 2 2 2 2 5" xfId="5332" xr:uid="{84A5E7C2-F0A0-4CC9-A498-F7C9BFA586BA}"/>
    <cellStyle name="Comma 3 2 2 4 2 2 2 2 5 2" xfId="22381" xr:uid="{142DD825-5750-49F2-BD4B-EBDE41CEFA6A}"/>
    <cellStyle name="Comma 3 2 2 4 2 2 2 2 6" xfId="21601" xr:uid="{141320DB-AFC9-4F76-8648-05B97CC26EF7}"/>
    <cellStyle name="Comma 3 2 2 4 2 2 2 3" xfId="3451" xr:uid="{82B11EA0-91DB-4DF5-9C40-FC461F3A8F30}"/>
    <cellStyle name="Comma 3 2 2 4 2 2 2 3 2" xfId="3718" xr:uid="{279ABDAC-C215-4BFE-91F5-41B78F115C6A}"/>
    <cellStyle name="Comma 3 2 2 4 2 2 2 3 2 2" xfId="5661" xr:uid="{0BA0072F-C9A3-4452-908C-F9E9983AE748}"/>
    <cellStyle name="Comma 3 2 2 4 2 2 2 3 2 2 2" xfId="22643" xr:uid="{0E2CE1B1-1704-4C38-9B8F-CCFDD55D71BF}"/>
    <cellStyle name="Comma 3 2 2 4 2 2 2 3 2 3" xfId="21862" xr:uid="{7FAA3311-EAB9-4525-BC22-DCC49E7A54AD}"/>
    <cellStyle name="Comma 3 2 2 4 2 2 2 3 3" xfId="3985" xr:uid="{BF7DF7FF-8B71-43E3-ABD8-7D1847FAEE6B}"/>
    <cellStyle name="Comma 3 2 2 4 2 2 2 3 3 2" xfId="5927" xr:uid="{EA4BEBEB-D7C7-4DC5-8BF6-52470C071C0E}"/>
    <cellStyle name="Comma 3 2 2 4 2 2 2 3 3 2 2" xfId="22849" xr:uid="{85936CB3-296B-4F33-9294-BAB7129EFA96}"/>
    <cellStyle name="Comma 3 2 2 4 2 2 2 3 3 3" xfId="22069" xr:uid="{BB92BBE6-2E8B-43B2-8416-2167F2F80195}"/>
    <cellStyle name="Comma 3 2 2 4 2 2 2 3 4" xfId="5410" xr:uid="{660AC3E1-A90D-487C-B14E-0E6F2728614D}"/>
    <cellStyle name="Comma 3 2 2 4 2 2 2 3 4 2" xfId="22439" xr:uid="{EFFE23F5-0463-4A74-A23B-954BA68DB11C}"/>
    <cellStyle name="Comma 3 2 2 4 2 2 2 3 5" xfId="21659" xr:uid="{807A98E1-95F2-4F35-BB5F-DC62AAF82E4C}"/>
    <cellStyle name="Comma 3 2 2 4 2 2 2 4" xfId="3632" xr:uid="{AD4949D4-8D36-4D1E-9C38-D2894DE88932}"/>
    <cellStyle name="Comma 3 2 2 4 2 2 2 4 2" xfId="5571" xr:uid="{7FB4A69E-0142-465C-8B0D-58A948A37268}"/>
    <cellStyle name="Comma 3 2 2 4 2 2 2 4 2 2" xfId="22564" xr:uid="{37039555-6DDF-4DF5-B571-44A595F74293}"/>
    <cellStyle name="Comma 3 2 2 4 2 2 2 4 3" xfId="21784" xr:uid="{6190C81F-7BC7-4887-B24F-B4AE01003DF0}"/>
    <cellStyle name="Comma 3 2 2 4 2 2 2 5" xfId="3895" xr:uid="{B97B55DD-5167-4765-8A06-BDADB0217AF5}"/>
    <cellStyle name="Comma 3 2 2 4 2 2 2 5 2" xfId="5837" xr:uid="{35FCEB21-0405-457A-83D8-5ACFB2F3868E}"/>
    <cellStyle name="Comma 3 2 2 4 2 2 2 5 2 2" xfId="22769" xr:uid="{C43EFC65-9783-44DC-8A43-4E341DA25FDA}"/>
    <cellStyle name="Comma 3 2 2 4 2 2 2 5 3" xfId="21989" xr:uid="{C9FCB59F-F7C4-4A31-99A4-1C86747230EF}"/>
    <cellStyle name="Comma 3 2 2 4 2 2 2 6" xfId="5313" xr:uid="{C36A9EBE-910F-4B1F-9522-6B8DDF1D9511}"/>
    <cellStyle name="Comma 3 2 2 4 2 2 2 6 2" xfId="22361" xr:uid="{2ECD766F-8E32-4532-84C7-4FDF5D35112B}"/>
    <cellStyle name="Comma 3 2 2 4 2 2 2 7" xfId="21582" xr:uid="{22492F7D-0ECF-4158-8CA1-19643D9616D3}"/>
    <cellStyle name="Comma 3 2 2 4 2 2 3" xfId="3437" xr:uid="{F51D932E-2E91-4ABE-88D5-DA6FD100D386}"/>
    <cellStyle name="Comma 3 2 2 4 2 2 3 2" xfId="3707" xr:uid="{F46F275A-F5AD-4418-BF6C-C462CF226B35}"/>
    <cellStyle name="Comma 3 2 2 4 2 2 3 2 2" xfId="5649" xr:uid="{F106D6A2-DB8B-44BC-B6C7-82B1C7195072}"/>
    <cellStyle name="Comma 3 2 2 4 2 2 3 2 2 2" xfId="22630" xr:uid="{C7275CD9-6045-41F9-8C1A-A11894412582}"/>
    <cellStyle name="Comma 3 2 2 4 2 2 3 2 3" xfId="21849" xr:uid="{D2E58DFD-D3E5-4A2D-80C0-64F8593DEB44}"/>
    <cellStyle name="Comma 3 2 2 4 2 2 3 3" xfId="3973" xr:uid="{50A8E2AB-9B91-4664-9341-763C0BD7DEA9}"/>
    <cellStyle name="Comma 3 2 2 4 2 2 3 3 2" xfId="5914" xr:uid="{78022343-8B73-4447-9EDA-E081694D4BD2}"/>
    <cellStyle name="Comma 3 2 2 4 2 2 3 3 2 2" xfId="22836" xr:uid="{CB2AE61B-78B4-4953-80D2-FE884142C190}"/>
    <cellStyle name="Comma 3 2 2 4 2 2 3 3 3" xfId="22056" xr:uid="{F4838A10-7848-43AC-B6D7-7B18F08AD463}"/>
    <cellStyle name="Comma 3 2 2 4 2 2 3 4" xfId="5396" xr:uid="{A7E8BF9C-BAF5-4A54-AB78-0461CA21EFF4}"/>
    <cellStyle name="Comma 3 2 2 4 2 2 3 4 2" xfId="22426" xr:uid="{7CBAA184-016B-482A-8092-F4416F8048AE}"/>
    <cellStyle name="Comma 3 2 2 4 2 2 3 5" xfId="21646" xr:uid="{32709E21-B061-4656-93A3-BDA6742A69CF}"/>
    <cellStyle name="Comma 3 2 2 4 2 2 4" xfId="3619" xr:uid="{AB9346CA-7F75-4C7F-808E-778EF7E070BF}"/>
    <cellStyle name="Comma 3 2 2 4 2 2 4 2" xfId="5558" xr:uid="{3AC5D32F-F191-46A3-BA8D-563BD526B18D}"/>
    <cellStyle name="Comma 3 2 2 4 2 2 4 2 2" xfId="22550" xr:uid="{44090583-2738-4500-A91E-B488A4419624}"/>
    <cellStyle name="Comma 3 2 2 4 2 2 4 3" xfId="21770" xr:uid="{905D779D-AB76-4242-B517-D925E805274B}"/>
    <cellStyle name="Comma 3 2 2 4 2 2 5" xfId="3882" xr:uid="{97C92319-B20E-4C39-838D-68B5832D52D6}"/>
    <cellStyle name="Comma 3 2 2 4 2 2 5 2" xfId="5824" xr:uid="{BF62EBD2-9BBB-4AEC-8D34-EC33F803C70C}"/>
    <cellStyle name="Comma 3 2 2 4 2 2 5 2 2" xfId="22755" xr:uid="{98649072-744E-4B7E-AEE5-E3BE9E3997CC}"/>
    <cellStyle name="Comma 3 2 2 4 2 2 5 3" xfId="21975" xr:uid="{1EF8EA50-1955-4D22-BD01-13E6902FF014}"/>
    <cellStyle name="Comma 3 2 2 4 2 2 6" xfId="5298" xr:uid="{9800B7AB-F172-4328-AD34-6D7CCABAFBE7}"/>
    <cellStyle name="Comma 3 2 2 4 2 2 6 2" xfId="22347" xr:uid="{F5715C10-6414-42AD-A011-B88D7190A9BE}"/>
    <cellStyle name="Comma 3 2 2 4 2 2 7" xfId="21568" xr:uid="{021A313E-5818-4AA1-80C1-FB682AADA5CF}"/>
    <cellStyle name="Comma 3 2 2 4 2 3" xfId="22581" xr:uid="{886E9575-53D8-405A-A07E-71FDFBCDAB69}"/>
    <cellStyle name="Comma 3 2 2 4 3" xfId="21801" xr:uid="{CD17F5DB-06B5-481B-9FBD-04EBADB51DA9}"/>
    <cellStyle name="Comma 3 2 2 5" xfId="3911" xr:uid="{64865AF3-7AA6-4FCB-8F40-605C7A6C5350}"/>
    <cellStyle name="Comma 3 2 2 5 2" xfId="5853" xr:uid="{4F66F14C-6512-4D7C-8E1B-8616C079CC36}"/>
    <cellStyle name="Comma 3 2 2 5 2 2" xfId="22786" xr:uid="{FF191AD3-EF5E-41D8-814A-3AF54ADBF705}"/>
    <cellStyle name="Comma 3 2 2 5 3" xfId="22006" xr:uid="{8392E7C2-68DA-416C-A9E9-C533FC6FCB66}"/>
    <cellStyle name="Comma 3 2 2 6" xfId="2857" xr:uid="{57842639-0EEE-4EEE-9A8D-084BCA8E347B}"/>
    <cellStyle name="Comma 3 2 2 7" xfId="35502" xr:uid="{727DE1AC-67EA-4D7C-8D4D-6AAEB1CF4E3C}"/>
    <cellStyle name="Comma 3 2 3" xfId="326" xr:uid="{50FCA0E4-C969-4CAD-8786-A088D3DEFF7C}"/>
    <cellStyle name="Comma 3 2 3 2" xfId="555" xr:uid="{07BBD2B2-EC1F-4B5F-B306-7C0FDE324B3C}"/>
    <cellStyle name="Comma 3 2 3 2 2" xfId="971" xr:uid="{DF648F94-730D-4BC5-8E16-6A6B56852DEB}"/>
    <cellStyle name="Comma 3 2 3 2 2 2" xfId="2141" xr:uid="{DB87A64A-077E-43A7-9069-4B871921DC5A}"/>
    <cellStyle name="Comma 3 2 3 2 2 2 2" xfId="22640" xr:uid="{6B4BE2A4-61B9-43CB-8364-BC05FB045B59}"/>
    <cellStyle name="Comma 3 2 3 2 2 3" xfId="21859" xr:uid="{D7BC94FA-ABFD-4998-B06F-3F368C233887}"/>
    <cellStyle name="Comma 3 2 3 2 3" xfId="1732" xr:uid="{D0B36CEF-52B5-40A4-85B9-34B680D83C1A}"/>
    <cellStyle name="Comma 3 2 3 2 3 2" xfId="5924" xr:uid="{52D2B317-CEB9-4D4E-86BC-B6101B9599D2}"/>
    <cellStyle name="Comma 3 2 3 2 3 2 2" xfId="22846" xr:uid="{A44B9EE7-9860-4C13-81D5-551BFBD0AAF6}"/>
    <cellStyle name="Comma 3 2 3 2 3 3" xfId="22066" xr:uid="{C0495C08-9371-4972-8CC4-C04D7D141659}"/>
    <cellStyle name="Comma 3 2 3 2 4" xfId="5407" xr:uid="{1008FE54-1375-40A3-B19C-4C5B4FB329FE}"/>
    <cellStyle name="Comma 3 2 3 2 4 2" xfId="22436" xr:uid="{9DECD5D7-BB26-456D-B209-A12AFB80DA71}"/>
    <cellStyle name="Comma 3 2 3 2 5" xfId="21656" xr:uid="{96DF4609-A680-4525-8AF9-5EFCFDEA1489}"/>
    <cellStyle name="Comma 3 2 3 2 6" xfId="35598" xr:uid="{8E54C4CE-3258-4BE8-B0BA-9F553382CC55}"/>
    <cellStyle name="Comma 3 2 3 3" xfId="768" xr:uid="{32EF901D-BF45-47B0-8153-D7AD5A46177E}"/>
    <cellStyle name="Comma 3 2 3 3 2" xfId="1939" xr:uid="{8AC4F816-F1A9-4C9F-9384-ACB70BC6FEED}"/>
    <cellStyle name="Comma 3 2 3 3 2 2" xfId="22561" xr:uid="{09785A5B-52BB-4728-9C33-A1A3896483B6}"/>
    <cellStyle name="Comma 3 2 3 3 3" xfId="21781" xr:uid="{DA1644B0-D817-45BB-B2F9-AEEEC009D18E}"/>
    <cellStyle name="Comma 3 2 3 4" xfId="1225" xr:uid="{3DDF44C1-C4DA-4D55-86EE-1778658008A8}"/>
    <cellStyle name="Comma 3 2 3 4 2" xfId="2378" xr:uid="{2E99EBBD-DF55-42B0-BA32-7372D245BC55}"/>
    <cellStyle name="Comma 3 2 3 4 2 2" xfId="22766" xr:uid="{CDD84E75-5B6C-47DF-9E34-5296AF971FCA}"/>
    <cellStyle name="Comma 3 2 3 4 3" xfId="21986" xr:uid="{6F4CE227-2EB6-49D5-9FE1-A0E2AC864D4B}"/>
    <cellStyle name="Comma 3 2 3 5" xfId="1532" xr:uid="{32208495-9F0B-42B5-A91E-5FE51D961140}"/>
    <cellStyle name="Comma 3 2 3 5 2" xfId="5310" xr:uid="{646BC13A-579A-483D-B02A-E0381ED3188A}"/>
    <cellStyle name="Comma 3 2 3 5 2 2" xfId="22358" xr:uid="{36AC8904-7D01-43A9-9747-37701C106E2C}"/>
    <cellStyle name="Comma 3 2 3 5 3" xfId="21579" xr:uid="{A59A4B40-0EA2-42C2-A6F1-8AF17CABEFD2}"/>
    <cellStyle name="Comma 3 2 3 6" xfId="21448" xr:uid="{13254655-A53A-4443-9BAE-1362B03653B6}"/>
    <cellStyle name="Comma 3 2 3 7" xfId="35287" xr:uid="{7D8BA592-B9A1-4EEA-B4A8-011126382ADB}"/>
    <cellStyle name="Comma 3 2 3 8" xfId="35525" xr:uid="{5EE2AADC-9246-457D-84FB-55E4FCDB2B70}"/>
    <cellStyle name="Comma 3 2 4" xfId="332" xr:uid="{7268A91D-DE11-4249-A98F-3E7302FD2381}"/>
    <cellStyle name="Comma 3 2 4 2" xfId="559" xr:uid="{1026D8BB-E1CC-413B-B57A-B27D1E4E6DB1}"/>
    <cellStyle name="Comma 3 2 4 2 2" xfId="975" xr:uid="{63AC370B-D4DD-48A2-89E7-20BAB63A097E}"/>
    <cellStyle name="Comma 3 2 4 2 2 2" xfId="2145" xr:uid="{AFA8FECF-8319-417F-BD1C-5FF851254A47}"/>
    <cellStyle name="Comma 3 2 4 2 2 2 2" xfId="22620" xr:uid="{B3CC29FE-AAC7-4FBF-8759-BB4357DD2D30}"/>
    <cellStyle name="Comma 3 2 4 2 2 2 2 2 4 2" xfId="162" xr:uid="{54C7D85B-3042-48D3-95D0-9B8B939F7AEE}"/>
    <cellStyle name="Comma 3 2 4 2 2 2 2 2 4 2 2" xfId="450" xr:uid="{DE667C0F-848F-43CD-913B-D1F333B1B2ED}"/>
    <cellStyle name="Comma 3 2 4 2 2 2 2 2 4 2 2 2" xfId="866" xr:uid="{DF5B50F9-219E-4A46-9AD4-81EDB5A9CBB6}"/>
    <cellStyle name="Comma 3 2 4 2 2 2 2 2 4 2 2 2 2" xfId="2036" xr:uid="{F71EF8BA-EDB6-4FEE-B3B0-F7D126D2CBA3}"/>
    <cellStyle name="Comma 3 2 4 2 2 2 2 2 4 2 2 3" xfId="1627" xr:uid="{6429F5ED-DA2B-4EB9-90A7-8C3E94E46C66}"/>
    <cellStyle name="Comma 3 2 4 2 2 2 2 2 4 2 3" xfId="657" xr:uid="{E734B6C9-247F-40BB-B15F-14F11CFF060A}"/>
    <cellStyle name="Comma 3 2 4 2 2 2 2 2 4 2 3 2" xfId="1831" xr:uid="{858407C2-C8BB-415F-B38F-7AA19A91F112}"/>
    <cellStyle name="Comma 3 2 4 2 2 2 2 2 4 2 4" xfId="1120" xr:uid="{4A7725AB-50C3-4317-8656-CC63448CEC68}"/>
    <cellStyle name="Comma 3 2 4 2 2 2 2 2 4 2 4 2" xfId="2273" xr:uid="{150F95E1-29A2-4296-B9AD-BB81881754DE}"/>
    <cellStyle name="Comma 3 2 4 2 2 2 2 2 4 2 5" xfId="1426" xr:uid="{FCC04D36-7ED8-43E6-AD57-2D1B0AA73A39}"/>
    <cellStyle name="Comma 3 2 4 2 2 3" xfId="5640" xr:uid="{290B013B-7318-46C9-A709-A0684D88F00B}"/>
    <cellStyle name="Comma 3 2 4 2 3" xfId="1736" xr:uid="{8CF2534F-F0E2-480E-84E7-D272D307F867}"/>
    <cellStyle name="Comma 3 2 4 2 3 2" xfId="21839" xr:uid="{5CA2F5E6-A95F-41FC-9569-EE7338A3802F}"/>
    <cellStyle name="Comma 3 2 4 2 4" xfId="3698" xr:uid="{F59F0605-4BE5-45EE-A78A-DC4F7A24FA2C}"/>
    <cellStyle name="Comma 3 2 4 3" xfId="772" xr:uid="{F82A1A84-1934-440C-960D-3B108F01D988}"/>
    <cellStyle name="Comma 3 2 4 3 2" xfId="1943" xr:uid="{8A4C2D63-9E0E-4940-82C3-2ABA9A22AC49}"/>
    <cellStyle name="Comma 3 2 4 3 2 2" xfId="22825" xr:uid="{772133CF-10C5-4102-8B6D-1A467C3D0E0B}"/>
    <cellStyle name="Comma 3 2 4 3 2 3" xfId="5904" xr:uid="{A90EE690-D834-4C2C-8E84-22C42D1A0346}"/>
    <cellStyle name="Comma 3 2 4 3 3" xfId="22045" xr:uid="{852F0CDD-3FE1-46D6-A0AC-C40AE05D154B}"/>
    <cellStyle name="Comma 3 2 4 3 4" xfId="3963" xr:uid="{A1339597-93F1-411E-99EC-90A25B6186EB}"/>
    <cellStyle name="Comma 3 2 4 4" xfId="1229" xr:uid="{476C7BA3-DE05-4370-AAC2-C4A004030429}"/>
    <cellStyle name="Comma 3 2 4 4 2" xfId="2382" xr:uid="{0CC3EEF8-D04A-4983-BB4E-6D6F00888D8E}"/>
    <cellStyle name="Comma 3 2 4 4 2 2" xfId="22416" xr:uid="{93B9344E-921B-429A-8B3E-280DF258B2A2}"/>
    <cellStyle name="Comma 3 2 4 4 3" xfId="5387" xr:uid="{573E4605-9D76-44BD-A389-101F21E9B138}"/>
    <cellStyle name="Comma 3 2 4 5" xfId="1536" xr:uid="{7F0F860F-1A74-4713-895F-F635A5E6278B}"/>
    <cellStyle name="Comma 3 2 4 5 2" xfId="21636" xr:uid="{7BC2CE4D-676E-4368-AC48-A37E098C261F}"/>
    <cellStyle name="Comma 3 2 4 6" xfId="35432" xr:uid="{19C81CCC-6C6D-4E21-83B6-B78A77CE4388}"/>
    <cellStyle name="Comma 3 2 4 7" xfId="3427" xr:uid="{57DE6A2D-CB53-4754-B8C2-D312410AE7CE}"/>
    <cellStyle name="Comma 3 2 5" xfId="1073" xr:uid="{18EDCC0A-F398-4ADF-8A27-C0145B40E49B}"/>
    <cellStyle name="Comma 3 2 5 2" xfId="2236" xr:uid="{7250A2D5-AF14-47DB-BED5-561E34D9E088}"/>
    <cellStyle name="Comma 3 2 5 2 2" xfId="5751" xr:uid="{B344CBFB-032B-45BF-B38C-5374684A3927}"/>
    <cellStyle name="Comma 3 2 5 2 2 2" xfId="22718" xr:uid="{756D301F-356C-40D9-926E-9C148CA6935F}"/>
    <cellStyle name="Comma 3 2 5 2 3" xfId="21937" xr:uid="{D05BB017-674F-484D-AE38-9A5037465441}"/>
    <cellStyle name="Comma 3 2 5 2 4" xfId="3803" xr:uid="{A147CE4A-602C-40A6-BD46-1AAF21E88526}"/>
    <cellStyle name="Comma 3 2 5 3" xfId="4074" xr:uid="{98108E71-EF08-4FA2-832E-5D92F9F6DAE4}"/>
    <cellStyle name="Comma 3 2 5 3 2" xfId="6018" xr:uid="{F4EEA62F-05CA-4AC6-A1F8-A670C8724314}"/>
    <cellStyle name="Comma 3 2 5 3 2 2" xfId="22925" xr:uid="{C1DE722D-C0B3-4D9C-8B75-E8EC0DAF0C0D}"/>
    <cellStyle name="Comma 3 2 5 3 3" xfId="22145" xr:uid="{F385CC2C-814B-4536-BFD8-2C05B0CBF271}"/>
    <cellStyle name="Comma 3 2 5 4" xfId="5503" xr:uid="{F0B34AAB-FC88-4889-8714-44BBB2294F55}"/>
    <cellStyle name="Comma 3 2 5 4 2" xfId="22514" xr:uid="{703B0C96-3A3E-409B-9D71-49D622FD2D20}"/>
    <cellStyle name="Comma 3 2 5 5" xfId="21734" xr:uid="{6ACC381E-E496-430D-9884-168898DE3B4D}"/>
    <cellStyle name="Comma 3 2 5 6" xfId="3560" xr:uid="{235D8AFB-3407-4C6B-B3E6-42FBFC5FF4F0}"/>
    <cellStyle name="Comma 3 2 6" xfId="1606" xr:uid="{A075F7AE-C9CF-44A4-BB25-DF12F524B4DE}"/>
    <cellStyle name="Comma 3 2 6 2" xfId="5286" xr:uid="{E1DEDDAE-C417-4C36-BD98-14F05AFC53D1}"/>
    <cellStyle name="Comma 3 2 6 2 2" xfId="22336" xr:uid="{0BD84AB8-EAAB-4B7F-AD9C-93E31CC3D1B5}"/>
    <cellStyle name="Comma 3 2 6 3" xfId="21557" xr:uid="{415A2865-9678-42F3-84EB-C833CBFEF673}"/>
    <cellStyle name="Comma 3 2 6 4" xfId="3277" xr:uid="{696CD2BE-ADE4-439B-8A99-624AB431E7D0}"/>
    <cellStyle name="Comma 3 2 7" xfId="3608" xr:uid="{8E46325D-2DBF-4D38-8154-AEB4BCF56FCA}"/>
    <cellStyle name="Comma 3 2 7 2" xfId="5547" xr:uid="{07FFFBFC-49ED-484D-9875-81B74206D14D}"/>
    <cellStyle name="Comma 3 2 7 2 2" xfId="22539" xr:uid="{AC50417F-5645-467B-8884-2D7A329ED250}"/>
    <cellStyle name="Comma 3 2 7 3" xfId="21759" xr:uid="{CD075A07-7340-496B-886B-E14226C0FF1E}"/>
    <cellStyle name="Comma 3 2 8" xfId="3870" xr:uid="{5FD7E683-FBC0-4010-850E-DBF8CD3DAB68}"/>
    <cellStyle name="Comma 3 2 8 2" xfId="5812" xr:uid="{C2CB5AD7-699E-4939-8E98-BFC83858151A}"/>
    <cellStyle name="Comma 3 2 8 2 2" xfId="22744" xr:uid="{5B588BFB-D9A0-4AE5-9B0A-DDA0EB9CAE29}"/>
    <cellStyle name="Comma 3 2 8 3" xfId="21964" xr:uid="{D2E73169-E36C-4FF3-8A89-F77FCD8F88AC}"/>
    <cellStyle name="Comma 3 2 9" xfId="3070" xr:uid="{42143489-0B85-42DC-B115-9D550AD6B3EC}"/>
    <cellStyle name="Comma 3 2 9 2" xfId="5205" xr:uid="{963A70F9-3645-4B5B-BC20-3AF792C8C630}"/>
    <cellStyle name="Comma 3 2 9 2 2" xfId="22312" xr:uid="{93569DB8-CD58-4278-B4EC-43F0EBC65187}"/>
    <cellStyle name="Comma 3 2 9 3" xfId="21533" xr:uid="{19D0848A-6A44-4B50-B662-9618A6D48DDF}"/>
    <cellStyle name="Comma 3 20" xfId="21357" xr:uid="{9A73E2E2-A456-4AE1-9E95-1FEA88F94655}"/>
    <cellStyle name="Comma 3 21" xfId="34968" xr:uid="{CED83D50-E6AE-4DE8-8627-4410F45E218C}"/>
    <cellStyle name="Comma 3 22" xfId="35031" xr:uid="{4F895E41-36A8-4658-9234-010609C4A135}"/>
    <cellStyle name="Comma 3 23" xfId="35073" xr:uid="{F33254E3-46C8-40CF-B5E0-CE9F167EFB53}"/>
    <cellStyle name="Comma 3 24" xfId="35324" xr:uid="{D6B2F500-84D2-4AAD-A95B-6684DBA20949}"/>
    <cellStyle name="Comma 3 25" xfId="76" xr:uid="{50C38EF2-46BC-4DF1-B643-7D08FFDAE2C0}"/>
    <cellStyle name="Comma 3 27" xfId="2611" xr:uid="{52C646FF-7097-4906-AAF7-0F3232B1980C}"/>
    <cellStyle name="Comma 3 3" xfId="26" xr:uid="{896FF060-B7C2-4631-9E1B-D3C05A789358}"/>
    <cellStyle name="Comma 3 3 10" xfId="2658" xr:uid="{255AC843-6979-4895-B4E1-8C5B7BEA2981}"/>
    <cellStyle name="Comma 3 3 11" xfId="35460" xr:uid="{1F08F10C-4261-420C-8865-070A5C2A9B0D}"/>
    <cellStyle name="Comma 3 3 12" xfId="634" xr:uid="{3929B69A-2EDC-4F86-93DC-A9973050E9A4}"/>
    <cellStyle name="Comma 3 3 2" xfId="1076" xr:uid="{E9832D9F-96E8-4D3E-8602-8C8B1E81A6D7}"/>
    <cellStyle name="Comma 3 3 2 2" xfId="2238" xr:uid="{5D173122-0370-4B59-BA8C-61EB70D5A349}"/>
    <cellStyle name="Comma 3 3 2 2 2" xfId="5670" xr:uid="{EF4C549D-A87A-4013-9D33-C5DBED240F66}"/>
    <cellStyle name="Comma 3 3 2 2 2 2" xfId="22652" xr:uid="{1570B70B-19EB-400B-A8A7-17A3E1D86377}"/>
    <cellStyle name="Comma 3 3 2 2 3" xfId="21871" xr:uid="{09C9982C-FDDE-430C-85B5-39202CAB0CE3}"/>
    <cellStyle name="Comma 3 3 2 2 4" xfId="3726" xr:uid="{92C7F24D-1A12-463A-BDF8-B698EB70635A}"/>
    <cellStyle name="Comma 3 3 2 2 5" xfId="35592" xr:uid="{263256E1-9EC3-4176-A8D0-625B8EEE964D}"/>
    <cellStyle name="Comma 3 3 2 3" xfId="3994" xr:uid="{95EE1C95-4E8C-43EE-8710-2443F9839F04}"/>
    <cellStyle name="Comma 3 3 2 3 2" xfId="5936" xr:uid="{373DF353-E7A4-4F5C-B39D-530DAE69A0FE}"/>
    <cellStyle name="Comma 3 3 2 3 2 2" xfId="22859" xr:uid="{6F11F2C5-A847-4D02-833B-CEACB0521437}"/>
    <cellStyle name="Comma 3 3 2 3 3" xfId="22079" xr:uid="{98BB5927-82D6-455B-AA1E-6D39CF493EC6}"/>
    <cellStyle name="Comma 3 3 2 4" xfId="5419" xr:uid="{33514D18-5D5C-481F-9713-68C8F4E3A0AA}"/>
    <cellStyle name="Comma 3 3 2 4 2" xfId="22448" xr:uid="{E3B01D31-A057-4EF2-A4E3-0370C24731F0}"/>
    <cellStyle name="Comma 3 3 2 5" xfId="21668" xr:uid="{033EF927-9219-42FE-B196-F35920810C11}"/>
    <cellStyle name="Comma 3 3 2 6" xfId="3461" xr:uid="{F2E5D6C9-7FC9-4219-8152-6C6B30B738EC}"/>
    <cellStyle name="Comma 3 3 2 7" xfId="35511" xr:uid="{4FE6190C-CA05-4627-A3DF-140CD2E0CE26}"/>
    <cellStyle name="Comma 3 3 3" xfId="1808" xr:uid="{28C01B3E-B7CB-4B0B-89B8-81D47DED943B}"/>
    <cellStyle name="Comma 3 3 3 2" xfId="3804" xr:uid="{6D23C741-C90F-45B6-A1CF-F1325AE42D36}"/>
    <cellStyle name="Comma 3 3 3 2 2" xfId="5752" xr:uid="{8A7CE705-BE9A-4A98-9086-A2D60D8EC197}"/>
    <cellStyle name="Comma 3 3 3 2 2 2" xfId="22719" xr:uid="{586C45A5-E8BB-4775-837B-286D8BD50774}"/>
    <cellStyle name="Comma 3 3 3 2 3" xfId="21938" xr:uid="{C5B2F8C7-6717-471C-BCFF-1D81BB24297B}"/>
    <cellStyle name="Comma 3 3 3 3" xfId="4075" xr:uid="{27092215-12E8-4C3C-B7FE-71722CB13D54}"/>
    <cellStyle name="Comma 3 3 3 3 2" xfId="6019" xr:uid="{C1735525-5A4D-4CEA-87FA-F4970B54A89D}"/>
    <cellStyle name="Comma 3 3 3 3 2 2" xfId="22926" xr:uid="{0B7B3D88-DEBF-4CCA-BEB2-0BF733F68E13}"/>
    <cellStyle name="Comma 3 3 3 3 3" xfId="22146" xr:uid="{23C033EE-7905-4E4D-96FF-9FA3F5A1F4F5}"/>
    <cellStyle name="Comma 3 3 3 4" xfId="5504" xr:uid="{B1481091-21BF-446A-A361-349E9D04CB4F}"/>
    <cellStyle name="Comma 3 3 3 4 2" xfId="22515" xr:uid="{C6675852-BA8F-4ADC-BD8C-91264C6517D1}"/>
    <cellStyle name="Comma 3 3 3 5" xfId="21735" xr:uid="{B561113D-7C8F-4130-9D5C-DCFBFEFD09B3}"/>
    <cellStyle name="Comma 3 3 3 6" xfId="3562" xr:uid="{71DF8D7B-7AF0-4877-9151-B3E9EB9E464E}"/>
    <cellStyle name="Comma 3 3 4" xfId="3642" xr:uid="{1577A27E-F3C0-4F20-BBCE-29AEC7B74740}"/>
    <cellStyle name="Comma 3 3 4 2" xfId="5581" xr:uid="{DFBFB0B3-03E1-44FF-A9BA-817A42A3606E}"/>
    <cellStyle name="Comma 3 3 4 2 2" xfId="22574" xr:uid="{EBC70282-665C-4DA4-8228-7E1CC9F3C64F}"/>
    <cellStyle name="Comma 3 3 4 3" xfId="21794" xr:uid="{4A8A77D7-62F8-45D1-A193-6682E34EFBB0}"/>
    <cellStyle name="Comma 3 3 5" xfId="3905" xr:uid="{EB00238A-BB50-4BCB-A7DF-D2FCEADD3622}"/>
    <cellStyle name="Comma 3 3 5 2" xfId="5847" xr:uid="{7B2B83B2-29FA-4355-8443-6AA704952F18}"/>
    <cellStyle name="Comma 3 3 5 2 2" xfId="22779" xr:uid="{B41190B5-33E4-4B29-BD92-A98A2F6D4C50}"/>
    <cellStyle name="Comma 3 3 5 3" xfId="21999" xr:uid="{2F1AC06C-391B-4979-AA36-31A897A8BD69}"/>
    <cellStyle name="Comma 3 3 6" xfId="3328" xr:uid="{7CBDB149-B124-4A15-B88C-C9168005FBB9}"/>
    <cellStyle name="Comma 3 3 6 2" xfId="5323" xr:uid="{D20B3843-51F4-4938-B405-1ECF3E554654}"/>
    <cellStyle name="Comma 3 3 6 2 2" xfId="22371" xr:uid="{7E252264-3765-49CB-A93E-C135DE5F8DA8}"/>
    <cellStyle name="Comma 3 3 6 3" xfId="21591" xr:uid="{06934760-88A5-4E25-9245-FA048A902E01}"/>
    <cellStyle name="Comma 3 3 7" xfId="2836" xr:uid="{A3425C78-B4A7-437E-9F43-4B4BD042BF4B}"/>
    <cellStyle name="Comma 3 3 8" xfId="21365" xr:uid="{D257B6F3-1262-44F4-9E40-DAD56560391A}"/>
    <cellStyle name="Comma 3 3 9" xfId="2804" xr:uid="{F9178B9C-1AC8-47BA-AB40-267D45414210}"/>
    <cellStyle name="Comma 3 4" xfId="27" xr:uid="{78C85A1F-BE04-473E-83A5-27F0F103D817}"/>
    <cellStyle name="Comma 3 4 10" xfId="35133" xr:uid="{A0917D9B-7CE5-493D-8AE2-F9E3434D28A2}"/>
    <cellStyle name="Comma 3 4 11" xfId="2670" xr:uid="{7018441C-C85A-4E3D-9F77-DAC52B0849C7}"/>
    <cellStyle name="Comma 3 4 12" xfId="35487" xr:uid="{95F1A01E-4742-4DB9-9953-015C600D1955}"/>
    <cellStyle name="Comma 3 4 13" xfId="1066" xr:uid="{C6B30476-1543-42CC-92AE-F1C8F20C5850}"/>
    <cellStyle name="Comma 3 4 2" xfId="2230" xr:uid="{2C9F49A2-339D-44A5-8DB1-1E446CFCD40B}"/>
    <cellStyle name="Comma 3 4 2 2" xfId="3704" xr:uid="{52FDEB93-FF37-4076-973E-8306C3CD44CB}"/>
    <cellStyle name="Comma 3 4 2 2 2" xfId="5646" xr:uid="{0ED5F372-D085-4EEF-84AD-32B9C0777815}"/>
    <cellStyle name="Comma 3 4 2 2 2 2" xfId="22627" xr:uid="{0ABF3C9A-1781-4733-B0E9-600B3A13A2D6}"/>
    <cellStyle name="Comma 3 4 2 2 3" xfId="21846" xr:uid="{2FD6E5AF-FBC8-4721-B464-D2E882A8EA54}"/>
    <cellStyle name="Comma 3 4 2 3" xfId="3970" xr:uid="{55E27267-7865-4EE8-BE1E-628ACA8129A8}"/>
    <cellStyle name="Comma 3 4 2 3 2" xfId="5911" xr:uid="{6729D2B3-308B-4FE5-A5BB-7E02A089E76C}"/>
    <cellStyle name="Comma 3 4 2 3 2 2" xfId="22833" xr:uid="{646FCA06-082F-4E1B-A1A2-3561C77FAB59}"/>
    <cellStyle name="Comma 3 4 2 3 3" xfId="22053" xr:uid="{429EE801-8CBF-4B55-A9E3-544FA46C47E8}"/>
    <cellStyle name="Comma 3 4 2 4" xfId="5393" xr:uid="{C5710406-7F11-454B-8E46-351926321E04}"/>
    <cellStyle name="Comma 3 4 2 4 2" xfId="22423" xr:uid="{E1B2583B-C4DD-4D91-ACDE-E330998BE89D}"/>
    <cellStyle name="Comma 3 4 2 5" xfId="21643" xr:uid="{F6BD5547-002A-475D-89F3-73A7381153C0}"/>
    <cellStyle name="Comma 3 4 2 6" xfId="35580" xr:uid="{15D39DC7-9494-4E01-8514-F812126ECE90}"/>
    <cellStyle name="Comma 3 4 3" xfId="3564" xr:uid="{854BF8CC-7218-4B56-923D-E631468DADD2}"/>
    <cellStyle name="Comma 3 4 3 2" xfId="3807" xr:uid="{E1CD1AF8-21D1-439A-891C-20303B2F63A3}"/>
    <cellStyle name="Comma 3 4 3 2 2" xfId="5755" xr:uid="{23CFEBBA-0001-4338-A8DA-C66BC90223A5}"/>
    <cellStyle name="Comma 3 4 3 2 2 2" xfId="22723" xr:uid="{1A9C1B71-6F64-4A00-BCBC-F1B348C1CF66}"/>
    <cellStyle name="Comma 3 4 3 2 3" xfId="21942" xr:uid="{876AD06E-EDE7-49A3-B98B-EF362DF6CFB9}"/>
    <cellStyle name="Comma 3 4 3 3" xfId="4078" xr:uid="{067E15A5-6C23-4221-B8D6-E4DE21CF6DD2}"/>
    <cellStyle name="Comma 3 4 3 3 2" xfId="6023" xr:uid="{AA70BCE6-A686-45FB-8F45-2B143DE487B6}"/>
    <cellStyle name="Comma 3 4 3 3 2 2" xfId="22930" xr:uid="{14CC693F-29D3-4204-8761-93B90619AD6D}"/>
    <cellStyle name="Comma 3 4 3 3 3" xfId="22150" xr:uid="{64D72369-82EA-47AB-9E48-42A8F6F1CFCE}"/>
    <cellStyle name="Comma 3 4 3 4" xfId="5508" xr:uid="{B24A319C-15C0-4866-9B5F-21EEE5314065}"/>
    <cellStyle name="Comma 3 4 3 4 2" xfId="22519" xr:uid="{D1A35BE7-529C-4827-A9BE-CDE7ED0B0E8F}"/>
    <cellStyle name="Comma 3 4 3 5" xfId="21739" xr:uid="{1DC047DE-EAF3-45C6-B8C3-131B2A4ABAFE}"/>
    <cellStyle name="Comma 3 4 4" xfId="3616" xr:uid="{D1A74B30-6A02-402F-85BB-C647A64F7A5A}"/>
    <cellStyle name="Comma 3 4 4 2" xfId="5555" xr:uid="{1FFE819B-FA08-4743-8305-48CAAC56F4BC}"/>
    <cellStyle name="Comma 3 4 4 2 2" xfId="22547" xr:uid="{5708DA34-8E94-46B1-B16B-B04B6144660F}"/>
    <cellStyle name="Comma 3 4 4 3" xfId="21767" xr:uid="{2765A0C9-4664-4A41-82C3-A112EE4B1799}"/>
    <cellStyle name="Comma 3 4 5" xfId="3878" xr:uid="{C1A37920-D4FD-46EB-A9EF-C9FEA57EFBDE}"/>
    <cellStyle name="Comma 3 4 5 2" xfId="5820" xr:uid="{0E5FD9AE-03DD-435D-A623-15C567E686BC}"/>
    <cellStyle name="Comma 3 4 5 2 2" xfId="22752" xr:uid="{B09B4D93-5B2D-499A-B091-8970E042A5A3}"/>
    <cellStyle name="Comma 3 4 5 3" xfId="21972" xr:uid="{71BAE66D-5C6A-4A1D-90AD-D86CD5824EA0}"/>
    <cellStyle name="Comma 3 4 6" xfId="3288" xr:uid="{1E3B5065-8CA6-41D1-BF29-D899D30BA79E}"/>
    <cellStyle name="Comma 3 4 6 2" xfId="5294" xr:uid="{A9B925D4-7488-4C2D-82EB-F7C1F94D82D3}"/>
    <cellStyle name="Comma 3 4 6 2 2" xfId="22344" xr:uid="{702BB144-C5C4-4FE4-AF7B-FA79DFA18BF4}"/>
    <cellStyle name="Comma 3 4 6 3" xfId="21565" xr:uid="{A53C6C29-A0E3-44E9-8999-988F3983E146}"/>
    <cellStyle name="Comma 3 4 7" xfId="5074" xr:uid="{D99402FE-7A5F-4457-8DBB-54D8BD8D385B}"/>
    <cellStyle name="Comma 3 4 7 2" xfId="22194" xr:uid="{B75C6645-C18F-492C-BEC2-9D95A087554D}"/>
    <cellStyle name="Comma 3 4 8" xfId="21403" xr:uid="{27A0CDB2-6D4C-4164-BD19-9FFC7B6C5906}"/>
    <cellStyle name="Comma 3 4 9" xfId="2858" xr:uid="{55339BB5-07CA-4E69-B330-F3DBB7C6CEB8}"/>
    <cellStyle name="Comma 3 5" xfId="335" xr:uid="{8F6E1E9A-50D7-49D0-8272-D18B3177B085}"/>
    <cellStyle name="Comma 3 5 2" xfId="560" xr:uid="{6884DFA5-CD58-475E-9E49-32ECE4D134F5}"/>
    <cellStyle name="Comma 3 5 2 2" xfId="976" xr:uid="{4C075B92-3089-47E3-AF8B-9719FBFFE504}"/>
    <cellStyle name="Comma 3 5 2 2 2" xfId="2146" xr:uid="{11480E2F-1CAE-4ECD-8251-0C8186F66089}"/>
    <cellStyle name="Comma 3 5 2 2 2 2" xfId="22285" xr:uid="{46121416-4C31-41A3-8C7A-1824318F0B18}"/>
    <cellStyle name="Comma 3 5 2 2 3" xfId="5172" xr:uid="{654B0C7C-4C12-4A95-981A-9F0899D72EEB}"/>
    <cellStyle name="Comma 3 5 2 3" xfId="1737" xr:uid="{D9CD16FB-DDDE-490B-91CE-B0502CCD06EF}"/>
    <cellStyle name="Comma 3 5 2 3 2" xfId="21502" xr:uid="{C8161B1A-287A-4280-83A4-3B557B47BFAE}"/>
    <cellStyle name="Comma 3 5 2 4" xfId="3005" xr:uid="{81B65946-D878-4199-8CBF-8D7DCFA55D5B}"/>
    <cellStyle name="Comma 3 5 3" xfId="773" xr:uid="{BE5055B8-F6C5-44B0-8449-CD0D77E9AF04}"/>
    <cellStyle name="Comma 3 5 3 2" xfId="1944" xr:uid="{AAB4C3AD-D9EE-48F2-872C-B6C3D70950CF}"/>
    <cellStyle name="Comma 3 5 3 2 2" xfId="22200" xr:uid="{A2D6B97F-B40C-40AC-A9E7-4376B19FDDCE}"/>
    <cellStyle name="Comma 3 5 3 3" xfId="5080" xr:uid="{79760E46-A6A0-437F-A925-1D3B4942AC6F}"/>
    <cellStyle name="Comma 3 5 4" xfId="1230" xr:uid="{79982A5C-C040-419A-8CB7-D1986D1C1189}"/>
    <cellStyle name="Comma 3 5 4 2" xfId="2383" xr:uid="{C47A7A0C-5EA9-4060-B8DC-D71222E89B59}"/>
    <cellStyle name="Comma 3 5 4 3" xfId="21409" xr:uid="{76E226C5-5A95-4715-8193-B36CEA9B5297}"/>
    <cellStyle name="Comma 3 5 5" xfId="1537" xr:uid="{46AEC3B1-4B03-4C14-A594-79E49BFB3484}"/>
    <cellStyle name="Comma 3 5 5 2" xfId="2874" xr:uid="{57B06665-1CCF-4A56-A768-ECB55458306D}"/>
    <cellStyle name="Comma 3 5 6" xfId="35251" xr:uid="{5C240EC7-2FBD-41BF-97E0-E070A3176802}"/>
    <cellStyle name="Comma 3 5 7" xfId="2721" xr:uid="{65913913-4A4A-4EE1-8464-52375C666BE1}"/>
    <cellStyle name="Comma 3 6" xfId="324" xr:uid="{EB85A23A-EFD0-4F07-9B71-84188CC3315B}"/>
    <cellStyle name="Comma 3 6 2" xfId="553" xr:uid="{15B32257-1FCC-465E-91CD-32957FC32B10}"/>
    <cellStyle name="Comma 3 6 2 2" xfId="969" xr:uid="{AD133EB7-BAE6-4FA9-BBA0-FDF0F96C8674}"/>
    <cellStyle name="Comma 3 6 2 2 2" xfId="2139" xr:uid="{644F76CE-7AF9-4ACE-83BD-D0436C50F4D1}"/>
    <cellStyle name="Comma 3 6 2 2 3" xfId="22208" xr:uid="{613F4916-99E8-4ACE-B87D-74B5BE27F037}"/>
    <cellStyle name="Comma 3 6 2 3" xfId="1730" xr:uid="{8F6EBBFE-56A2-4E35-B86E-621D1CA62F67}"/>
    <cellStyle name="Comma 3 6 2 4" xfId="5088" xr:uid="{EE603C3A-4C5C-4D41-B966-F9FDE6FC638C}"/>
    <cellStyle name="Comma 3 6 3" xfId="766" xr:uid="{9849E3FC-CE58-4314-B24A-921D62389F84}"/>
    <cellStyle name="Comma 3 6 3 2" xfId="1937" xr:uid="{EAC8B5A7-B31D-45B9-9C13-33E99B6C8FAC}"/>
    <cellStyle name="Comma 3 6 3 3" xfId="21417" xr:uid="{A778D663-5F31-444F-B8C9-CFDD120B3ADB}"/>
    <cellStyle name="Comma 3 6 4" xfId="1223" xr:uid="{05887A36-AD08-4367-AE1A-B57C96285651}"/>
    <cellStyle name="Comma 3 6 4 2" xfId="2376" xr:uid="{22763C0F-C061-4DC8-AE02-092241531CB7}"/>
    <cellStyle name="Comma 3 6 5" xfId="1530" xr:uid="{46A994B4-E96C-4C8E-A41A-951F6AA52571}"/>
    <cellStyle name="Comma 3 6 6" xfId="2881" xr:uid="{31DC68B8-DC88-488D-8807-1F1E10113A59}"/>
    <cellStyle name="Comma 3 7" xfId="1099" xr:uid="{96CFA529-7BF0-4F12-9412-84BD95024398}"/>
    <cellStyle name="Comma 3 7 2" xfId="2252" xr:uid="{9E78378C-89BF-4119-A663-91534F35FEE6}"/>
    <cellStyle name="Comma 3 7 2 2" xfId="22213" xr:uid="{B7255E83-6543-40C2-B451-A033F7514C7D}"/>
    <cellStyle name="Comma 3 7 2 3" xfId="5093" xr:uid="{A0EC4E88-D9CE-40E0-955E-C1BE94B1805E}"/>
    <cellStyle name="Comma 3 7 2 4" xfId="35430" xr:uid="{6F4D4C79-4565-4DFA-98B3-307E2A5B5B2E}"/>
    <cellStyle name="Comma 3 7 2 5" xfId="35601" xr:uid="{8E352CB0-2A34-4958-A2E0-F54A39B258E7}"/>
    <cellStyle name="Comma 3 7 3" xfId="21422" xr:uid="{E9BFCEF1-81CB-4E82-BBE3-73394C9FD571}"/>
    <cellStyle name="Comma 3 7 4" xfId="2885" xr:uid="{D66E5AF3-82D3-4FE0-AD8B-70D0CB9E868A}"/>
    <cellStyle name="Comma 3 7 5" xfId="35529" xr:uid="{DC81FC6D-F2F1-4C62-AA36-C8AEDF801367}"/>
    <cellStyle name="Comma 3 8" xfId="328" xr:uid="{C2F6A8AF-4DAC-48F3-91C1-F3F969493973}"/>
    <cellStyle name="Comma 3 8 2" xfId="557" xr:uid="{411039E2-88C9-4BC7-8A43-0DEC6F217C0C}"/>
    <cellStyle name="Comma 3 8 2 2" xfId="973" xr:uid="{7A6E5C81-5BC2-49B0-BF8F-33FEEC7F6F8E}"/>
    <cellStyle name="Comma 3 8 2 2 2" xfId="2143" xr:uid="{09939EDB-357A-4120-AF16-4F7F609FC5B1}"/>
    <cellStyle name="Comma 3 8 2 2 2 2" xfId="22267" xr:uid="{533EF70E-82E5-4D4A-8740-30CEB5D675B4}"/>
    <cellStyle name="Comma 3 8 2 2 3" xfId="5154" xr:uid="{EA9E44D1-C989-464E-B88A-F666A8029B46}"/>
    <cellStyle name="Comma 3 8 2 3" xfId="1734" xr:uid="{7A439129-5454-48A8-8756-8614C7FDAEBC}"/>
    <cellStyle name="Comma 3 8 2 3 2" xfId="21482" xr:uid="{4E0AFB44-2F1E-4D67-8D1B-A4A0DC3E2785}"/>
    <cellStyle name="Comma 3 8 2 4" xfId="2984" xr:uid="{CFB9445B-8C08-4E51-B7B2-7351168A10ED}"/>
    <cellStyle name="Comma 3 8 3" xfId="770" xr:uid="{5C9086A0-F471-4A60-AB07-F4CEF9EFB9D0}"/>
    <cellStyle name="Comma 3 8 3 2" xfId="1941" xr:uid="{CC48AA7D-FB19-489F-9059-DA13B67F4B8B}"/>
    <cellStyle name="Comma 3 8 3 2 2" xfId="22218" xr:uid="{D42AC177-AF9D-4F51-AA98-FA317B98DD64}"/>
    <cellStyle name="Comma 3 8 3 3" xfId="5097" xr:uid="{4F6AFFD8-5F85-4D29-99A3-AA2798579834}"/>
    <cellStyle name="Comma 3 8 4" xfId="1227" xr:uid="{DA153BAC-3BC8-496A-B23B-36A14749FF11}"/>
    <cellStyle name="Comma 3 8 4 2" xfId="2380" xr:uid="{DB43F0FB-06F2-47A5-88CF-03B954474EAA}"/>
    <cellStyle name="Comma 3 8 4 3" xfId="21430" xr:uid="{757B60CA-746F-4190-AD80-33F5FB18B60F}"/>
    <cellStyle name="Comma 3 8 5" xfId="1534" xr:uid="{B88D2C06-2CC6-4EEF-BC5F-83246E0BE8A7}"/>
    <cellStyle name="Comma 3 8 6" xfId="2891" xr:uid="{E8D51630-6CF0-4A16-82E9-19184AEC6147}"/>
    <cellStyle name="Comma 3 8 7" xfId="35563" xr:uid="{B28251D1-E814-420D-9BEC-D67C544E5B48}"/>
    <cellStyle name="Comma 3 9" xfId="1406" xr:uid="{04611BCE-C001-41B9-A78C-A6FF49325E24}"/>
    <cellStyle name="Comma 3 9 2" xfId="5102" xr:uid="{2A0EE4F3-C562-439A-A0E2-7C7D69290163}"/>
    <cellStyle name="Comma 3 9 2 2" xfId="22222" xr:uid="{849DEC82-B407-4FE3-9CD4-0C7C59E2E85B}"/>
    <cellStyle name="Comma 3 9 3" xfId="21434" xr:uid="{8FA7CEEA-A658-4A1A-95C5-5BF0175D6BF0}"/>
    <cellStyle name="Comma 3 9 4" xfId="2899" xr:uid="{0B7FDD43-4ACA-4CFD-91A1-26E4177FC208}"/>
    <cellStyle name="Comma 30" xfId="1375" xr:uid="{6D83EA2B-DF1D-447F-AFEE-9168473C8B17}"/>
    <cellStyle name="Comma 30 2" xfId="2504" xr:uid="{D38C5977-4A61-47C0-A922-F0BF03B51F7A}"/>
    <cellStyle name="Comma 30 2 2" xfId="22302" xr:uid="{32492D78-8710-4DC8-A2EE-1C9A17D75853}"/>
    <cellStyle name="Comma 30 2 2 2" xfId="35583" xr:uid="{D715FC6F-8346-4E01-8AD2-74ADEE5B86E8}"/>
    <cellStyle name="Comma 30 2 3" xfId="35493" xr:uid="{5D24571F-6D7A-464E-878F-364F7D461F63}"/>
    <cellStyle name="Comma 30 3" xfId="21523" xr:uid="{E464DE45-7C47-4F0B-BD3B-1FA2B45A732E}"/>
    <cellStyle name="Comma 30 3 2" xfId="35567" xr:uid="{075BE562-E4D7-4E25-818F-746C5DC13D29}"/>
    <cellStyle name="Comma 30 4" xfId="3051" xr:uid="{793CB8E4-59B5-40E9-BDC1-C93FFE49501F}"/>
    <cellStyle name="Comma 30 5" xfId="35449" xr:uid="{3E5E3FF4-E65F-4B09-9731-CDA68ED6A2D6}"/>
    <cellStyle name="Comma 31" xfId="221" xr:uid="{868E7133-E811-4EE1-A8D9-671338D42C29}"/>
    <cellStyle name="Comma 31 2" xfId="476" xr:uid="{A7869AEA-A6E6-4A4F-9079-FFFDDF040F7C}"/>
    <cellStyle name="Comma 31 2 2" xfId="892" xr:uid="{C2B39332-986F-4B59-94CF-FEC169AB1EF6}"/>
    <cellStyle name="Comma 31 2 2 2" xfId="2062" xr:uid="{19DE827B-D684-4EFB-AB95-1528968A447E}"/>
    <cellStyle name="Comma 31 2 2 3" xfId="22946" xr:uid="{85567F09-1368-4BB2-8918-CD3F76ACE97D}"/>
    <cellStyle name="Comma 31 2 3" xfId="1653" xr:uid="{460C2E45-102B-4D5C-8B40-5390CB5643A1}"/>
    <cellStyle name="Comma 31 2 3 2" xfId="35377" xr:uid="{7CBDC8BD-7DAD-4A46-B50D-6338C978E2A4}"/>
    <cellStyle name="Comma 31 2 4" xfId="2778" xr:uid="{DD9A72B2-4F95-475F-946C-FD0573FC8528}"/>
    <cellStyle name="Comma 31 3" xfId="688" xr:uid="{7175E795-47F6-470A-AAE3-477CA772C48C}"/>
    <cellStyle name="Comma 31 3 2" xfId="1860" xr:uid="{48AF2C1D-8449-47D7-8183-A6D6BBAE5667}"/>
    <cellStyle name="Comma 31 3 3" xfId="2746" xr:uid="{4AE932EF-4288-4976-BF35-100378C69410}"/>
    <cellStyle name="Comma 31 4" xfId="1146" xr:uid="{F516A495-57F3-4C22-939D-59111755E908}"/>
    <cellStyle name="Comma 31 4 2" xfId="2299" xr:uid="{9784F0C6-41E5-4654-8656-0D3169DCD555}"/>
    <cellStyle name="Comma 31 4 3" xfId="35345" xr:uid="{9746126B-0B5F-4F15-96D7-6344E1F2F55B}"/>
    <cellStyle name="Comma 31 5" xfId="1452" xr:uid="{FEDD5069-3028-4322-9646-6263E96C72CA}"/>
    <cellStyle name="Comma 31 6" xfId="2640" xr:uid="{E41AD93A-694E-4B84-AD1C-B084B1C5C5F6}"/>
    <cellStyle name="Comma 32" xfId="283" xr:uid="{C11818B2-85CA-4E19-802E-8076DB7BCAFE}"/>
    <cellStyle name="Comma 32 2" xfId="520" xr:uid="{822A1BFE-3F6B-4957-B8D5-42779C599C64}"/>
    <cellStyle name="Comma 32 2 2" xfId="936" xr:uid="{61FF0322-B313-4CC8-A8DC-AC19FFC722A6}"/>
    <cellStyle name="Comma 32 2 2 2" xfId="2106" xr:uid="{B7E0C691-D4FE-4F1A-9FA0-0B64F9838A1F}"/>
    <cellStyle name="Comma 32 2 3" xfId="1697" xr:uid="{5830B07E-AF81-4BB3-9601-CCAC00CE3E4C}"/>
    <cellStyle name="Comma 32 3" xfId="732" xr:uid="{AE6A72A9-220D-4DC5-B718-C20CDAA95674}"/>
    <cellStyle name="Comma 32 3 2" xfId="1904" xr:uid="{2F49F0E1-91F6-403C-BCC7-085FD74C3BC1}"/>
    <cellStyle name="Comma 32 4" xfId="1190" xr:uid="{32B7F9A2-A4BF-42A4-9815-7F8316D58317}"/>
    <cellStyle name="Comma 32 4 2" xfId="2343" xr:uid="{67A841AE-C844-4A2D-A8CE-E731E717BF20}"/>
    <cellStyle name="Comma 32 5" xfId="1497" xr:uid="{21FD2B22-A65E-43F8-B6C6-1DD0FA758F47}"/>
    <cellStyle name="Comma 33" xfId="1381" xr:uid="{DBB54C04-AA78-470A-88DC-00924093B3F6}"/>
    <cellStyle name="Comma 33 2" xfId="2509" xr:uid="{E8494DCD-2455-414F-89F8-F534DDD31190}"/>
    <cellStyle name="Comma 34" xfId="207" xr:uid="{606DA556-A2CB-40B9-9957-96DFB1FE809C}"/>
    <cellStyle name="Comma 34 2" xfId="473" xr:uid="{BC782A12-391B-47DE-AFCD-179F4A856222}"/>
    <cellStyle name="Comma 34 2 2" xfId="889" xr:uid="{358E79A4-39F1-4E8B-9F93-70F54597DE6A}"/>
    <cellStyle name="Comma 34 2 2 2" xfId="2059" xr:uid="{72864016-AD07-454D-8211-9D6826B12643}"/>
    <cellStyle name="Comma 34 2 3" xfId="1650" xr:uid="{3C344183-1993-445E-B66F-927E89914044}"/>
    <cellStyle name="Comma 34 3" xfId="685" xr:uid="{6F200DB8-CC94-42B0-813A-2F9B7999F1BE}"/>
    <cellStyle name="Comma 34 3 2" xfId="1857" xr:uid="{33B8F552-8BDE-48F5-B4CD-36AFB466C436}"/>
    <cellStyle name="Comma 34 4" xfId="651" xr:uid="{0840C9DA-43BB-4442-B5B0-3676DC0D0FE7}"/>
    <cellStyle name="Comma 34 4 2" xfId="1825" xr:uid="{C8111F7C-E561-4A0C-A325-21BB7DC058A3}"/>
    <cellStyle name="Comma 34 5" xfId="1143" xr:uid="{F736B836-8655-4B0F-AAC8-765C2AFBFE69}"/>
    <cellStyle name="Comma 34 5 2" xfId="2296" xr:uid="{45D885B3-CE0E-408F-BBEC-F3B8E789F1D6}"/>
    <cellStyle name="Comma 34 6" xfId="1449" xr:uid="{48472745-ED6E-4089-9295-666148FF7816}"/>
    <cellStyle name="Comma 34 7" xfId="34964" xr:uid="{F5CF9D07-05DC-47E0-AF8D-E5C84F4906F1}"/>
    <cellStyle name="Comma 35" xfId="289" xr:uid="{31271DCD-78E9-4B71-9DC8-F9FD40239B08}"/>
    <cellStyle name="Comma 35 2" xfId="526" xr:uid="{9B49EC9A-A996-4487-862C-6E7AB61D838C}"/>
    <cellStyle name="Comma 35 2 2" xfId="942" xr:uid="{7F152D4D-2F0A-4E99-AD62-D6F4AA570FA9}"/>
    <cellStyle name="Comma 35 2 2 2" xfId="2112" xr:uid="{F8DA7032-D674-45DC-AB22-FCCB28083155}"/>
    <cellStyle name="Comma 35 2 3" xfId="1703" xr:uid="{4CE2D12D-FC91-4ABF-9C06-D8D6635C3D9F}"/>
    <cellStyle name="Comma 35 3" xfId="738" xr:uid="{F3043514-FB29-4CBB-A687-0A89F94EDF82}"/>
    <cellStyle name="Comma 35 3 2" xfId="1910" xr:uid="{17A82B25-9B93-4283-A3F6-3989445B294B}"/>
    <cellStyle name="Comma 35 4" xfId="1196" xr:uid="{AE9C304E-7206-427E-A481-84A653A9FCD0}"/>
    <cellStyle name="Comma 35 4 2" xfId="2349" xr:uid="{B95DBB95-FF98-4D5C-B152-39EFA205E695}"/>
    <cellStyle name="Comma 35 5" xfId="1503" xr:uid="{9A23575E-EEC7-4C16-8336-CE52D8866B01}"/>
    <cellStyle name="Comma 36" xfId="2523" xr:uid="{D4F80013-B4B0-4359-8636-813A7B83C075}"/>
    <cellStyle name="Comma 36 4" xfId="35431" xr:uid="{F61BD900-FEB4-454B-8131-5ADE8C4B6CE7}"/>
    <cellStyle name="Comma 37" xfId="354" xr:uid="{991F3F26-D4E4-4E5F-9C8D-B8AC53492B7F}"/>
    <cellStyle name="Comma 37 2" xfId="572" xr:uid="{80863645-6CAC-4E1C-BDDE-12E8457B92A6}"/>
    <cellStyle name="Comma 37 2 2" xfId="988" xr:uid="{2F0A901E-25D3-40C5-B7C8-E3BFF3A19076}"/>
    <cellStyle name="Comma 37 2 2 2" xfId="2158" xr:uid="{8706C262-93D7-4D09-93F7-4EDA108539DA}"/>
    <cellStyle name="Comma 37 2 3" xfId="1749" xr:uid="{A59E2B3E-9CAD-4B8B-B1F2-B0ACBD46A399}"/>
    <cellStyle name="Comma 37 3" xfId="786" xr:uid="{7EAFE96C-88C9-4E71-94AC-369A45216288}"/>
    <cellStyle name="Comma 37 3 2" xfId="1956" xr:uid="{FC790FA8-C5F4-4188-B709-33A6C3D692F5}"/>
    <cellStyle name="Comma 37 4" xfId="1242" xr:uid="{B234D29F-AFF8-42B5-8FDC-86BDBA7ED3B4}"/>
    <cellStyle name="Comma 37 4 2" xfId="2395" xr:uid="{8A763508-BD38-473C-A9CD-9BDB1EBD8D8E}"/>
    <cellStyle name="Comma 37 5" xfId="1549" xr:uid="{436B45DD-965A-4C71-8BED-FB7E0425AE13}"/>
    <cellStyle name="Comma 38" xfId="266" xr:uid="{A8EDB890-B2A4-4BDB-B00D-B35FF342007D}"/>
    <cellStyle name="Comma 38 2" xfId="391" xr:uid="{AE8A5F44-F006-4917-8C22-F66B9F8094B1}"/>
    <cellStyle name="Comma 38 2 2" xfId="601" xr:uid="{98064ADF-5B52-4673-A092-7060BD30BADD}"/>
    <cellStyle name="Comma 38 2 2 2" xfId="1017" xr:uid="{AC738C72-BD30-4137-9125-B947C9D9595F}"/>
    <cellStyle name="Comma 38 2 2 2 2" xfId="2187" xr:uid="{B7B56FE9-3AC3-4EA9-AA4F-ED8647D4C561}"/>
    <cellStyle name="Comma 38 2 2 3" xfId="1778" xr:uid="{91C1045F-F955-40A8-8C9C-B3FDDAFC096F}"/>
    <cellStyle name="Comma 38 2 3" xfId="815" xr:uid="{BDE60D6B-90FA-48E1-9447-AD156D3FDD62}"/>
    <cellStyle name="Comma 38 2 3 2" xfId="1985" xr:uid="{633E5B20-1322-4F70-A10D-67DA22DB1A3A}"/>
    <cellStyle name="Comma 38 2 4" xfId="1271" xr:uid="{C24C6134-A6E2-4EA6-8806-E0174FE7C013}"/>
    <cellStyle name="Comma 38 2 4 2" xfId="2424" xr:uid="{1A2572D5-9145-41AE-86ED-CCF6470CA3AD}"/>
    <cellStyle name="Comma 38 2 5" xfId="1578" xr:uid="{E10D6F50-B99C-45E7-86F1-AF7049806E6E}"/>
    <cellStyle name="Comma 38 3" xfId="502" xr:uid="{B7DC06C3-07EB-45A7-BF81-A438758D8C52}"/>
    <cellStyle name="Comma 38 3 2" xfId="918" xr:uid="{AE402465-6E57-4FE2-8C4F-6EF89E4CB1F6}"/>
    <cellStyle name="Comma 38 3 2 2" xfId="2088" xr:uid="{F45E0044-0F60-4467-9FD2-BC571F0096CF}"/>
    <cellStyle name="Comma 38 3 3" xfId="1679" xr:uid="{D3CB9C26-F4F4-45CE-AB02-FCEA5BCC7F48}"/>
    <cellStyle name="Comma 38 4" xfId="714" xr:uid="{8160BF40-8F2C-4819-B03B-794230310CF4}"/>
    <cellStyle name="Comma 38 4 2" xfId="1886" xr:uid="{F4922D90-F283-4F27-9665-F007A6FAB03A}"/>
    <cellStyle name="Comma 38 5" xfId="1172" xr:uid="{017CBDA8-4E0A-44A5-A8DC-76388B0CF443}"/>
    <cellStyle name="Comma 38 5 2" xfId="2325" xr:uid="{E8FF603B-470E-4706-A6EE-F1EFA68A6049}"/>
    <cellStyle name="Comma 38 6" xfId="1479" xr:uid="{9A6A3764-231F-4CF6-BFB7-0E57D4517EE5}"/>
    <cellStyle name="Comma 39" xfId="428" xr:uid="{33F0244E-3ADA-447E-B702-C243D94AEC8A}"/>
    <cellStyle name="Comma 39 2" xfId="34969" xr:uid="{AEF992A1-94C4-48C5-BC2E-6F91822F784C}"/>
    <cellStyle name="Comma 4" xfId="28" xr:uid="{E4EE241B-D779-412B-8C23-B5C4DF707FCD}"/>
    <cellStyle name="Comma 4 10" xfId="3831" xr:uid="{8C40CA82-8CA4-4D7A-8A80-B8DE1363380F}"/>
    <cellStyle name="Comma 4 10 2" xfId="5775" xr:uid="{BCB25CEB-CA04-4CA5-8E2B-06D3D35899D2}"/>
    <cellStyle name="Comma 4 10 2 2" xfId="22727" xr:uid="{3495FF72-8786-4645-ADCB-05404E2D2FD0}"/>
    <cellStyle name="Comma 4 10 3" xfId="21947" xr:uid="{FDA383B5-597A-4017-875F-DAAC33DFB26D}"/>
    <cellStyle name="Comma 4 10 4" xfId="35416" xr:uid="{EF60E564-8484-4286-908B-C94C525B766B}"/>
    <cellStyle name="Comma 4 11" xfId="2742" xr:uid="{58D7936E-D6AC-4170-92F4-CB4011DD1155}"/>
    <cellStyle name="Comma 4 11 2" xfId="2776" xr:uid="{D6C411FA-34D6-4D4C-9B4F-57A2818FE427}"/>
    <cellStyle name="Comma 4 11 2 2" xfId="22289" xr:uid="{43A4C59B-9F35-4175-A856-C5E3929AFA5D}"/>
    <cellStyle name="Comma 4 11 2 3" xfId="35375" xr:uid="{ED0D76CA-96C0-4791-9FC4-31CC85F65455}"/>
    <cellStyle name="Comma 4 11 3" xfId="21509" xr:uid="{8A3845C3-0B28-4172-8202-A3F574D8AA26}"/>
    <cellStyle name="Comma 4 11 4" xfId="35342" xr:uid="{22102C2C-855B-4C23-809D-D4B91E5CFE33}"/>
    <cellStyle name="Comma 4 12" xfId="2809" xr:uid="{09A5472E-9136-4FE9-B006-E918BF5859C0}"/>
    <cellStyle name="Comma 4 12 2" xfId="21367" xr:uid="{78912C3D-2DEE-47FC-B232-C98554857C38}"/>
    <cellStyle name="Comma 4 13" xfId="2645" xr:uid="{C68CCA1D-B071-4633-A754-99EC7029E9BB}"/>
    <cellStyle name="Comma 4 13 2" xfId="34959" xr:uid="{D5ADFFC3-D789-4272-BD3F-DF3B6CAB96C5}"/>
    <cellStyle name="Comma 4 13 3" xfId="21350" xr:uid="{E4604C94-2DCF-438E-8366-303B53C5B219}"/>
    <cellStyle name="Comma 4 13 4" xfId="2652" xr:uid="{824727BE-6DD4-4E3C-9207-B336E690C314}"/>
    <cellStyle name="Comma 4 14" xfId="21352" xr:uid="{17FB5807-2562-40E4-AC1C-594E08451DCD}"/>
    <cellStyle name="Comma 4 14 2" xfId="2555" xr:uid="{8CE77B3B-E4FD-4B62-AE63-D1810AF5D948}"/>
    <cellStyle name="Comma 4 14 2 2" xfId="34961" xr:uid="{2AF641CD-5BDB-48AD-BD4A-DD96AD4F3BB9}"/>
    <cellStyle name="Comma 4 15" xfId="21353" xr:uid="{E6002479-2992-4417-8FD1-EE032D20D19A}"/>
    <cellStyle name="Comma 4 15 2" xfId="34962" xr:uid="{062090FF-CB39-49B6-8949-2998F5280CAE}"/>
    <cellStyle name="Comma 4 16" xfId="21356" xr:uid="{5B9782EB-039E-4801-813C-107748E7059F}"/>
    <cellStyle name="Comma 4 16 2" xfId="35047" xr:uid="{01638BF1-1EE1-4067-A0DB-BB2F3FB18F9E}"/>
    <cellStyle name="Comma 4 17" xfId="21360" xr:uid="{44323912-571E-4F44-8444-8739C7E3ADFD}"/>
    <cellStyle name="Comma 4 18" xfId="35021" xr:uid="{AE9729F5-44ED-41FF-8CAD-AF2390846D5E}"/>
    <cellStyle name="Comma 4 19" xfId="29" xr:uid="{9DDE3375-ADAB-436F-9F95-0CE67AF9FA4F}"/>
    <cellStyle name="Comma 4 19 2" xfId="35022" xr:uid="{13272C9D-3B59-428B-B875-66FFBAF23940}"/>
    <cellStyle name="Comma 4 2" xfId="30" xr:uid="{D561418A-57A2-4F4B-A17A-D3384DF1149A}"/>
    <cellStyle name="Comma 4 2 10" xfId="2816" xr:uid="{095B261A-9B47-4AEE-A008-B47F9D1A5D95}"/>
    <cellStyle name="Comma 4 2 10 2" xfId="21373" xr:uid="{69DC3266-1C80-452C-A831-6C0D0FC58CAF}"/>
    <cellStyle name="Comma 4 2 11" xfId="2763" xr:uid="{5C62C382-1A01-43D8-BAD5-7B8ACA2DF383}"/>
    <cellStyle name="Comma 4 2 11 2" xfId="2734" xr:uid="{2FCF30D8-FCB0-4167-9D21-9719BBFB7E3B}"/>
    <cellStyle name="Comma 4 2 11 2 2" xfId="2772" xr:uid="{2A57FA03-2F64-47F5-99E3-BBB5752870EA}"/>
    <cellStyle name="Comma 4 2 11 2 2 2" xfId="35371" xr:uid="{A069A7C7-08AE-482E-B49D-85A8AA017AE0}"/>
    <cellStyle name="Comma 4 2 11 2 3" xfId="35335" xr:uid="{4EF754E8-376E-4576-93F3-CB64217A6F2C}"/>
    <cellStyle name="Comma 4 2 11 3" xfId="2602" xr:uid="{359A1AB8-B871-45B6-AD8A-ADF46FD8FFBC}"/>
    <cellStyle name="Comma 4 2 11 3 2" xfId="2785" xr:uid="{411C6938-064D-4EDA-B505-04F66548E33F}"/>
    <cellStyle name="Comma 4 2 11 3 3" xfId="2650" xr:uid="{E9F5DB6A-0F6B-428C-BC8C-3C176C7ADFDF}"/>
    <cellStyle name="Comma 4 2 11 3 4" xfId="35384" xr:uid="{915A7A3D-78D0-4C73-A822-7B01787FD4DF}"/>
    <cellStyle name="Comma 4 2 11 4" xfId="35358" xr:uid="{30F254B7-43A6-4B7B-ACBC-9D1E5C4D1053}"/>
    <cellStyle name="Comma 4 2 12" xfId="21361" xr:uid="{5E0F8882-30BC-4257-9B57-F03825FDB17C}"/>
    <cellStyle name="Comma 4 2 13" xfId="35070" xr:uid="{97F996F9-1A74-478A-8F11-FD44468417DA}"/>
    <cellStyle name="Comma 4 2 13 2" xfId="2665" xr:uid="{AE60C270-BA7A-4F2F-AF27-CD2434C3CAF8}"/>
    <cellStyle name="Comma 4 2 13 2 2" xfId="2781" xr:uid="{1DC53D9B-3F26-4DD1-91E3-FCB98AEAB6D6}"/>
    <cellStyle name="Comma 4 2 13 2 2 2" xfId="35380" xr:uid="{0B288773-7B42-4153-BB74-9BE329D57532}"/>
    <cellStyle name="Comma 4 2 13 2 3" xfId="2754" xr:uid="{71DF037E-A472-40D6-A928-18A9120BC35F}"/>
    <cellStyle name="Comma 4 2 13 2 4" xfId="35351" xr:uid="{6032A706-3EED-409D-91B7-FD00BBE016B1}"/>
    <cellStyle name="Comma 4 2 14" xfId="35328" xr:uid="{0F534A1E-8E3B-403E-A713-8079090BAA1E}"/>
    <cellStyle name="Comma 4 2 14 2" xfId="2556" xr:uid="{9897A668-CD84-4DD2-BD58-BCDB7F6D2602}"/>
    <cellStyle name="Comma 4 2 2" xfId="456" xr:uid="{B5ECAA91-D2E0-436C-A3EE-8C539005F68F}"/>
    <cellStyle name="Comma 4 2 2 10" xfId="35289" xr:uid="{C38084DE-00A7-440F-9F4B-382D073EE982}"/>
    <cellStyle name="Comma 4 2 2 11" xfId="35366" xr:uid="{BCC006EC-85C0-4EA7-90B0-C605CF5A44AB}"/>
    <cellStyle name="Comma 4 2 2 12" xfId="2672" xr:uid="{9D462452-E669-47C0-B3B5-F6D3492BEA62}"/>
    <cellStyle name="Comma 4 2 2 13" xfId="35494" xr:uid="{EF9011BF-9845-4D1E-900E-4E58A5F2C411}"/>
    <cellStyle name="Comma 4 2 2 2" xfId="872" xr:uid="{6083A175-72A3-49D1-B415-333D73D45FB1}"/>
    <cellStyle name="Comma 4 2 2 2 2" xfId="2042" xr:uid="{236FF710-2F2B-4A27-9409-712FE4D789C3}"/>
    <cellStyle name="Comma 4 2 2 2 2 2" xfId="5683" xr:uid="{026F69BE-0812-40F9-8184-F4EC23E8FBEB}"/>
    <cellStyle name="Comma 4 2 2 2 2 2 2" xfId="22667" xr:uid="{A4A7DF50-F213-4A27-AA52-4BFFC89E090F}"/>
    <cellStyle name="Comma 4 2 2 2 2 3" xfId="21886" xr:uid="{F74E3007-0D1D-48D5-A9D4-D1CA8279F83E}"/>
    <cellStyle name="Comma 4 2 2 2 2 4" xfId="3737" xr:uid="{508B97F1-0170-4773-BF4F-90BE9E6B6992}"/>
    <cellStyle name="Comma 4 2 2 2 3" xfId="4007" xr:uid="{971ABA2F-598D-4354-93DD-EA8EA2D16F46}"/>
    <cellStyle name="Comma 4 2 2 2 3 2" xfId="5951" xr:uid="{1941AC4F-B869-4B2E-8252-376E8C8A734E}"/>
    <cellStyle name="Comma 4 2 2 2 3 2 2" xfId="22874" xr:uid="{16067EF7-ABBC-40F7-B0C6-9793B5129452}"/>
    <cellStyle name="Comma 4 2 2 2 3 3" xfId="22094" xr:uid="{7F39AB36-27DB-4F3B-B439-A8B6D8C41573}"/>
    <cellStyle name="Comma 4 2 2 2 4" xfId="3476" xr:uid="{1EBEF472-02DB-4DB3-8E45-469328AB73B5}"/>
    <cellStyle name="Comma 4 2 2 2 4 2" xfId="5434" xr:uid="{54319D1A-F807-4612-9A29-4FCB42EF563E}"/>
    <cellStyle name="Comma 4 2 2 2 4 2 2" xfId="22463" xr:uid="{6DA778AE-60A2-4F01-A268-F83561356588}"/>
    <cellStyle name="Comma 4 2 2 2 4 3" xfId="21683" xr:uid="{49E2A1E6-B544-414E-80BA-F33ACC5D6A39}"/>
    <cellStyle name="Comma 4 2 2 2 5" xfId="5155" xr:uid="{A7F74C61-306A-4355-AFFC-38FAAAEF44C7}"/>
    <cellStyle name="Comma 4 2 2 2 5 2" xfId="22268" xr:uid="{FBD79E96-8227-42D9-9254-E1D44FF8B018}"/>
    <cellStyle name="Comma 4 2 2 2 6" xfId="21483" xr:uid="{1B04C6D2-8227-4F23-AEE1-C0C823A9CB12}"/>
    <cellStyle name="Comma 4 2 2 2 7" xfId="2985" xr:uid="{CCB18D56-64FA-44F5-B8E1-EBF5557BC8FC}"/>
    <cellStyle name="Comma 4 2 2 3" xfId="1086" xr:uid="{EFA5854A-7130-4CC7-998D-5A80F38ABC16}"/>
    <cellStyle name="Comma 4 2 2 3 2" xfId="31" xr:uid="{259DCF63-6425-40BC-BC29-D806A920FF0A}"/>
    <cellStyle name="Comma 4 2 2 3 2 2" xfId="22386" xr:uid="{D01EF5C4-86B4-4360-BEA5-1FFDBDC258A1}"/>
    <cellStyle name="Comma 4 2 2 3 2 3" xfId="5337" xr:uid="{674A9EA3-04A1-42A8-8693-D91CBA7BED6D}"/>
    <cellStyle name="Comma 4 2 2 3 2 4" xfId="2242" xr:uid="{262037BB-A462-4241-A38C-686DE0B1B5C9}"/>
    <cellStyle name="Comma 4 2 2 3 3" xfId="21606" xr:uid="{AA03657D-981A-4104-B799-737EA6B6A14C}"/>
    <cellStyle name="Comma 4 2 2 3 4" xfId="3343" xr:uid="{97925227-BF05-4C94-B5C3-FBCBD2AD75C3}"/>
    <cellStyle name="Comma 4 2 2 4" xfId="1633" xr:uid="{78337C66-9162-46E1-9915-1E097BCDA97B}"/>
    <cellStyle name="Comma 4 2 2 4 2" xfId="5594" xr:uid="{9432EE46-D533-434D-8858-6B9C1F4B70A1}"/>
    <cellStyle name="Comma 4 2 2 4 2 2" xfId="22589" xr:uid="{EF908827-5BFA-4F46-88CE-E82AEE170630}"/>
    <cellStyle name="Comma 4 2 2 4 3" xfId="21809" xr:uid="{143D9A6F-2B61-4E70-B19C-BA374D6E60B1}"/>
    <cellStyle name="Comma 4 2 2 4 4" xfId="3654" xr:uid="{6D25FD68-7792-4FAC-B391-206FEE4BB689}"/>
    <cellStyle name="Comma 4 2 2 5" xfId="3918" xr:uid="{B1BFF43D-032C-4421-95AB-39E84FB3FCC4}"/>
    <cellStyle name="Comma 4 2 2 5 2" xfId="5860" xr:uid="{0EE34F50-1A92-4463-8192-1BC6A675236B}"/>
    <cellStyle name="Comma 4 2 2 5 2 2" xfId="22794" xr:uid="{AD2EAEFD-B2E6-44BA-BABC-C78BBF6185AE}"/>
    <cellStyle name="Comma 4 2 2 5 3" xfId="22014" xr:uid="{F7447BF2-E3C6-44E1-8FBB-AED41DD20E80}"/>
    <cellStyle name="Comma 4 2 2 6" xfId="3053" xr:uid="{65EA9AFC-0FB0-4FE7-883E-3550D3DF4D6E}"/>
    <cellStyle name="Comma 4 2 2 6 2" xfId="5196" xr:uid="{2F112016-6D4B-4CD4-A9E4-B6F831505003}"/>
    <cellStyle name="Comma 4 2 2 6 2 2" xfId="22303" xr:uid="{2C06BD6D-AFCD-4477-A039-57BC2BC25299}"/>
    <cellStyle name="Comma 4 2 2 6 3" xfId="21524" xr:uid="{C64F8FD5-406C-4B5F-93F3-1ADAE72FFAF6}"/>
    <cellStyle name="Comma 4 2 2 7" xfId="5055" xr:uid="{A11EB5F9-78AA-4C68-B5D1-EBEDB7AFD36B}"/>
    <cellStyle name="Comma 4 2 2 7 2" xfId="22176" xr:uid="{2B5AA347-8CFD-4D8C-A2E9-D2D39140CFAA}"/>
    <cellStyle name="Comma 4 2 2 8" xfId="21381" xr:uid="{F634497A-D1CE-40A3-BF05-E0DA74EFA76C}"/>
    <cellStyle name="Comma 4 2 2 9" xfId="2832" xr:uid="{FE2CD8D9-1F9D-452E-80ED-D7FD53B73E14}"/>
    <cellStyle name="Comma 4 2 3" xfId="664" xr:uid="{EF792FE8-A77E-4BAC-BC3D-E9B1A144E1D3}"/>
    <cellStyle name="Comma 4 2 3 2" xfId="1838" xr:uid="{15C6949B-B7B7-427B-9F4E-BF510FF74DE4}"/>
    <cellStyle name="Comma 4 2 3 2 2" xfId="191" xr:uid="{A19BD96E-9360-4667-ACC1-D8BD99700A58}"/>
    <cellStyle name="Comma 4 2 3 2 2 2" xfId="462" xr:uid="{E2073093-4EA8-47DA-BF8E-5CED067BCC92}"/>
    <cellStyle name="Comma 4 2 3 2 2 2 2" xfId="878" xr:uid="{AFF9C9CE-BED6-4232-8E84-5217537A135A}"/>
    <cellStyle name="Comma 4 2 3 2 2 2 2 2" xfId="2048" xr:uid="{FE78C4AB-9318-4EEF-A008-AC06729530E8}"/>
    <cellStyle name="Comma 4 2 3 2 2 2 2 3" xfId="22648" xr:uid="{5127159B-5DA4-41FF-A769-818B0AE6E755}"/>
    <cellStyle name="Comma 4 2 3 2 2 2 3" xfId="1639" xr:uid="{1D464C46-838F-4317-AC05-D6651462F35F}"/>
    <cellStyle name="Comma 4 2 3 2 2 2 4" xfId="5666" xr:uid="{B4AFDD36-3C07-4620-9DAD-3A992B3C5AFC}"/>
    <cellStyle name="Comma 4 2 3 2 2 3" xfId="674" xr:uid="{3A1200DA-71EF-47BC-A315-24B84614009D}"/>
    <cellStyle name="Comma 4 2 3 2 2 3 2" xfId="1846" xr:uid="{D0453107-E8A6-4F32-8CF1-5E9BB6052DA8}"/>
    <cellStyle name="Comma 4 2 3 2 2 3 3" xfId="21867" xr:uid="{5F67E338-29D1-4BCE-8944-E2059B374D83}"/>
    <cellStyle name="Comma 4 2 3 2 2 4" xfId="1132" xr:uid="{C4E073DB-FFF2-4B6F-96C0-A0142433D1DD}"/>
    <cellStyle name="Comma 4 2 3 2 2 4 2" xfId="2285" xr:uid="{8166EAC5-C6BC-43B0-BB31-09A8F8595D50}"/>
    <cellStyle name="Comma 4 2 3 2 2 5" xfId="1438" xr:uid="{D7BD86E2-30C7-4D11-AE9F-BBDA77D4C55F}"/>
    <cellStyle name="Comma 4 2 3 2 2 6" xfId="3723" xr:uid="{7E1AC67E-38EB-4B1B-BDF7-4623237D0022}"/>
    <cellStyle name="Comma 4 2 3 2 3" xfId="3990" xr:uid="{6B78CB33-76D1-4F1E-BBC9-862048AB4E5D}"/>
    <cellStyle name="Comma 4 2 3 2 3 2" xfId="5932" xr:uid="{A6BF4359-B756-46A4-A5F4-4571E165F31A}"/>
    <cellStyle name="Comma 4 2 3 2 3 2 2" xfId="22854" xr:uid="{40DF0C0F-07FA-4A02-A6C0-0C942E869B3D}"/>
    <cellStyle name="Comma 4 2 3 2 3 3" xfId="22074" xr:uid="{31599E30-B3C0-4EB6-91E6-D511761ABFD6}"/>
    <cellStyle name="Comma 4 2 3 2 4" xfId="193" xr:uid="{AE104581-196F-46A2-9C16-D330E43C5C9C}"/>
    <cellStyle name="Comma 4 2 3 2 4 2" xfId="463" xr:uid="{DE963A49-7208-43B2-AC3C-C7D21E9F2AC6}"/>
    <cellStyle name="Comma 4 2 3 2 4 2 2" xfId="879" xr:uid="{8B2FC792-64C9-4E68-9F19-B3555184F1A0}"/>
    <cellStyle name="Comma 4 2 3 2 4 2 2 2" xfId="2049" xr:uid="{9309F477-CF23-4115-838B-A39885029501}"/>
    <cellStyle name="Comma 4 2 3 2 4 2 3" xfId="1640" xr:uid="{9CD3FEE9-048C-46CB-9CCE-E29A2697857E}"/>
    <cellStyle name="Comma 4 2 3 2 4 2 4" xfId="22444" xr:uid="{C63809CC-EB79-4E93-B7E3-458DBA9F7F0D}"/>
    <cellStyle name="Comma 4 2 3 2 4 3" xfId="675" xr:uid="{6F76F2B2-45D4-4815-BA2E-B2D1C962E133}"/>
    <cellStyle name="Comma 4 2 3 2 4 3 2" xfId="1847" xr:uid="{DF6C993D-8809-4A59-998C-981240B436B0}"/>
    <cellStyle name="Comma 4 2 3 2 4 4" xfId="1133" xr:uid="{2E78FD1E-0061-4830-A06B-05CB9CDD1550}"/>
    <cellStyle name="Comma 4 2 3 2 4 4 2" xfId="2286" xr:uid="{1E83AE48-1F31-4DC6-97DA-BD9D8ACBD00A}"/>
    <cellStyle name="Comma 4 2 3 2 4 5" xfId="1439" xr:uid="{E527A260-8489-4014-B789-100231F9EE34}"/>
    <cellStyle name="Comma 4 2 3 2 4 6" xfId="5415" xr:uid="{CF4698BB-976E-444F-AB68-D9F87F8BA6CD}"/>
    <cellStyle name="Comma 4 2 3 2 5" xfId="21664" xr:uid="{C17A190E-67E9-4580-BC5B-387347B64700}"/>
    <cellStyle name="Comma 4 2 3 2 6" xfId="3457" xr:uid="{6604772C-1927-4440-939E-8C88215BAC8B}"/>
    <cellStyle name="Comma 4 2 3 3" xfId="3323" xr:uid="{CB3B9154-F51E-4360-8952-0BB663E6A5F5}"/>
    <cellStyle name="Comma 4 2 3 3 2" xfId="5318" xr:uid="{06F9D141-711C-4739-8D5B-8370D99C7762}"/>
    <cellStyle name="Comma 4 2 3 3 2 2" xfId="22366" xr:uid="{129162A9-9BCA-46B3-8550-D2EB008A47D3}"/>
    <cellStyle name="Comma 4 2 3 3 3" xfId="21587" xr:uid="{439038D8-C878-407C-A8DD-751F55F65C00}"/>
    <cellStyle name="Comma 4 2 3 4" xfId="3637" xr:uid="{8184114B-D703-4832-81D8-571C89A56E2C}"/>
    <cellStyle name="Comma 4 2 3 4 2" xfId="5576" xr:uid="{94E16E1A-6472-4656-BCE5-6B499AF442CD}"/>
    <cellStyle name="Comma 4 2 3 4 2 2" xfId="22569" xr:uid="{F9B52C36-529B-4DA0-9257-771D0FDA65D0}"/>
    <cellStyle name="Comma 4 2 3 4 3" xfId="21789" xr:uid="{D7F67266-E1A4-4072-93AA-9FC406406EF2}"/>
    <cellStyle name="Comma 4 2 3 5" xfId="3900" xr:uid="{89C4CFCF-8B8E-486A-BC69-EA02283FB02F}"/>
    <cellStyle name="Comma 4 2 3 5 2" xfId="5842" xr:uid="{522044C4-6995-4FA7-9373-FC70C4968ABA}"/>
    <cellStyle name="Comma 4 2 3 5 2 2" xfId="22774" xr:uid="{B2CAEED2-4407-4D49-A976-EE3F7F9A444E}"/>
    <cellStyle name="Comma 4 2 3 5 3" xfId="21994" xr:uid="{91F86A1A-AB4F-46A3-A876-C7572FD80812}"/>
    <cellStyle name="Comma 4 2 3 6" xfId="5175" xr:uid="{EBD1BBDA-9DF5-40B8-AADD-CE830F809189}"/>
    <cellStyle name="Comma 4 2 3 6 2" xfId="22286" xr:uid="{5112EEE7-5496-4845-ABAC-C138EFDA820A}"/>
    <cellStyle name="Comma 4 2 3 7" xfId="21504" xr:uid="{0F77DDC8-F0BE-401D-BD22-3F19DDDF6322}"/>
    <cellStyle name="Comma 4 2 3 8" xfId="3009" xr:uid="{CAF1415B-C222-4FAF-B35F-5B3949DDF437}"/>
    <cellStyle name="Comma 4 2 4" xfId="1126" xr:uid="{4CE4CC67-7822-4A54-9058-E642E45E60CB}"/>
    <cellStyle name="Comma 4 2 4 2" xfId="2279" xr:uid="{A17ECAD2-BFF4-45F7-8515-FD4CC0CC2C89}"/>
    <cellStyle name="Comma 4 2 4 2 2" xfId="5641" xr:uid="{CE30D593-D758-494F-B434-60C093E7FC9D}"/>
    <cellStyle name="Comma 4 2 4 2 2 2" xfId="22621" xr:uid="{592DADAC-F77C-4207-A155-0EA850F25208}"/>
    <cellStyle name="Comma 4 2 4 2 3" xfId="21840" xr:uid="{6EF5061E-B1CA-4698-93A3-0B811D6D822C}"/>
    <cellStyle name="Comma 4 2 4 2 4" xfId="3699" xr:uid="{1A5B9A64-DDF6-4214-B8B9-4F57858C60D4}"/>
    <cellStyle name="Comma 4 2 4 3" xfId="3965" xr:uid="{4FFD9F65-223A-4D61-835A-634C3198FA5B}"/>
    <cellStyle name="Comma 4 2 4 3 2" xfId="5906" xr:uid="{8FAFD0EF-C5EF-4816-B455-071611563C97}"/>
    <cellStyle name="Comma 4 2 4 3 2 2" xfId="22826" xr:uid="{F6B98AFA-C7C7-455D-8534-6891E9FCB3DB}"/>
    <cellStyle name="Comma 4 2 4 3 3" xfId="22046" xr:uid="{C4E49736-5608-4EAF-BE56-8FC7E7EB294E}"/>
    <cellStyle name="Comma 4 2 4 4" xfId="5388" xr:uid="{9FEDCA50-8390-4F26-A4DF-EDB9BA3C0791}"/>
    <cellStyle name="Comma 4 2 4 4 2" xfId="22417" xr:uid="{52FFD331-F276-4CBB-B884-499A20C9D0FA}"/>
    <cellStyle name="Comma 4 2 4 5" xfId="21637" xr:uid="{3C7E53F9-3499-48E1-BFC0-E1370756EADE}"/>
    <cellStyle name="Comma 4 2 4 6" xfId="3428" xr:uid="{E7367DC6-04F6-43EC-8FB3-E3E6C603A029}"/>
    <cellStyle name="Comma 4 2 5" xfId="1432" xr:uid="{AF3CAD8D-E40B-472D-85FB-6631F4BB2626}"/>
    <cellStyle name="Comma 4 2 5 2" xfId="3791" xr:uid="{1DACADCA-CCEB-4BAE-97AC-CDE1650090C4}"/>
    <cellStyle name="Comma 4 2 5 2 2" xfId="5740" xr:uid="{4D22DC9B-ACAF-465B-98E8-C32436654F14}"/>
    <cellStyle name="Comma 4 2 5 2 2 2" xfId="22707" xr:uid="{617B422A-F985-4267-9065-6E570E5A828A}"/>
    <cellStyle name="Comma 4 2 5 2 3" xfId="21926" xr:uid="{F36923F4-2019-4862-BF18-2752B0F1D167}"/>
    <cellStyle name="Comma 4 2 5 3" xfId="4063" xr:uid="{31261B5E-18B4-497B-B40D-DD8956542FB0}"/>
    <cellStyle name="Comma 4 2 5 3 2" xfId="6007" xr:uid="{C34E24C1-3C98-45A6-B2E6-F1D14FCAAD09}"/>
    <cellStyle name="Comma 4 2 5 3 2 2" xfId="22914" xr:uid="{959FCD4D-B180-485F-B495-8923F9B09CB9}"/>
    <cellStyle name="Comma 4 2 5 3 3" xfId="22134" xr:uid="{875BC78C-F678-44E0-90E3-6F9D89BB9F3F}"/>
    <cellStyle name="Comma 4 2 5 4" xfId="5490" xr:uid="{0AEA043A-AD5C-4E30-A1BD-70D4D42F1668}"/>
    <cellStyle name="Comma 4 2 5 4 2" xfId="22503" xr:uid="{43193642-425C-4287-9B25-49D2564CBC1B}"/>
    <cellStyle name="Comma 4 2 5 5" xfId="21723" xr:uid="{95FEEFBB-FA4C-4F48-A864-A1363C226523}"/>
    <cellStyle name="Comma 4 2 5 6" xfId="3541" xr:uid="{8B05A0E7-B2B9-459A-8F35-2B07CCFC19FA}"/>
    <cellStyle name="Comma 4 2 6" xfId="170" xr:uid="{A41AC2B9-2068-4778-B712-2736BDE6D5F3}"/>
    <cellStyle name="Comma 4 2 6 2" xfId="5287" xr:uid="{E77BB045-1B6C-423A-B52A-0CA03A24EB72}"/>
    <cellStyle name="Comma 4 2 6 2 2" xfId="22337" xr:uid="{9CEE6E90-6427-4FD8-A7D8-723077373A01}"/>
    <cellStyle name="Comma 4 2 6 3" xfId="21558" xr:uid="{E5E4C427-6D27-4787-AE0C-D0675A0D3E82}"/>
    <cellStyle name="Comma 4 2 6 4" xfId="3280" xr:uid="{0054C9E9-F944-4492-BFE8-36A5D1E383BD}"/>
    <cellStyle name="Comma 4 2 7" xfId="3609" xr:uid="{B4E753FE-48A6-41A8-BF59-23AC534B0BA8}"/>
    <cellStyle name="Comma 4 2 7 2" xfId="5548" xr:uid="{1D31FF19-955E-408E-B356-013D5EBB0DA5}"/>
    <cellStyle name="Comma 4 2 7 2 2" xfId="22540" xr:uid="{8567D8CF-19C3-4085-9277-12CEEDCACA3B}"/>
    <cellStyle name="Comma 4 2 7 3" xfId="21760" xr:uid="{CBA4CC21-B183-4FE2-BE00-A4ABC56E8748}"/>
    <cellStyle name="Comma 4 2 8" xfId="3871" xr:uid="{EF896BD1-48A1-4801-8ED1-40949AB3AB46}"/>
    <cellStyle name="Comma 4 2 8 2" xfId="5813" xr:uid="{ED3B8FD0-2FAD-4E80-BF5E-216F2173821D}"/>
    <cellStyle name="Comma 4 2 8 2 2" xfId="22745" xr:uid="{0E3CDA08-3315-42C4-89EA-5567B11E2AEF}"/>
    <cellStyle name="Comma 4 2 8 3" xfId="21965" xr:uid="{977057CF-A980-4F92-A165-D47DEB8B1042}"/>
    <cellStyle name="Comma 4 2 9" xfId="3022" xr:uid="{D78D56AC-9101-4543-ADA8-B72AAB8385A5}"/>
    <cellStyle name="Comma 4 2 9 2" xfId="5180" xr:uid="{852BE5B1-51F9-44CE-BB9A-B8B39A717B57}"/>
    <cellStyle name="Comma 4 2 9 2 2" xfId="22291" xr:uid="{51927EAF-8E8A-4CC8-8D03-06CCB1FB3BC5}"/>
    <cellStyle name="Comma 4 2 9 3" xfId="21511" xr:uid="{4DB633BC-15AF-40A2-9F37-AC4059937BA9}"/>
    <cellStyle name="Comma 4 20" xfId="35095" xr:uid="{1F0C188D-F477-4721-AE52-375C0DE06675}"/>
    <cellStyle name="Comma 4 21" xfId="35337" xr:uid="{AA220E87-0377-422D-B1FF-54703D2EDD63}"/>
    <cellStyle name="Comma 4 22" xfId="90" xr:uid="{E5896649-B0EB-410B-8B21-B8E49CCEAFF6}"/>
    <cellStyle name="Comma 4 3" xfId="32" xr:uid="{EEED32D9-643F-470A-BD18-9A050E1567BB}"/>
    <cellStyle name="Comma 4 3 10" xfId="35461" xr:uid="{42EF3095-7DA6-40BD-A447-30A93AA5E135}"/>
    <cellStyle name="Comma 4 3 11" xfId="117" xr:uid="{BAC9DB72-594B-4620-92EB-EBC8DAAE04B9}"/>
    <cellStyle name="Comma 4 3 2" xfId="849" xr:uid="{1004671F-8A8B-4F58-AB01-1303D5341218}"/>
    <cellStyle name="Comma 4 3 2 2" xfId="2019" xr:uid="{8C01F4CC-C3CA-417F-B7E8-DEE34E5AB93D}"/>
    <cellStyle name="Comma 4 3 2 2 2" xfId="5671" xr:uid="{94B93B40-C847-47E9-B13D-4B8E4EA20232}"/>
    <cellStyle name="Comma 4 3 2 2 2 2" xfId="22653" xr:uid="{9C6E4CAC-F204-4D63-808C-B752C3EAC7C6}"/>
    <cellStyle name="Comma 4 3 2 2 3" xfId="21872" xr:uid="{C08D6C35-5C11-42EA-8279-4AD446F4459C}"/>
    <cellStyle name="Comma 4 3 2 2 4" xfId="3727" xr:uid="{63EFF832-3D9E-4B92-92E5-830AB0B42FF8}"/>
    <cellStyle name="Comma 4 3 2 3" xfId="3995" xr:uid="{FB032748-B973-4A9C-8786-3C9D12112B24}"/>
    <cellStyle name="Comma 4 3 2 3 2" xfId="5937" xr:uid="{08DC0D2F-1E4E-41AA-9309-86B54A016D3C}"/>
    <cellStyle name="Comma 4 3 2 3 2 2" xfId="22860" xr:uid="{FC210DC8-15CA-4940-B962-C6784E96F8C4}"/>
    <cellStyle name="Comma 4 3 2 3 3" xfId="22080" xr:uid="{61866CBC-45CA-49A7-85A7-83B6E9CE7FD3}"/>
    <cellStyle name="Comma 4 3 2 4" xfId="5420" xr:uid="{7E89C901-0E39-48B3-9E37-1F705F421F17}"/>
    <cellStyle name="Comma 4 3 2 4 2" xfId="22449" xr:uid="{DB4AB4A1-C924-4FCA-8E54-824263CD5DCB}"/>
    <cellStyle name="Comma 4 3 2 5" xfId="21669" xr:uid="{6EB0538B-B0E6-4C4D-9DC0-6561F5813955}"/>
    <cellStyle name="Comma 4 3 2 6" xfId="3464" xr:uid="{96F8394C-09E9-49A8-8E7F-B561B0DE2E4A}"/>
    <cellStyle name="Comma 4 3 2 7" xfId="35512" xr:uid="{F9DBA59C-059E-4EB4-9BEF-4B68E6A97712}"/>
    <cellStyle name="Comma 4 3 3" xfId="1610" xr:uid="{EA2ED735-03E2-4DCA-9C89-460B92C22643}"/>
    <cellStyle name="Comma 4 3 3 2" xfId="5582" xr:uid="{C2897BF8-651D-44BF-BE6E-27AB244E1F12}"/>
    <cellStyle name="Comma 4 3 3 2 2" xfId="22575" xr:uid="{4E202BA4-9262-4C3A-8081-45746AD517D4}"/>
    <cellStyle name="Comma 4 3 3 3" xfId="21795" xr:uid="{30BADF61-B45F-496F-B57B-EF90BFB141A7}"/>
    <cellStyle name="Comma 4 3 3 4" xfId="3643" xr:uid="{F4E95629-79E3-4F8B-9612-0FAF5FA546C0}"/>
    <cellStyle name="Comma 4 3 3 5" xfId="35553" xr:uid="{9F34B624-669C-400E-8292-C92527662724}"/>
    <cellStyle name="Comma 4 3 4" xfId="435" xr:uid="{50E7B077-78B6-45AA-9232-FE8498094DAD}"/>
    <cellStyle name="Comma 4 3 4 2" xfId="5848" xr:uid="{6B4D9907-8484-40A3-8563-B0D8C551A5FC}"/>
    <cellStyle name="Comma 4 3 4 2 2" xfId="22780" xr:uid="{641F1EEB-FF22-447A-8A36-5315FF0CBF5A}"/>
    <cellStyle name="Comma 4 3 4 3" xfId="22000" xr:uid="{AEA2762B-6D84-4B6E-885C-415EF6F507CB}"/>
    <cellStyle name="Comma 4 3 4 4" xfId="3906" xr:uid="{6FB41D8F-5253-47F3-AE4C-16B8F0EECA37}"/>
    <cellStyle name="Comma 4 3 5" xfId="3330" xr:uid="{983CD989-D0D3-47CC-B363-19EA5EA13733}"/>
    <cellStyle name="Comma 4 3 5 2" xfId="5324" xr:uid="{F9B6A367-5822-4489-A172-23B8926E5308}"/>
    <cellStyle name="Comma 4 3 5 2 2" xfId="22372" xr:uid="{0401E588-FF3A-4173-A8A2-BF452F40D29F}"/>
    <cellStyle name="Comma 4 3 5 3" xfId="21592" xr:uid="{6CFE2CD8-EA0E-4765-9731-2F4C853D7C36}"/>
    <cellStyle name="Comma 4 3 6" xfId="5115" xr:uid="{6F273242-6BF4-4622-A234-B7839B2FB639}"/>
    <cellStyle name="Comma 4 3 6 2" xfId="22235" xr:uid="{B0A5A41E-18A6-4FDF-9265-C6D600B399BC}"/>
    <cellStyle name="Comma 4 3 7" xfId="21447" xr:uid="{0B2F76B5-FF0C-4E5B-886B-942B55F45507}"/>
    <cellStyle name="Comma 4 3 8" xfId="2915" xr:uid="{CF29998E-441E-49D8-80C2-0200A0BED18B}"/>
    <cellStyle name="Comma 4 3 9" xfId="2736" xr:uid="{AFF0B3F7-3831-42E1-86A1-A1237C7397F3}"/>
    <cellStyle name="Comma 4 4" xfId="129" xr:uid="{5BA19D0E-EF68-4143-AC28-D0C38ED9EA7E}"/>
    <cellStyle name="Comma 4 4 10" xfId="35488" xr:uid="{6BEBD3EA-C9C9-4FE9-B155-82F7405829CA}"/>
    <cellStyle name="Comma 4 4 2" xfId="1812" xr:uid="{89B597F6-151C-4C16-AF8D-3D2A2E7B9579}"/>
    <cellStyle name="Comma 4 4 2 2" xfId="3712" xr:uid="{87C27841-116F-4F9D-9D47-AFD1B070DAC1}"/>
    <cellStyle name="Comma 4 4 2 2 2" xfId="5654" xr:uid="{A21DCDB0-65AF-4CEE-B92F-5C48D6162C70}"/>
    <cellStyle name="Comma 4 4 2 2 2 2" xfId="22635" xr:uid="{6DC359D9-DA7C-4656-BD29-C77D3061B5E9}"/>
    <cellStyle name="Comma 4 4 2 2 3" xfId="21854" xr:uid="{6AD6A2FB-750B-477D-90A9-9F380E0BCEFE}"/>
    <cellStyle name="Comma 4 4 2 3" xfId="3978" xr:uid="{25F6816D-EC5F-4B24-8635-E485DB7F148B}"/>
    <cellStyle name="Comma 4 4 2 3 2" xfId="5919" xr:uid="{26F52CFB-05A1-4461-A6F2-093A03A637DF}"/>
    <cellStyle name="Comma 4 4 2 3 2 2" xfId="22841" xr:uid="{246DBBA4-6AEF-49D2-83A1-A90250095855}"/>
    <cellStyle name="Comma 4 4 2 3 3" xfId="22061" xr:uid="{2D933869-BA97-457A-834E-5C7D0B5DD66E}"/>
    <cellStyle name="Comma 4 4 2 4" xfId="5402" xr:uid="{0D41252D-3516-4C59-9A48-D314859D134D}"/>
    <cellStyle name="Comma 4 4 2 4 2" xfId="22431" xr:uid="{430F745F-1216-4A8B-9FD0-BAF086D32D2A}"/>
    <cellStyle name="Comma 4 4 2 5" xfId="21651" xr:uid="{57712BC8-D19B-4465-9BE6-A97A8D7E8726}"/>
    <cellStyle name="Comma 4 4 2 6" xfId="3443" xr:uid="{36E00A1E-F8EE-4A53-9C13-C13034725F35}"/>
    <cellStyle name="Comma 4 4 2 7" xfId="35581" xr:uid="{7C1F7DCB-94A1-4F78-B70D-5B0BCA7249A2}"/>
    <cellStyle name="Comma 4 4 3" xfId="3624" xr:uid="{593330FB-2175-4525-A331-C86DFBA2F65F}"/>
    <cellStyle name="Comma 4 4 3 2" xfId="5563" xr:uid="{4AFF307A-3665-4D70-8D71-4F26EA41F004}"/>
    <cellStyle name="Comma 4 4 3 2 2" xfId="22555" xr:uid="{45A12B12-C6BF-4251-92AA-6AE459ACA9AE}"/>
    <cellStyle name="Comma 4 4 3 3" xfId="21775" xr:uid="{55AEF5F0-8273-4F8C-882B-27626617E2F9}"/>
    <cellStyle name="Comma 4 4 4" xfId="3888" xr:uid="{EBAC700B-7764-4C20-9A0C-9C8C783E6845}"/>
    <cellStyle name="Comma 4 4 4 2" xfId="5830" xr:uid="{9927C1ED-0405-4D0F-9C31-2249CC87AC22}"/>
    <cellStyle name="Comma 4 4 4 2 2" xfId="22760" xr:uid="{17E5E7E0-FAAB-49C8-98FB-A2E2DCDF19B3}"/>
    <cellStyle name="Comma 4 4 4 3" xfId="21980" xr:uid="{AE90C89E-C5D8-4F2E-87AD-DFEEB808C9C8}"/>
    <cellStyle name="Comma 4 4 5" xfId="3309" xr:uid="{438A67CB-06BB-45BE-8FE5-C6C0A401E39E}"/>
    <cellStyle name="Comma 4 4 5 2" xfId="5304" xr:uid="{3ACB10D4-BD9E-41F5-BBC8-05C39FA444CB}"/>
    <cellStyle name="Comma 4 4 5 2 2" xfId="22352" xr:uid="{ED573284-41AB-47F0-8F7C-2D669449FBBA}"/>
    <cellStyle name="Comma 4 4 5 3" xfId="21573" xr:uid="{8354F63F-5594-4023-96B6-4EA9F57EEA4C}"/>
    <cellStyle name="Comma 4 4 6" xfId="5133" xr:uid="{8DF4B280-1A9B-4250-9895-EA6D3D065769}"/>
    <cellStyle name="Comma 4 4 6 2" xfId="22246" xr:uid="{FB364386-BD4B-4096-8264-880AB56A4DC5}"/>
    <cellStyle name="Comma 4 4 7" xfId="21460" xr:uid="{1255BBF7-E28E-4C1D-A5B3-C2A6C213E81E}"/>
    <cellStyle name="Comma 4 4 8" xfId="35288" xr:uid="{0CFC1D38-06DE-46FA-8268-BCF5B8CF1AC5}"/>
    <cellStyle name="Comma 4 4 9" xfId="35445" xr:uid="{C826585A-DCE9-4978-B1A6-9E4D0CB9A27F}"/>
    <cellStyle name="Comma 4 5" xfId="1103" xr:uid="{51C9FB54-20AA-42B1-A642-F9ABF9374E54}"/>
    <cellStyle name="Comma 4 5 2" xfId="2256" xr:uid="{BBF46920-3F87-4C84-B095-BD1E14B68F68}"/>
    <cellStyle name="Comma 4 5 2 2" xfId="3741" xr:uid="{E03D03A7-9887-41D8-8D15-6873F4308DED}"/>
    <cellStyle name="Comma 4 5 2 2 2" xfId="5687" xr:uid="{911D696C-158B-4B6B-87AF-6C8AB9B5A43B}"/>
    <cellStyle name="Comma 4 5 2 2 2 2" xfId="22670" xr:uid="{D13F75BF-AFB9-4EA3-900A-2010FD2AC7D2}"/>
    <cellStyle name="Comma 4 5 2 2 3" xfId="21889" xr:uid="{E6929F05-8B97-46D4-9268-C55D3B0E8044}"/>
    <cellStyle name="Comma 4 5 2 3" xfId="4011" xr:uid="{099F770C-0E77-4710-9BC2-85EE35F1ABE0}"/>
    <cellStyle name="Comma 4 5 2 3 2" xfId="5955" xr:uid="{EA9B51B2-41D6-412D-A7F9-F468AE28A101}"/>
    <cellStyle name="Comma 4 5 2 3 2 2" xfId="22877" xr:uid="{C75CA020-4753-46D6-B19A-46E509D2071A}"/>
    <cellStyle name="Comma 4 5 2 3 3" xfId="22097" xr:uid="{A0C9FB2E-B410-4BC3-967B-5934D6462B5C}"/>
    <cellStyle name="Comma 4 5 2 4" xfId="5438" xr:uid="{96AC693E-D15B-4F74-BA9F-0C6B571915C4}"/>
    <cellStyle name="Comma 4 5 2 4 2" xfId="22466" xr:uid="{82C03A76-09A6-4291-91AC-0B66FBA7E35D}"/>
    <cellStyle name="Comma 4 5 2 5" xfId="21686" xr:uid="{ECFEB2B1-3BAF-4CEA-948C-F35720D2BFF0}"/>
    <cellStyle name="Comma 4 5 2 6" xfId="3481" xr:uid="{A8A53AD5-AF49-49F2-802A-5F5828478134}"/>
    <cellStyle name="Comma 4 5 2 7" xfId="35602" xr:uid="{55E9440D-83CF-445C-923B-5EC1BDDBA89F}"/>
    <cellStyle name="Comma 4 5 3" xfId="3658" xr:uid="{689DB461-8D41-4D02-BF8D-2A5653DF58E8}"/>
    <cellStyle name="Comma 4 5 3 2" xfId="5598" xr:uid="{A1CA2459-215B-4DF7-A8E0-35D053370D60}"/>
    <cellStyle name="Comma 4 5 3 2 2" xfId="22592" xr:uid="{3D432867-2A3C-4D31-A568-52C44E13248F}"/>
    <cellStyle name="Comma 4 5 3 3" xfId="21812" xr:uid="{AA2746BC-EDDB-4390-9038-CEE831BB2995}"/>
    <cellStyle name="Comma 4 5 4" xfId="3922" xr:uid="{585B3179-3D2D-41B0-B864-03313CE3E4F8}"/>
    <cellStyle name="Comma 4 5 4 2" xfId="5864" xr:uid="{C38CAA35-CCA1-44AF-9EE8-0B9E6E7556F6}"/>
    <cellStyle name="Comma 4 5 4 2 2" xfId="22797" xr:uid="{016200AF-5EE0-4682-ABC4-44C29BF5C92A}"/>
    <cellStyle name="Comma 4 5 4 3" xfId="22017" xr:uid="{045D53CC-D3B4-4B10-984F-4C6E5A460DEB}"/>
    <cellStyle name="Comma 4 5 5" xfId="5342" xr:uid="{FFE0FE09-BC2D-4FE4-8A21-30015D2D695E}"/>
    <cellStyle name="Comma 4 5 5 2" xfId="22389" xr:uid="{D5499130-18CD-4A4C-B8B0-D292E9D63F0F}"/>
    <cellStyle name="Comma 4 5 6" xfId="21609" xr:uid="{3BAB7D40-CD98-43A4-A179-1B1CFB76378A}"/>
    <cellStyle name="Comma 4 5 7" xfId="3350" xr:uid="{357DA4E9-90A7-4D5C-86B7-5E8F7805F0D7}"/>
    <cellStyle name="Comma 4 5 8" xfId="35530" xr:uid="{3AC89379-9A6A-4FB7-995C-508367A2C699}"/>
    <cellStyle name="Comma 4 6" xfId="1410" xr:uid="{DC54D92C-DCB1-4F3C-B42B-97BFF6A4C891}"/>
    <cellStyle name="Comma 4 6 2" xfId="3684" xr:uid="{AED00008-876C-4D49-9F4B-B829484ACF33}"/>
    <cellStyle name="Comma 4 6 2 2" xfId="5624" xr:uid="{711A9812-CC79-448C-9EC8-6EEA28597E50}"/>
    <cellStyle name="Comma 4 6 2 2 2" xfId="22605" xr:uid="{711B971B-DE0B-493C-B8A5-13A6775A7B77}"/>
    <cellStyle name="Comma 4 6 2 3" xfId="21825" xr:uid="{EAA87679-D825-44AB-976A-EE2C81D12328}"/>
    <cellStyle name="Comma 4 6 3" xfId="3948" xr:uid="{F994959F-0FAE-4E5D-8461-8B0112DD3907}"/>
    <cellStyle name="Comma 4 6 3 2" xfId="5889" xr:uid="{FDF39486-1CD4-4BB2-A311-A58416C6C89F}"/>
    <cellStyle name="Comma 4 6 3 2 2" xfId="22810" xr:uid="{6EE664B4-FBE3-4DBD-AA15-66CA07DF83F2}"/>
    <cellStyle name="Comma 4 6 3 3" xfId="22030" xr:uid="{0C493A69-C1E7-4F5C-9AF3-1D40451E759B}"/>
    <cellStyle name="Comma 4 6 4" xfId="5371" xr:uid="{F23340DC-195B-4CF9-A7F6-9F1534F60CF1}"/>
    <cellStyle name="Comma 4 6 4 2" xfId="22402" xr:uid="{AD24CA4A-28B9-4197-9D25-34E112AAEF49}"/>
    <cellStyle name="Comma 4 6 5" xfId="21622" xr:uid="{F5BD4E36-D463-424B-9D21-52670ABD80D7}"/>
    <cellStyle name="Comma 4 6 6" xfId="3407" xr:uid="{10898223-AE64-41F4-AD95-3B815CCEBC7A}"/>
    <cellStyle name="Comma 4 6 7" xfId="35564" xr:uid="{29A78CF3-DD6C-4EB6-9F9C-B7EE9D93A38A}"/>
    <cellStyle name="Comma 4 7" xfId="3522" xr:uid="{F5CF6544-37ED-4703-9FEE-91AEE3C73A3E}"/>
    <cellStyle name="Comma 4 7 2" xfId="3774" xr:uid="{A0E15F29-6AD1-4BD9-8DB5-0FD166C0426F}"/>
    <cellStyle name="Comma 4 7 2 2" xfId="5722" xr:uid="{2395D4C4-1194-4532-ACE7-BD26C888CDC7}"/>
    <cellStyle name="Comma 4 7 2 2 2" xfId="22693" xr:uid="{9E68E002-569D-4138-B7E3-08B2A1952B43}"/>
    <cellStyle name="Comma 4 7 2 3" xfId="21912" xr:uid="{505D3BF3-4503-4B93-84F5-FBB6901D6DCC}"/>
    <cellStyle name="Comma 4 7 3" xfId="4047" xr:uid="{BE1A6E3F-C3F7-4508-ACA4-264537A3DFD5}"/>
    <cellStyle name="Comma 4 7 3 2" xfId="5991" xr:uid="{BD5CD128-7683-47B0-9AF3-21CBBAA5028D}"/>
    <cellStyle name="Comma 4 7 3 2 2" xfId="22900" xr:uid="{8296C3AC-3EF4-4114-99FC-099AB4FBC18D}"/>
    <cellStyle name="Comma 4 7 3 3" xfId="22120" xr:uid="{1B2DF1BC-D534-404A-A656-4E6E9D1FCFC1}"/>
    <cellStyle name="Comma 4 7 4" xfId="5475" xr:uid="{12F309CC-9992-4351-8A13-DEF98BD7895F}"/>
    <cellStyle name="Comma 4 7 4 2" xfId="22489" xr:uid="{3CAB9270-CEB6-41D6-BBCA-15C9A5B7ABF5}"/>
    <cellStyle name="Comma 4 7 5" xfId="21709" xr:uid="{5EF2CCDF-F993-431D-872C-712EF3824457}"/>
    <cellStyle name="Comma 4 8" xfId="3147" xr:uid="{93B50D86-5181-4207-9BFD-226DCAEF3C15}"/>
    <cellStyle name="Comma 4 8 2" xfId="5237" xr:uid="{3F2F918F-7B4C-4CE0-987B-EB24559B5489}"/>
    <cellStyle name="Comma 4 8 2 2" xfId="22319" xr:uid="{82CEFAEE-4B0E-4463-830C-E5F4F4E538B4}"/>
    <cellStyle name="Comma 4 8 3" xfId="21540" xr:uid="{CF58CDE5-5D4A-47FB-8DCE-1011D4A08E53}"/>
    <cellStyle name="Comma 4 9" xfId="3578" xr:uid="{D9EF0E1E-2263-48DE-8F92-2BE8FF8E04DD}"/>
    <cellStyle name="Comma 4 9 2" xfId="5517" xr:uid="{C0230A80-12DD-4C9A-88EA-4205B71B92B2}"/>
    <cellStyle name="Comma 4 9 2 2" xfId="22522" xr:uid="{9B5EFBE4-CCB3-4045-BA5C-2866CBDF5B82}"/>
    <cellStyle name="Comma 4 9 3" xfId="2561" xr:uid="{EDB85DBA-B8ED-4BF8-853D-E7616749A304}"/>
    <cellStyle name="Comma 4 9 3 2" xfId="21742" xr:uid="{03D89B55-F1C7-4D31-B691-D1E1482CE406}"/>
    <cellStyle name="Comma 40" xfId="34970" xr:uid="{10089290-397F-44F4-AE3E-D43BD4C19431}"/>
    <cellStyle name="Comma 41" xfId="34984" xr:uid="{B52B46AF-0B4C-4BCE-9F9D-3CDBCB3D2EF4}"/>
    <cellStyle name="Comma 42" xfId="35014" xr:uid="{DB9FD699-73B7-4105-933D-61F41010CEB6}"/>
    <cellStyle name="Comma 43" xfId="2548" xr:uid="{4704B9C1-E794-445A-924C-F7FEFE27D930}"/>
    <cellStyle name="Comma 43 2" xfId="35016" xr:uid="{35C72A92-9C4E-454F-873D-8CD1B88A7513}"/>
    <cellStyle name="Comma 44" xfId="388" xr:uid="{0E52B454-1B7C-4194-9DBB-996E8A67A335}"/>
    <cellStyle name="Comma 44 2" xfId="598" xr:uid="{CDDF9CFA-3362-4737-9AAF-5754B81E7F82}"/>
    <cellStyle name="Comma 44 2 2" xfId="1014" xr:uid="{4F6E9971-6EE9-4C8F-8BB4-EFD85EA72842}"/>
    <cellStyle name="Comma 44 2 2 2" xfId="2184" xr:uid="{1915B576-D7B7-48BC-A23E-B2EE7686EF0E}"/>
    <cellStyle name="Comma 44 2 3" xfId="1775" xr:uid="{5A98920A-B6FB-49D6-97C2-6B5A34F10856}"/>
    <cellStyle name="Comma 44 3" xfId="812" xr:uid="{048CDA71-D7BB-4536-953C-E35FBF8A7F98}"/>
    <cellStyle name="Comma 44 3 2" xfId="1982" xr:uid="{D74ADE7C-20EB-4DF0-A75E-9DEBF741676E}"/>
    <cellStyle name="Comma 44 4" xfId="1268" xr:uid="{AF047D57-A68C-4090-85E3-541A04F83B3B}"/>
    <cellStyle name="Comma 44 4 2" xfId="2421" xr:uid="{209D7E7B-A77A-47ED-91AB-DB03EC0F4340}"/>
    <cellStyle name="Comma 44 5" xfId="1575" xr:uid="{29558729-E46B-4E37-AA04-8DF697F067FA}"/>
    <cellStyle name="Comma 45" xfId="379" xr:uid="{28BD9A79-326A-4352-877C-980D6E75FEEA}"/>
    <cellStyle name="Comma 45 2" xfId="589" xr:uid="{5B7328B1-C53E-4A64-A93F-FFE8BAFBB967}"/>
    <cellStyle name="Comma 45 2 2" xfId="1005" xr:uid="{5F55CEE8-86BC-4EE7-9B40-CC5B8512FB1E}"/>
    <cellStyle name="Comma 45 2 2 2" xfId="2175" xr:uid="{4431E02E-DEC2-46A3-9BDE-FC3F48074712}"/>
    <cellStyle name="Comma 45 2 3" xfId="1766" xr:uid="{88ADF694-7B01-4A9D-AF5E-0C9C8E49EDDA}"/>
    <cellStyle name="Comma 45 3" xfId="803" xr:uid="{AEB869F7-8D7F-43ED-B8A9-71FDDD9D500B}"/>
    <cellStyle name="Comma 45 3 2" xfId="1973" xr:uid="{34BEB5DD-CB44-42A9-9DE2-7F6BD653AEC6}"/>
    <cellStyle name="Comma 45 4" xfId="1259" xr:uid="{86D72D05-5301-4487-8E15-451E50305F8F}"/>
    <cellStyle name="Comma 45 4 2" xfId="2412" xr:uid="{323D3998-3C25-463C-A355-E2647C56C72E}"/>
    <cellStyle name="Comma 45 5" xfId="1566" xr:uid="{8CC53A57-064F-47C2-B8A8-E09EFFE5E39F}"/>
    <cellStyle name="Comma 46" xfId="121" xr:uid="{8E1F307F-9A05-4333-9507-196A39A9F620}"/>
    <cellStyle name="Comma 46 2" xfId="35019" xr:uid="{9F389602-0E08-4573-A29A-95A23B93C3A3}"/>
    <cellStyle name="Comma 46 2 2 2" xfId="3303" xr:uid="{21F3E68D-BFA1-4648-B47D-3EECE1738431}"/>
    <cellStyle name="Comma 46 2 2 2 2" xfId="3319" xr:uid="{2968CCC2-CB97-4EE8-8381-5938BDCCDB4B}"/>
    <cellStyle name="Comma 46 2 2 2 2 2" xfId="3339" xr:uid="{AF2053E6-932E-45EE-BFF1-77AC17184B6B}"/>
    <cellStyle name="Comma 46 2 2 2 2 2 2" xfId="3472" xr:uid="{BF2D58EB-22C6-4DB4-B3D7-AA96BD862923}"/>
    <cellStyle name="Comma 46 2 2 2 2 2 2 2" xfId="3734" xr:uid="{D40100B5-FC60-483C-84D1-20F3F4CB7037}"/>
    <cellStyle name="Comma 46 2 2 2 2 2 2 2 2" xfId="5680" xr:uid="{2E340D8E-3054-47F4-9021-A903F752BEA5}"/>
    <cellStyle name="Comma 46 2 2 2 2 2 2 2 2 2" xfId="22664" xr:uid="{3C3A74CD-140B-46BF-8131-139E635E087C}"/>
    <cellStyle name="Comma 46 2 2 2 2 2 2 2 3" xfId="21883" xr:uid="{7C5ADEA4-C9E9-4B02-BB97-78C4CFBE0203}"/>
    <cellStyle name="Comma 46 2 2 2 2 2 2 3" xfId="4004" xr:uid="{063A0A52-5F02-486D-81D6-757920F7951B}"/>
    <cellStyle name="Comma 46 2 2 2 2 2 2 3 2" xfId="5948" xr:uid="{96318603-F395-4D83-9D45-C450E23D873E}"/>
    <cellStyle name="Comma 46 2 2 2 2 2 2 3 2 2" xfId="22871" xr:uid="{BBB96268-1607-435C-BD9A-4301FBEF8111}"/>
    <cellStyle name="Comma 46 2 2 2 2 2 2 3 3" xfId="22091" xr:uid="{A65118EC-33E5-432E-880E-B1B8DF36C552}"/>
    <cellStyle name="Comma 46 2 2 2 2 2 2 4" xfId="5431" xr:uid="{565BA8FF-B064-4697-AE16-08C32FCDB94A}"/>
    <cellStyle name="Comma 46 2 2 2 2 2 2 4 2" xfId="22460" xr:uid="{803AA72A-02E7-4D9D-9CF8-F7EE13FA4713}"/>
    <cellStyle name="Comma 46 2 2 2 2 2 2 5" xfId="21680" xr:uid="{4DDB9165-3B2A-482A-B43C-90554F5A9A1F}"/>
    <cellStyle name="Comma 46 2 2 2 2 2 3" xfId="3651" xr:uid="{295425CE-B28E-4743-9448-3FD7EBDCD8D9}"/>
    <cellStyle name="Comma 46 2 2 2 2 2 3 2" xfId="5591" xr:uid="{702175D6-AC07-4E25-B3B1-5A68C3538DB4}"/>
    <cellStyle name="Comma 46 2 2 2 2 2 3 2 2" xfId="22586" xr:uid="{BAB57C86-F7C4-41DF-A8C3-7D2C4D35279F}"/>
    <cellStyle name="Comma 46 2 2 2 2 2 3 3" xfId="21806" xr:uid="{F69962F7-2C6A-400D-A3DD-19D416531B4A}"/>
    <cellStyle name="Comma 46 2 2 2 2 2 4" xfId="3915" xr:uid="{AD98FA41-45E0-453E-82D9-8A7D9F605AD8}"/>
    <cellStyle name="Comma 46 2 2 2 2 2 4 2" xfId="5857" xr:uid="{B229AE50-280C-48C3-A3BE-858A4E7F7E59}"/>
    <cellStyle name="Comma 46 2 2 2 2 2 4 2 2" xfId="22791" xr:uid="{0F2A5928-08E5-4ECE-9089-13FE556F7AFA}"/>
    <cellStyle name="Comma 46 2 2 2 2 2 4 3" xfId="22011" xr:uid="{E8BC2D8C-8BAC-4540-8869-BEAA04BB7269}"/>
    <cellStyle name="Comma 46 2 2 2 2 2 5" xfId="5334" xr:uid="{3B4A082E-2295-45D6-9EEA-B136794774EA}"/>
    <cellStyle name="Comma 46 2 2 2 2 2 5 2" xfId="22383" xr:uid="{F903DABC-5948-4625-AF0D-22A4F1350C4B}"/>
    <cellStyle name="Comma 46 2 2 2 2 2 6" xfId="21603" xr:uid="{84B36528-687F-4B85-99C2-D6064E2BF707}"/>
    <cellStyle name="Comma 46 2 2 2 2 3" xfId="3453" xr:uid="{1BF626C4-5074-4AD4-967C-F4C5A1D59648}"/>
    <cellStyle name="Comma 46 2 2 2 2 3 2" xfId="3720" xr:uid="{093319D4-413F-4165-8CC2-C757A235E68D}"/>
    <cellStyle name="Comma 46 2 2 2 2 3 2 2" xfId="5663" xr:uid="{90D3D221-48D0-4C56-BE77-5EB7F44EB7AB}"/>
    <cellStyle name="Comma 46 2 2 2 2 3 2 2 2" xfId="22645" xr:uid="{9EC3A161-F829-4223-86B5-EA31DFC07509}"/>
    <cellStyle name="Comma 46 2 2 2 2 3 2 3" xfId="21864" xr:uid="{7E4662FE-382E-441A-A408-34F0F3123F1B}"/>
    <cellStyle name="Comma 46 2 2 2 2 3 3" xfId="3987" xr:uid="{2EF3BF71-CF44-4808-88D3-6EF0534E3B8E}"/>
    <cellStyle name="Comma 46 2 2 2 2 3 3 2" xfId="5929" xr:uid="{57594DAF-0F2F-4A3B-864A-9823382231CF}"/>
    <cellStyle name="Comma 46 2 2 2 2 3 3 2 2" xfId="22851" xr:uid="{86E2178B-E86A-40E2-AD8F-6BE2D7A390AD}"/>
    <cellStyle name="Comma 46 2 2 2 2 3 3 3" xfId="22071" xr:uid="{2D52B92F-53ED-4E17-B860-F817C63F55F3}"/>
    <cellStyle name="Comma 46 2 2 2 2 3 4" xfId="5412" xr:uid="{81F1011E-55CB-4D3A-8E21-41AF9B278899}"/>
    <cellStyle name="Comma 46 2 2 2 2 3 4 2" xfId="22441" xr:uid="{28B99953-A602-4B0A-B110-7777F5F5F9AF}"/>
    <cellStyle name="Comma 46 2 2 2 2 3 5" xfId="21661" xr:uid="{5DCE708D-EE87-49D0-A00F-1E9E7B9D9C40}"/>
    <cellStyle name="Comma 46 2 2 2 2 4" xfId="3634" xr:uid="{615F06E7-280B-41AB-8F7E-E4C714551DF4}"/>
    <cellStyle name="Comma 46 2 2 2 2 4 2" xfId="5573" xr:uid="{C596483F-D2E3-42D3-8535-DCF1B043C27C}"/>
    <cellStyle name="Comma 46 2 2 2 2 4 2 2" xfId="22566" xr:uid="{02AF8DA3-C4CF-45CA-BA96-9E75F49B18CC}"/>
    <cellStyle name="Comma 46 2 2 2 2 4 3" xfId="21786" xr:uid="{E8F5F677-4E90-49B6-BDE0-57BF8775E424}"/>
    <cellStyle name="Comma 46 2 2 2 2 5" xfId="3897" xr:uid="{B62FD7E0-BD9D-4F14-A426-C3F8D7740E34}"/>
    <cellStyle name="Comma 46 2 2 2 2 5 2" xfId="5839" xr:uid="{DCC25EDD-E00A-4FA2-8DC9-89175EA2A517}"/>
    <cellStyle name="Comma 46 2 2 2 2 5 2 2" xfId="22771" xr:uid="{4CAA493A-21F4-4ECF-BAC9-71F538A4D52D}"/>
    <cellStyle name="Comma 46 2 2 2 2 5 3" xfId="21991" xr:uid="{7D1929F6-FEC1-4256-9D99-53EFC1CD4087}"/>
    <cellStyle name="Comma 46 2 2 2 2 6" xfId="5315" xr:uid="{CC2DCB9A-38B0-4F31-BA9C-F4B41BBAE22B}"/>
    <cellStyle name="Comma 46 2 2 2 2 6 2" xfId="22363" xr:uid="{ACF06266-70E8-452E-B119-4E9CC73BEE5A}"/>
    <cellStyle name="Comma 46 2 2 2 2 7" xfId="21584" xr:uid="{19B78C39-31AC-4FDB-A028-27D6850DD6CC}"/>
    <cellStyle name="Comma 46 2 2 2 3" xfId="3439" xr:uid="{54B57C01-153A-46F4-8074-66CEDAAE78EB}"/>
    <cellStyle name="Comma 46 2 2 2 3 2" xfId="3709" xr:uid="{8C125D9F-2613-4FA3-BAE9-3DF5B698A2B2}"/>
    <cellStyle name="Comma 46 2 2 2 3 2 2" xfId="5651" xr:uid="{FB5B38C7-A026-4852-8F20-635ACE019D4F}"/>
    <cellStyle name="Comma 46 2 2 2 3 2 2 2" xfId="22632" xr:uid="{D6FF1FD6-EC1E-472C-BC03-7C139E778972}"/>
    <cellStyle name="Comma 46 2 2 2 3 2 3" xfId="21851" xr:uid="{F5E32742-DC6D-45FF-B799-B1DF2EC40272}"/>
    <cellStyle name="Comma 46 2 2 2 3 3" xfId="3975" xr:uid="{78FD8BF0-89EF-4C67-8949-EB00EF19E215}"/>
    <cellStyle name="Comma 46 2 2 2 3 3 2" xfId="5916" xr:uid="{D15B416B-6B1E-4077-9210-AAE7CF9F7F23}"/>
    <cellStyle name="Comma 46 2 2 2 3 3 2 2" xfId="22838" xr:uid="{19D19573-AA83-46F9-9FF3-0C9EF53D7C73}"/>
    <cellStyle name="Comma 46 2 2 2 3 3 3" xfId="22058" xr:uid="{6AE84085-331A-48BF-9210-DF5DF128AB66}"/>
    <cellStyle name="Comma 46 2 2 2 3 4" xfId="5398" xr:uid="{7A784DAD-C569-4BA1-8408-9F3BE8DF698D}"/>
    <cellStyle name="Comma 46 2 2 2 3 4 2" xfId="22428" xr:uid="{668C09CB-BA80-4AC1-82AB-B2C463F16C0A}"/>
    <cellStyle name="Comma 46 2 2 2 3 5" xfId="21648" xr:uid="{719A8636-0651-47BD-A686-EEAEA9D6648F}"/>
    <cellStyle name="Comma 46 2 2 2 4" xfId="3621" xr:uid="{B9629036-1B3A-4115-A14F-47DEC1678F9F}"/>
    <cellStyle name="Comma 46 2 2 2 4 2" xfId="5560" xr:uid="{97C44BFA-A1EB-4AD1-800A-47458AF391BA}"/>
    <cellStyle name="Comma 46 2 2 2 4 2 2" xfId="22552" xr:uid="{BF9FA66D-DA6E-4693-BA4F-415936A2C1F3}"/>
    <cellStyle name="Comma 46 2 2 2 4 3" xfId="21772" xr:uid="{0C609EE7-E624-496C-9C71-AFA9AB08CD43}"/>
    <cellStyle name="Comma 46 2 2 2 5" xfId="3885" xr:uid="{F43861E1-F202-488D-BDAE-090D3A172E59}"/>
    <cellStyle name="Comma 46 2 2 2 5 2" xfId="5827" xr:uid="{EF4F3841-B99E-4AA9-A2DE-5F8CB50FCE64}"/>
    <cellStyle name="Comma 46 2 2 2 5 2 2" xfId="22757" xr:uid="{E41A5E6E-EAAA-47FF-8312-0EA13B3D9F83}"/>
    <cellStyle name="Comma 46 2 2 2 5 3" xfId="21977" xr:uid="{414A0AE9-7C70-4302-98D5-3ED71901D7C6}"/>
    <cellStyle name="Comma 46 2 2 2 6" xfId="5301" xr:uid="{53DA190C-EA67-45AB-83AE-BD4E8273EE8D}"/>
    <cellStyle name="Comma 46 2 2 2 6 2" xfId="22349" xr:uid="{BCF6DAEE-6EBA-43CE-B768-F0EC21E93A4D}"/>
    <cellStyle name="Comma 46 2 2 2 7" xfId="21570" xr:uid="{DD2005C4-BC2E-4EAE-AC45-63A589979CBD}"/>
    <cellStyle name="Comma 47" xfId="376" xr:uid="{06DAE26B-18E2-4539-A6B8-F997E68ADBF3}"/>
    <cellStyle name="Comma 47 2" xfId="586" xr:uid="{0808BC89-CCA4-4903-83D7-C1443D78B488}"/>
    <cellStyle name="Comma 47 2 2" xfId="1002" xr:uid="{A381D042-70B0-46D1-9CA2-95C0284148D3}"/>
    <cellStyle name="Comma 47 2 2 2" xfId="2172" xr:uid="{47886C6F-F579-4853-993C-1BC1552EEC57}"/>
    <cellStyle name="Comma 47 2 3" xfId="1763" xr:uid="{8BFAC8C5-2305-49FC-871B-B507CA7A1453}"/>
    <cellStyle name="Comma 47 3" xfId="800" xr:uid="{1C10BE9B-0229-425C-AC22-50376584F1F9}"/>
    <cellStyle name="Comma 47 3 2" xfId="1970" xr:uid="{34CC2665-7F22-43F8-8675-C419DA85EC14}"/>
    <cellStyle name="Comma 47 4" xfId="1256" xr:uid="{3DADF94D-4986-470C-8A03-F88C87F7B9F6}"/>
    <cellStyle name="Comma 47 4 2" xfId="2409" xr:uid="{64E1B53E-573B-4119-ADCB-0BBA1BE16453}"/>
    <cellStyle name="Comma 47 5" xfId="1563" xr:uid="{667D503B-48FD-4BE1-A670-651F622ED86F}"/>
    <cellStyle name="Comma 47 6" xfId="35025" xr:uid="{B9EB5ED6-98B4-4D52-AE34-6D35286526B4}"/>
    <cellStyle name="Comma 48" xfId="1338" xr:uid="{F986B5AB-34AE-4F9C-A25C-CEBF46F9C7CE}"/>
    <cellStyle name="Comma 48 2" xfId="1368" xr:uid="{48A7EFCB-33B2-4996-9E8D-851662E033E8}"/>
    <cellStyle name="Comma 48 2 2" xfId="2497" xr:uid="{06ACCE73-182B-40AD-BE3A-34A5771516D2}"/>
    <cellStyle name="Comma 48 2 3" xfId="35550" xr:uid="{BC6114D0-E284-462E-8715-023D942A7E25}"/>
    <cellStyle name="Comma 48 3" xfId="1402" xr:uid="{7E11A9A6-E24B-4274-B9FE-E263C4EAF4A6}"/>
    <cellStyle name="Comma 48 4" xfId="2539" xr:uid="{B6DFA6B8-5212-42B7-AA8A-A90FD2063B09}"/>
    <cellStyle name="Comma 48 5" xfId="35028" xr:uid="{6BD9FACB-4DB0-42B0-987C-A2385497A36E}"/>
    <cellStyle name="Comma 48 6" xfId="35481" xr:uid="{B5C5D2EC-7F1D-4ED5-BC60-F46B7AF971B2}"/>
    <cellStyle name="Comma 49" xfId="384" xr:uid="{1B19BAA7-3429-44DB-9A9A-02B13089ED2E}"/>
    <cellStyle name="Comma 49 2" xfId="594" xr:uid="{B34F1FC5-913B-4632-82CF-91422A337B47}"/>
    <cellStyle name="Comma 49 2 2" xfId="1010" xr:uid="{BD444679-517E-40E2-9439-7E90AEE04081}"/>
    <cellStyle name="Comma 49 2 2 2" xfId="2180" xr:uid="{31F5A24F-34D1-47A1-8432-53AFBB4454FB}"/>
    <cellStyle name="Comma 49 2 3" xfId="1771" xr:uid="{DB4843D7-5D85-48B6-93C4-75C3941777C6}"/>
    <cellStyle name="Comma 49 3" xfId="808" xr:uid="{A024BB35-7668-4446-957A-B9626D5A0E6F}"/>
    <cellStyle name="Comma 49 3 2" xfId="1978" xr:uid="{5094B4C0-105B-41C7-8707-D0AE5DEF2123}"/>
    <cellStyle name="Comma 49 4" xfId="1264" xr:uid="{088AFDF9-1C08-4DC5-A1CB-A77BF08138C9}"/>
    <cellStyle name="Comma 49 4 2" xfId="2417" xr:uid="{C216A98C-75FF-448E-BEB1-AD643C2D8458}"/>
    <cellStyle name="Comma 49 5" xfId="1571" xr:uid="{6401E926-C903-48D5-8B37-A65AC692F873}"/>
    <cellStyle name="Comma 49 6" xfId="35029" xr:uid="{9BF8D48C-C1E7-4CCB-A63F-505604BF29FA}"/>
    <cellStyle name="Comma 5" xfId="33" xr:uid="{E25B2829-82FF-41C4-B6DD-5B36B2C29339}"/>
    <cellStyle name="Comma 5 10" xfId="3068" xr:uid="{7C4232BF-6D52-424E-BB0D-996DEEA7625D}"/>
    <cellStyle name="Comma 5 10 2" xfId="5203" xr:uid="{F8E6A6F3-0231-4710-A896-059A476E0611}"/>
    <cellStyle name="Comma 5 10 2 2" xfId="22310" xr:uid="{84D2C0DF-3E76-4B66-8163-BC61EEA16837}"/>
    <cellStyle name="Comma 5 10 3" xfId="21531" xr:uid="{9D7EC2A6-329E-48C2-8712-0D60A4E5EA50}"/>
    <cellStyle name="Comma 5 11" xfId="2807" xr:uid="{E056EDCB-14E0-4AA0-872A-ED94DE81B129}"/>
    <cellStyle name="Comma 5 11 2" xfId="21366" xr:uid="{A698964C-EB22-4708-996B-AA62F54012EC}"/>
    <cellStyle name="Comma 5 11 3" xfId="35409" xr:uid="{883B0DEF-9692-46E3-BACD-8C66DDB45C0F}"/>
    <cellStyle name="Comma 5 12" xfId="21364" xr:uid="{8ED0C969-A8D4-4268-9AE1-AE1AE288BA5B}"/>
    <cellStyle name="Comma 5 13" xfId="2799" xr:uid="{9F6E761B-CA22-4FDC-BA54-226B5E5732E4}"/>
    <cellStyle name="Comma 5 13 2 2 2" xfId="367" xr:uid="{EFC961DF-EF03-4644-BE84-CBD49451A0AC}"/>
    <cellStyle name="Comma 5 13 2 2 2 2" xfId="578" xr:uid="{3C580975-F51B-421F-A38F-8B707B8313C5}"/>
    <cellStyle name="Comma 5 13 2 2 2 2 2" xfId="994" xr:uid="{F879E629-F1B0-4859-8869-15F793A94CFC}"/>
    <cellStyle name="Comma 5 13 2 2 2 2 2 2" xfId="2164" xr:uid="{F66363AA-B399-40BC-B8C4-3D2B943D1728}"/>
    <cellStyle name="Comma 5 13 2 2 2 2 3" xfId="1755" xr:uid="{2FF092F3-0803-436D-9317-93FFD05D1D34}"/>
    <cellStyle name="Comma 5 13 2 2 2 3" xfId="792" xr:uid="{13A1CB08-1C11-4D31-B6CE-F448A1906FBE}"/>
    <cellStyle name="Comma 5 13 2 2 2 3 2" xfId="1962" xr:uid="{E4086178-FD70-4BDE-B3C1-3CFD9E3E6023}"/>
    <cellStyle name="Comma 5 13 2 2 2 4" xfId="1248" xr:uid="{CFB16E32-6ED7-429C-A13A-37F3C9286B65}"/>
    <cellStyle name="Comma 5 13 2 2 2 4 2" xfId="2401" xr:uid="{CBE832B3-B398-42E0-BAF3-47C2BFCA047E}"/>
    <cellStyle name="Comma 5 13 2 2 2 5" xfId="1555" xr:uid="{D51C29D7-5523-4CAE-A1A1-4DA8C27951CC}"/>
    <cellStyle name="Comma 5 14" xfId="35353" xr:uid="{659064B5-9085-4AC7-8EE4-1B8D920B831A}"/>
    <cellStyle name="Comma 5 15" xfId="35451" xr:uid="{485EBB93-6DDD-48E1-8182-3055573BA853}"/>
    <cellStyle name="Comma 5 16" xfId="93" xr:uid="{2BC28FEC-7578-4CEC-89B1-381B4F9A9244}"/>
    <cellStyle name="Comma 5 2" xfId="442" xr:uid="{FA3D9968-A18E-4159-8994-68B0EF155257}"/>
    <cellStyle name="Comma 5 2 10" xfId="2861" xr:uid="{B006D780-B3D9-40F0-8169-D5174F9F97A3}"/>
    <cellStyle name="Comma 5 2 11" xfId="2756" xr:uid="{CB2A6000-57BE-4CA1-971A-C3CC065FDC38}"/>
    <cellStyle name="Comma 5 2 12" xfId="35452" xr:uid="{385C331E-BC66-4F87-9091-1B35AC9F9423}"/>
    <cellStyle name="Comma 5 2 2" xfId="856" xr:uid="{630CD05F-993F-41B4-92FF-5C9EF52F135A}"/>
    <cellStyle name="Comma 5 2 2 2" xfId="2026" xr:uid="{67412A02-7D51-4FEC-A5CD-C3699199F434}"/>
    <cellStyle name="Comma 5 2 2 2 2" xfId="3728" xr:uid="{EBEEF82D-3061-4157-943F-ED1FD8852B5C}"/>
    <cellStyle name="Comma 5 2 2 2 2 2" xfId="5672" xr:uid="{99CA3A27-3D6A-4C09-A042-D8EB8D9CEED8}"/>
    <cellStyle name="Comma 5 2 2 2 2 2 2" xfId="22654" xr:uid="{5C60AC06-F30E-4FF0-A5C4-ADEE6CCB8C00}"/>
    <cellStyle name="Comma 5 2 2 2 2 3" xfId="21873" xr:uid="{D557856D-6FB4-4626-9C5B-A55768EC46C6}"/>
    <cellStyle name="Comma 5 2 2 2 3" xfId="5083" xr:uid="{9CA16C75-5650-4DE8-BD65-2FC0E52E16EA}"/>
    <cellStyle name="Comma 5 2 2 2 3 2" xfId="22203" xr:uid="{AB6860E9-7652-4E08-9107-5B8AAA99D42E}"/>
    <cellStyle name="Comma 5 2 2 2 4" xfId="21412" xr:uid="{232AFF12-669E-4A5D-B2D8-4AA980E18C17}"/>
    <cellStyle name="Comma 5 2 2 2 5" xfId="35587" xr:uid="{1B13DEB7-C03E-4FFC-9285-B4F36C277A0B}"/>
    <cellStyle name="Comma 5 2 2 3" xfId="2987" xr:uid="{7A4497DB-5923-4400-9B02-CD81A714A7A0}"/>
    <cellStyle name="Comma 5 2 2 3 2" xfId="3996" xr:uid="{3D35C7F8-93D9-4012-863A-5E1DAC5D7065}"/>
    <cellStyle name="Comma 5 2 2 3 2 2" xfId="5938" xr:uid="{EBB1A2F2-29C8-4995-802F-FF8D28DEF784}"/>
    <cellStyle name="Comma 5 2 2 3 2 2 2" xfId="22861" xr:uid="{C4EBDBDA-7FCD-4976-9DBB-1FC3AD47F88F}"/>
    <cellStyle name="Comma 5 2 2 3 2 3" xfId="22081" xr:uid="{B2AB3A60-67F8-49C7-ADEF-4DA6AAC124A3}"/>
    <cellStyle name="Comma 5 2 2 3 3" xfId="5157" xr:uid="{8B093D22-0AEB-4266-B593-A6AF885DA64A}"/>
    <cellStyle name="Comma 5 2 2 3 3 2" xfId="22270" xr:uid="{24616D04-388F-4519-8C05-CA35C2A955C4}"/>
    <cellStyle name="Comma 5 2 2 3 4" xfId="21485" xr:uid="{D920716E-A3DC-4E52-815E-75B14370996E}"/>
    <cellStyle name="Comma 5 2 2 4" xfId="3466" xr:uid="{C108FAC6-E7C4-4BC4-8565-9989CFD43A48}"/>
    <cellStyle name="Comma 5 2 2 4 2" xfId="5421" xr:uid="{24888340-E359-4ADE-8AC8-B74A7DF702A2}"/>
    <cellStyle name="Comma 5 2 2 4 2 2" xfId="22450" xr:uid="{70556D4E-883B-46BF-A91F-C3D49026A171}"/>
    <cellStyle name="Comma 5 2 2 4 3" xfId="21670" xr:uid="{2555FE7E-42EC-475C-A0EE-647E28E9FC19}"/>
    <cellStyle name="Comma 5 2 2 5" xfId="5049" xr:uid="{1F321053-BCD6-4BE9-BBB9-F0AC2A7D9BBB}"/>
    <cellStyle name="Comma 5 2 2 5 2" xfId="22170" xr:uid="{54665A52-4A67-41F2-BC30-6B6222884A5D}"/>
    <cellStyle name="Comma 5 2 2 6" xfId="21374" xr:uid="{6002773A-572A-4132-B781-906B29C7E648}"/>
    <cellStyle name="Comma 5 2 2 7" xfId="35290" xr:uid="{2FFB51F3-C59F-4E31-B23F-3CBF768A7DB1}"/>
    <cellStyle name="Comma 5 2 2 8" xfId="35407" xr:uid="{D290B36D-0619-4418-81F6-75624CA697CA}"/>
    <cellStyle name="Comma 5 2 2 9" xfId="35501" xr:uid="{702BF4DF-E112-40B5-B994-9BCC7F205029}"/>
    <cellStyle name="Comma 5 2 3" xfId="1617" xr:uid="{DDC5D43B-3365-4D53-AC2A-3B9D0DD1BDE7}"/>
    <cellStyle name="Comma 5 2 3 2" xfId="3792" xr:uid="{A2A143A8-9C9D-4C07-B46D-3A821F0E750A}"/>
    <cellStyle name="Comma 5 2 3 2 2" xfId="5741" xr:uid="{5EE044D7-AA00-49F3-8000-8981E3C48232}"/>
    <cellStyle name="Comma 5 2 3 2 2 2" xfId="22708" xr:uid="{C24CD0C4-09D3-4302-82EC-BDCFC8F09EA3}"/>
    <cellStyle name="Comma 5 2 3 2 3" xfId="21927" xr:uid="{05270FCE-2AF2-42FD-8D98-A6A715793DFE}"/>
    <cellStyle name="Comma 5 2 3 3" xfId="4064" xr:uid="{130620B8-45FB-4659-88A1-FD66520AF659}"/>
    <cellStyle name="Comma 5 2 3 3 2" xfId="6008" xr:uid="{AB439481-DADF-4291-BCA2-95211499A8F2}"/>
    <cellStyle name="Comma 5 2 3 3 2 2" xfId="22915" xr:uid="{9AF20CBE-8E9E-455A-8C5D-E4E01C929A4C}"/>
    <cellStyle name="Comma 5 2 3 3 3" xfId="22135" xr:uid="{2D7523E4-C174-47B3-9B9A-E1E51BB5BDF3}"/>
    <cellStyle name="Comma 5 2 3 4" xfId="5491" xr:uid="{213C797E-85C6-4808-BDA7-CB51313B6C93}"/>
    <cellStyle name="Comma 5 2 3 4 2" xfId="22504" xr:uid="{71420330-E9BF-41E2-BA1E-9DCDF35AFFE6}"/>
    <cellStyle name="Comma 5 2 3 5" xfId="21724" xr:uid="{E6772897-7A3D-4D27-92B7-48EC262133A5}"/>
    <cellStyle name="Comma 5 2 3 6" xfId="3542" xr:uid="{2F18F065-C763-45A9-98A4-351C5D049537}"/>
    <cellStyle name="Comma 5 2 4" xfId="3332" xr:uid="{13A4E2CF-73D0-436D-A5C2-60F3615A2FF7}"/>
    <cellStyle name="Comma 5 2 4 2" xfId="5325" xr:uid="{8FCEC603-5E86-443A-AB3B-A0BD1AAF6C93}"/>
    <cellStyle name="Comma 5 2 4 2 2" xfId="22373" xr:uid="{E17148CE-6AAF-4DAA-817C-5951579BD406}"/>
    <cellStyle name="Comma 5 2 4 3" xfId="21593" xr:uid="{E5455890-8BC0-466A-9B05-00CB36EE393B}"/>
    <cellStyle name="Comma 5 2 5" xfId="3644" xr:uid="{2805D9CD-E6D9-43D4-A5F3-FAF8B6AC980B}"/>
    <cellStyle name="Comma 5 2 5 2" xfId="5583" xr:uid="{4821679A-5FDB-472C-B374-EC1E1C33C151}"/>
    <cellStyle name="Comma 5 2 5 2 2" xfId="22576" xr:uid="{1B542A68-657C-439B-8887-7D3E0AEB12F6}"/>
    <cellStyle name="Comma 5 2 5 3" xfId="21796" xr:uid="{CE3E0131-633C-4F85-8768-787A2FEA3439}"/>
    <cellStyle name="Comma 5 2 6" xfId="3907" xr:uid="{57DC5E41-F7BE-49B0-B579-818E06B4CD37}"/>
    <cellStyle name="Comma 5 2 6 2" xfId="5849" xr:uid="{FAA6D6F7-8119-4463-B688-EC8ACB8B68A4}"/>
    <cellStyle name="Comma 5 2 6 2 2" xfId="22781" xr:uid="{3C1F0F26-C594-4A44-9E4C-9A7572CA6017}"/>
    <cellStyle name="Comma 5 2 6 3" xfId="22001" xr:uid="{BB5EB8D1-676F-4E44-B08D-1D37ACB45B78}"/>
    <cellStyle name="Comma 5 2 7" xfId="3024" xr:uid="{5D0F85AB-0676-4C81-8BF5-8CC35D8EB0C6}"/>
    <cellStyle name="Comma 5 2 7 2" xfId="5182" xr:uid="{F8F31EAB-2A4F-42D8-B905-1F8420808B87}"/>
    <cellStyle name="Comma 5 2 7 2 2" xfId="22293" xr:uid="{1E80A497-384E-4D7D-9C15-037BEFE7D039}"/>
    <cellStyle name="Comma 5 2 7 3" xfId="21513" xr:uid="{4A39E4DE-9C16-48C5-A7BC-B46FD51CED39}"/>
    <cellStyle name="Comma 5 2 8" xfId="5075" xr:uid="{6A694C5E-B982-4D1A-BFF2-8DE5386E7EE1}"/>
    <cellStyle name="Comma 5 2 8 2" xfId="22195" xr:uid="{6E9285E3-378E-4342-BC6F-AD3F842B0C72}"/>
    <cellStyle name="Comma 5 2 9" xfId="21404" xr:uid="{CB29A388-C93E-4222-A730-419F9CF9CECA}"/>
    <cellStyle name="Comma 5 3" xfId="645" xr:uid="{1420AA95-5A93-45B5-B04C-C25256909B43}"/>
    <cellStyle name="Comma 5 3 2" xfId="357" xr:uid="{2D6927DC-5308-4A64-867E-B788BBB1C293}"/>
    <cellStyle name="Comma 5 3 2 2" xfId="361" xr:uid="{1154AF13-75A6-42EE-B05C-335467F4F5B4}"/>
    <cellStyle name="Comma 5 3 2 2 2" xfId="576" xr:uid="{913BBF42-3E89-4308-BC1C-6B5E1DF28DA2}"/>
    <cellStyle name="Comma 5 3 2 2 2 2" xfId="992" xr:uid="{8316BA4A-DFCE-4213-A77E-74DD0F380D5F}"/>
    <cellStyle name="Comma 5 3 2 2 2 2 2" xfId="2162" xr:uid="{5D5C0557-66F2-461C-AA21-E18FB68264CB}"/>
    <cellStyle name="Comma 5 3 2 2 2 3" xfId="1753" xr:uid="{51136C63-6ED1-4857-80D8-0433D824F373}"/>
    <cellStyle name="Comma 5 3 2 2 3" xfId="790" xr:uid="{521899FE-B005-40F6-801D-09E7447FADB3}"/>
    <cellStyle name="Comma 5 3 2 2 3 2" xfId="1960" xr:uid="{50F6A46B-9611-41BC-8AD6-9C735C8CF37C}"/>
    <cellStyle name="Comma 5 3 2 2 4" xfId="1246" xr:uid="{FCCC92D1-4677-4E24-A937-3E1E9C5786BD}"/>
    <cellStyle name="Comma 5 3 2 2 4 2" xfId="2399" xr:uid="{A72B4B07-AD5D-4452-B361-95D5ADFD6E12}"/>
    <cellStyle name="Comma 5 3 2 2 5" xfId="1553" xr:uid="{7E16D184-9E74-4317-A1A4-07DD1F18986E}"/>
    <cellStyle name="Comma 5 3 2 3" xfId="423" xr:uid="{D6375622-3FEE-4DFF-9575-B22AB3A72737}"/>
    <cellStyle name="Comma 5 3 2 3 2" xfId="625" xr:uid="{4ED43299-DE24-44F2-83B9-AEF6605541E0}"/>
    <cellStyle name="Comma 5 3 2 3 2 2" xfId="1041" xr:uid="{C2F80BE2-C34A-4879-8806-A519EF228C9D}"/>
    <cellStyle name="Comma 5 3 2 3 2 2 2" xfId="2211" xr:uid="{D7422810-67A5-4046-8F4B-D3FEE0AE856C}"/>
    <cellStyle name="Comma 5 3 2 3 2 3" xfId="1802" xr:uid="{47FF3863-A6AA-4580-A32B-A7EB9D4D96E4}"/>
    <cellStyle name="Comma 5 3 2 3 3" xfId="840" xr:uid="{FBD42840-5569-4408-9012-1B7B9DDE3311}"/>
    <cellStyle name="Comma 5 3 2 3 3 2" xfId="2010" xr:uid="{F4430784-940C-4DDC-88E8-042B47903319}"/>
    <cellStyle name="Comma 5 3 2 3 4" xfId="1295" xr:uid="{6A361733-1A0A-4578-A402-8D7A94346241}"/>
    <cellStyle name="Comma 5 3 2 3 4 2" xfId="2448" xr:uid="{74012267-DF1C-471F-A0FD-A90CCF3EEE31}"/>
    <cellStyle name="Comma 5 3 2 3 5" xfId="1602" xr:uid="{48100302-22EF-458B-83E7-65FF95A33755}"/>
    <cellStyle name="Comma 5 3 2 4" xfId="574" xr:uid="{3BF00286-4359-4195-86C9-3528A9F362B3}"/>
    <cellStyle name="Comma 5 3 2 4 2" xfId="990" xr:uid="{9E6FCFD7-147D-4FBB-BE6C-82D34F78D51D}"/>
    <cellStyle name="Comma 5 3 2 4 2 2" xfId="2160" xr:uid="{77EF31B9-13F2-4B5A-B801-D8D56207A0FA}"/>
    <cellStyle name="Comma 5 3 2 4 3" xfId="1751" xr:uid="{99F12FA5-AF5A-45C1-BA5F-66093B6C5778}"/>
    <cellStyle name="Comma 5 3 2 5" xfId="788" xr:uid="{9D522570-064B-4096-8EFD-B6202190DC07}"/>
    <cellStyle name="Comma 5 3 2 5 2" xfId="1958" xr:uid="{787A5A3F-E8B8-4A6B-A564-9FD9B819462C}"/>
    <cellStyle name="Comma 5 3 2 5 2 2" xfId="22305" xr:uid="{74C758D8-A6CE-45F2-AC23-C82DF191E2C1}"/>
    <cellStyle name="Comma 5 3 2 5 2 3" xfId="5198" xr:uid="{CC56D59C-AFF3-4A2E-BF3A-3C9AEEF3DCF7}"/>
    <cellStyle name="Comma 5 3 2 5 3" xfId="21526" xr:uid="{D911856F-CB06-480F-90F7-83067284112D}"/>
    <cellStyle name="Comma 5 3 2 5 4" xfId="3056" xr:uid="{145A6031-E4CD-4517-B95C-D87F13948E7A}"/>
    <cellStyle name="Comma 5 3 2 6" xfId="1244" xr:uid="{1F561520-B82F-40AB-B51E-C3D26EB82CD4}"/>
    <cellStyle name="Comma 5 3 2 6 2" xfId="2397" xr:uid="{DD2FBE06-EBFF-49CE-B203-68D9340B346B}"/>
    <cellStyle name="Comma 5 3 2 6 3" xfId="21468" xr:uid="{AC4960D8-0924-4834-B118-D2EE2CFC4416}"/>
    <cellStyle name="Comma 5 3 2 7" xfId="1551" xr:uid="{2601FAA7-A9E2-4AAB-A940-4D78A36431EA}"/>
    <cellStyle name="Comma 5 3 2 8" xfId="2972" xr:uid="{F876665A-411C-4988-9DBE-FB4331DD3CE6}"/>
    <cellStyle name="Comma 5 3 2 9" xfId="35586" xr:uid="{B395B64A-6CCE-49D9-8634-EA6D894A919F}"/>
    <cellStyle name="Comma 5 3 3" xfId="1308" xr:uid="{F349A6E4-5D8F-4C93-9AAE-ED99B9B0B634}"/>
    <cellStyle name="Comma 5 3 3 2" xfId="2461" xr:uid="{F1C7AB30-8C3F-4C2D-9FE3-8138014BD372}"/>
    <cellStyle name="Comma 5 3 3 2 2" xfId="22556" xr:uid="{4709B6B1-782A-4462-A28E-A74E7D51B73F}"/>
    <cellStyle name="Comma 5 3 3 2 3" xfId="5564" xr:uid="{9EEB7148-58D9-4B20-AD5E-8FC5C618E10C}"/>
    <cellStyle name="Comma 5 3 3 3" xfId="21776" xr:uid="{FC26D476-CEB4-4C46-8C0B-BADAB7E675FD}"/>
    <cellStyle name="Comma 5 3 3 4" xfId="3625" xr:uid="{F168870B-719E-4150-AC81-C18C1BD7BE62}"/>
    <cellStyle name="Comma 5 3 4" xfId="1352" xr:uid="{15CEF9EC-B9A7-4D84-BD2A-50DF7D9024E8}"/>
    <cellStyle name="Comma 5 3 4 2" xfId="2481" xr:uid="{6D2A9A0B-E1C6-4D3C-ABB3-A4875A69C0FF}"/>
    <cellStyle name="Comma 5 3 4 2 2" xfId="22761" xr:uid="{D8A48566-FCDE-483D-9B2E-410B9FED5CCD}"/>
    <cellStyle name="Comma 5 3 4 2 3" xfId="5831" xr:uid="{DAD0F4F1-E2F3-4523-9025-15F2C7322E75}"/>
    <cellStyle name="Comma 5 3 4 3" xfId="21981" xr:uid="{B978FB25-2B8F-4F60-B0D0-40D193E87E40}"/>
    <cellStyle name="Comma 5 3 4 4" xfId="3889" xr:uid="{45BE0CAB-ADBA-449E-95B1-6EA68CB7CE62}"/>
    <cellStyle name="Comma 5 3 5" xfId="1819" xr:uid="{26893B5B-D607-4B36-B4E1-4156DD6971A0}"/>
    <cellStyle name="Comma 5 3 5 2" xfId="5305" xr:uid="{E1F8117C-92D9-4E81-8952-F89316EFCA4A}"/>
    <cellStyle name="Comma 5 3 5 2 2" xfId="22353" xr:uid="{0F6405B6-07DA-4E8F-A749-449A22A5EB27}"/>
    <cellStyle name="Comma 5 3 5 3" xfId="21574" xr:uid="{C46B4BB2-0E42-448B-BFE4-F7E1A48DF573}"/>
    <cellStyle name="Comma 5 3 5 3 2 2 2" xfId="3307" xr:uid="{66AFCC33-82FD-47ED-B7E0-7F4A447D294F}"/>
    <cellStyle name="Comma 5 3 5 3 2 2 2 2" xfId="3321" xr:uid="{786D2416-3347-41A3-BD7E-085861870E3C}"/>
    <cellStyle name="Comma 5 3 5 3 2 2 2 2 2" xfId="3341" xr:uid="{344C8786-D668-4CAB-9317-1FEF67503238}"/>
    <cellStyle name="Comma 5 3 5 3 2 2 2 2 2 2" xfId="3474" xr:uid="{EDCDE35F-2E89-475D-95E4-24C8414CFCC1}"/>
    <cellStyle name="Comma 5 3 5 3 2 2 2 2 2 2 2" xfId="3736" xr:uid="{0B237855-4CF2-4845-82B4-A18B3970F13E}"/>
    <cellStyle name="Comma 5 3 5 3 2 2 2 2 2 2 2 2" xfId="5682" xr:uid="{EEC59091-0D1D-4AE2-9D46-D39730B4EA81}"/>
    <cellStyle name="Comma 5 3 5 3 2 2 2 2 2 2 2 2 2" xfId="22666" xr:uid="{26F70677-40DE-4DDC-BD01-D6264EC0F58A}"/>
    <cellStyle name="Comma 5 3 5 3 2 2 2 2 2 2 2 3" xfId="21885" xr:uid="{04946238-5BA0-4AE1-BAEA-5F41CFE88416}"/>
    <cellStyle name="Comma 5 3 5 3 2 2 2 2 2 2 3" xfId="4006" xr:uid="{F3A8AB68-B13F-4780-8F48-37C649BDDCBE}"/>
    <cellStyle name="Comma 5 3 5 3 2 2 2 2 2 2 3 2" xfId="5950" xr:uid="{9A400D13-578A-4071-9980-F901E219E4F0}"/>
    <cellStyle name="Comma 5 3 5 3 2 2 2 2 2 2 3 2 2" xfId="22873" xr:uid="{109226B9-675C-48D5-8B8F-D6A0AC3B76F8}"/>
    <cellStyle name="Comma 5 3 5 3 2 2 2 2 2 2 3 3" xfId="22093" xr:uid="{14E146FC-6DC7-475D-9014-431385118C47}"/>
    <cellStyle name="Comma 5 3 5 3 2 2 2 2 2 2 4" xfId="5433" xr:uid="{F4EE74F2-15A5-41A7-B4B8-7E139F1EBDB6}"/>
    <cellStyle name="Comma 5 3 5 3 2 2 2 2 2 2 4 2" xfId="22462" xr:uid="{06BA4C88-8292-4980-8289-5DA67822E0F0}"/>
    <cellStyle name="Comma 5 3 5 3 2 2 2 2 2 2 5" xfId="21682" xr:uid="{358830CB-8628-4B75-B889-AA9F8DA7A3FE}"/>
    <cellStyle name="Comma 5 3 5 3 2 2 2 2 2 3" xfId="3653" xr:uid="{F7A55F27-9526-48B2-A9A5-72B4EE2DE082}"/>
    <cellStyle name="Comma 5 3 5 3 2 2 2 2 2 3 2" xfId="5593" xr:uid="{34DB7910-CD85-41A0-95B4-43E9EC329A08}"/>
    <cellStyle name="Comma 5 3 5 3 2 2 2 2 2 3 2 2" xfId="22588" xr:uid="{E4D06516-74A5-4B85-9450-8E55AE8F66ED}"/>
    <cellStyle name="Comma 5 3 5 3 2 2 2 2 2 3 3" xfId="21808" xr:uid="{55407E14-3200-441B-BEF7-795A9CEC60F5}"/>
    <cellStyle name="Comma 5 3 5 3 2 2 2 2 2 4" xfId="3917" xr:uid="{176765AA-1139-4798-9ABF-D915AACB5C48}"/>
    <cellStyle name="Comma 5 3 5 3 2 2 2 2 2 4 2" xfId="5859" xr:uid="{C7ABAD30-CD79-49B4-A3FA-CD7FA12946EE}"/>
    <cellStyle name="Comma 5 3 5 3 2 2 2 2 2 4 2 2" xfId="22793" xr:uid="{D457667F-2E02-40C8-AB19-46E3852D95CE}"/>
    <cellStyle name="Comma 5 3 5 3 2 2 2 2 2 4 3" xfId="22013" xr:uid="{70FF5704-F73B-44D5-B05A-5981F427A99F}"/>
    <cellStyle name="Comma 5 3 5 3 2 2 2 2 2 5" xfId="5336" xr:uid="{5CB1A4C9-024E-4AF0-B982-E8AF6C8F48D5}"/>
    <cellStyle name="Comma 5 3 5 3 2 2 2 2 2 5 2" xfId="22385" xr:uid="{16A0A259-B5A9-40E3-B52C-A644C3302073}"/>
    <cellStyle name="Comma 5 3 5 3 2 2 2 2 2 6" xfId="21605" xr:uid="{745995F0-6A10-4BDF-88A6-693A8E70DD1A}"/>
    <cellStyle name="Comma 5 3 5 3 2 2 2 2 3" xfId="3455" xr:uid="{720A6A19-9003-4A1A-B983-1456BA85409D}"/>
    <cellStyle name="Comma 5 3 5 3 2 2 2 2 3 2" xfId="3722" xr:uid="{144673D0-E749-4B18-9272-3AE87AD79958}"/>
    <cellStyle name="Comma 5 3 5 3 2 2 2 2 3 2 2" xfId="5665" xr:uid="{3B266CFE-FA40-4C4A-8AD5-9E4205749D91}"/>
    <cellStyle name="Comma 5 3 5 3 2 2 2 2 3 2 2 2" xfId="22647" xr:uid="{4F1F1BAC-1C83-413D-9B01-FFD8E26EF958}"/>
    <cellStyle name="Comma 5 3 5 3 2 2 2 2 3 2 3" xfId="21866" xr:uid="{EA08AB37-D147-4271-BFD4-2B53377623C6}"/>
    <cellStyle name="Comma 5 3 5 3 2 2 2 2 3 3" xfId="3989" xr:uid="{AC3479A3-CD72-406B-8F85-32C74B2F6082}"/>
    <cellStyle name="Comma 5 3 5 3 2 2 2 2 3 3 2" xfId="5931" xr:uid="{8045064C-6C50-4EA1-B3FD-1B3B04ECFEC9}"/>
    <cellStyle name="Comma 5 3 5 3 2 2 2 2 3 3 2 2" xfId="22853" xr:uid="{1A833086-8DC2-42C2-BC89-15FABCC3F22A}"/>
    <cellStyle name="Comma 5 3 5 3 2 2 2 2 3 3 3" xfId="22073" xr:uid="{06894B0A-BBE3-48DE-8DCC-ECC4DF66B23B}"/>
    <cellStyle name="Comma 5 3 5 3 2 2 2 2 3 4" xfId="5414" xr:uid="{2165D8B4-E3E4-42D4-877D-E4A6AC43BB0D}"/>
    <cellStyle name="Comma 5 3 5 3 2 2 2 2 3 4 2" xfId="22443" xr:uid="{C374E51E-12BA-4981-8063-454FB3C7D504}"/>
    <cellStyle name="Comma 5 3 5 3 2 2 2 2 3 5" xfId="21663" xr:uid="{76AE9E4A-ACE1-4901-AC07-7E0BAF7E2ACC}"/>
    <cellStyle name="Comma 5 3 5 3 2 2 2 2 4" xfId="3636" xr:uid="{5B7FC0C6-9E0D-4BD0-9B77-E906F5D06959}"/>
    <cellStyle name="Comma 5 3 5 3 2 2 2 2 4 2" xfId="5575" xr:uid="{7D26B79C-8E47-4E84-9BC3-CD9A6F48666B}"/>
    <cellStyle name="Comma 5 3 5 3 2 2 2 2 4 2 2" xfId="22568" xr:uid="{628BB67B-A27D-4B85-A48D-E49605C9E0DF}"/>
    <cellStyle name="Comma 5 3 5 3 2 2 2 2 4 3" xfId="21788" xr:uid="{F2460786-3B38-4CDB-851A-1AA2CB9445F7}"/>
    <cellStyle name="Comma 5 3 5 3 2 2 2 2 5" xfId="3899" xr:uid="{A766509C-76A3-4219-802C-658EFFADF457}"/>
    <cellStyle name="Comma 5 3 5 3 2 2 2 2 5 2" xfId="5841" xr:uid="{68AACC66-24CF-436C-8E17-B23E7A4F681C}"/>
    <cellStyle name="Comma 5 3 5 3 2 2 2 2 5 2 2" xfId="22773" xr:uid="{D92EFB88-7EB6-41AD-8DEA-61794A4BD5AB}"/>
    <cellStyle name="Comma 5 3 5 3 2 2 2 2 5 3" xfId="21993" xr:uid="{51F64437-BCE4-4EA8-98B5-3E0D2C2137EF}"/>
    <cellStyle name="Comma 5 3 5 3 2 2 2 2 6" xfId="5317" xr:uid="{2077E0DA-8E0E-40C1-9E05-3EAE45B6FD18}"/>
    <cellStyle name="Comma 5 3 5 3 2 2 2 2 6 2" xfId="22365" xr:uid="{8507D308-B8D1-47C5-97AA-58E986F1DE19}"/>
    <cellStyle name="Comma 5 3 5 3 2 2 2 2 7" xfId="21586" xr:uid="{185F3888-811E-4BCB-81D7-56D56B166996}"/>
    <cellStyle name="Comma 5 3 5 3 2 2 2 3" xfId="3441" xr:uid="{053DCD10-E906-414C-9DC3-4B8F373BF913}"/>
    <cellStyle name="Comma 5 3 5 3 2 2 2 3 2" xfId="3711" xr:uid="{2B1D8035-B6BC-47E1-B83E-AA55B514138B}"/>
    <cellStyle name="Comma 5 3 5 3 2 2 2 3 2 2" xfId="5653" xr:uid="{6C6D60EF-E7F4-45A6-8CCF-D87DB2D0BB23}"/>
    <cellStyle name="Comma 5 3 5 3 2 2 2 3 2 2 2" xfId="22634" xr:uid="{AF17D57E-E852-4FA1-BF1F-75BC4AA434A0}"/>
    <cellStyle name="Comma 5 3 5 3 2 2 2 3 2 3" xfId="21853" xr:uid="{AAD47DF0-82B4-4F4A-8F17-2CA4336CFB03}"/>
    <cellStyle name="Comma 5 3 5 3 2 2 2 3 3" xfId="3977" xr:uid="{9D08A4E9-633C-4A76-8811-9ABBAB67B379}"/>
    <cellStyle name="Comma 5 3 5 3 2 2 2 3 3 2" xfId="5918" xr:uid="{38ECC806-BBEC-4B55-ABAC-E865EA9C3CDD}"/>
    <cellStyle name="Comma 5 3 5 3 2 2 2 3 3 2 2" xfId="22840" xr:uid="{168EBF69-6067-41AB-88CC-CEE58CF332C3}"/>
    <cellStyle name="Comma 5 3 5 3 2 2 2 3 3 3" xfId="22060" xr:uid="{723154E6-494F-44AF-9636-9C8182020D06}"/>
    <cellStyle name="Comma 5 3 5 3 2 2 2 3 4" xfId="5400" xr:uid="{F22D38F6-2A01-4A0C-AA73-1F5A101AD9BC}"/>
    <cellStyle name="Comma 5 3 5 3 2 2 2 3 4 2" xfId="22430" xr:uid="{778FCE48-99D7-4935-BF79-30D0C8019952}"/>
    <cellStyle name="Comma 5 3 5 3 2 2 2 3 5" xfId="21650" xr:uid="{4B1B79B2-7E75-44CE-946C-B9396D688276}"/>
    <cellStyle name="Comma 5 3 5 3 2 2 2 4" xfId="3623" xr:uid="{87C1092A-EB56-4591-B2D9-1A7C0176173C}"/>
    <cellStyle name="Comma 5 3 5 3 2 2 2 4 2" xfId="5562" xr:uid="{16B6AD16-A38E-4C34-946F-3289C172F29C}"/>
    <cellStyle name="Comma 5 3 5 3 2 2 2 4 2 2" xfId="22554" xr:uid="{0A69FC9F-C3DB-49C3-A15A-CE604E51B3A7}"/>
    <cellStyle name="Comma 5 3 5 3 2 2 2 4 3" xfId="21774" xr:uid="{775F2C8D-FAE5-4B15-BC51-239A0E4430E1}"/>
    <cellStyle name="Comma 5 3 5 3 2 2 2 5" xfId="3887" xr:uid="{66857839-6B00-4F64-9DF2-23EEE1E185DE}"/>
    <cellStyle name="Comma 5 3 5 3 2 2 2 5 2" xfId="5829" xr:uid="{03D3CFF2-53D8-4E78-B63E-85A5F9DC6BA5}"/>
    <cellStyle name="Comma 5 3 5 3 2 2 2 5 2 2" xfId="22759" xr:uid="{4950E39E-D078-4DF0-8C79-3FD7F2C99CD4}"/>
    <cellStyle name="Comma 5 3 5 3 2 2 2 5 3" xfId="21979" xr:uid="{A86896F4-F93C-4B09-8D23-BDA29DFDB9F6}"/>
    <cellStyle name="Comma 5 3 5 3 2 2 2 6" xfId="5303" xr:uid="{BAA914AF-DA6D-4B89-BD72-F50B91EEC261}"/>
    <cellStyle name="Comma 5 3 5 3 2 2 2 6 2" xfId="22351" xr:uid="{6D6D6E5D-C052-4F53-BCC4-FAA312BCD5C2}"/>
    <cellStyle name="Comma 5 3 5 3 2 2 2 7" xfId="21572" xr:uid="{17FF85C5-7B64-4D15-B248-384AA1F8AEBD}"/>
    <cellStyle name="Comma 5 3 5 4" xfId="3311" xr:uid="{FB52ACDA-FEA1-43E7-AE45-7226C4C9350E}"/>
    <cellStyle name="Comma 5 3 6" xfId="2935" xr:uid="{B8C234FB-7976-4077-807C-0FFF9AF93241}"/>
    <cellStyle name="Comma 5 3 7" xfId="35500" xr:uid="{A1EE6F94-DFA8-4F59-8BF1-7CB1F950D5D5}"/>
    <cellStyle name="Comma 5 4" xfId="344" xr:uid="{36AE6995-CBAF-4B14-94D5-CE22E4BE71E0}"/>
    <cellStyle name="Comma 5 4 10" xfId="35569" xr:uid="{46B803AD-E406-4C25-93C1-5B22A4E72E0D}"/>
    <cellStyle name="Comma 5 4 2" xfId="565" xr:uid="{A61CA731-7638-4F5E-BE59-C6B27D21A419}"/>
    <cellStyle name="Comma 5 4 2 2" xfId="981" xr:uid="{9BE537B1-180E-41AB-BD66-2A07BC678D9C}"/>
    <cellStyle name="Comma 5 4 2 2 2" xfId="2151" xr:uid="{C6E7EDD3-F94F-4208-8FF7-6E6553A737A1}"/>
    <cellStyle name="Comma 5 4 2 2 2 2" xfId="22671" xr:uid="{AB5DB5C6-D659-43F0-B4DC-D734876CE163}"/>
    <cellStyle name="Comma 5 4 2 2 2 3" xfId="5688" xr:uid="{B848609C-49C6-4664-87D6-843A05778020}"/>
    <cellStyle name="Comma 5 4 2 2 3" xfId="21890" xr:uid="{7F008399-BF04-4EFC-BCFE-8162017F71B3}"/>
    <cellStyle name="Comma 5 4 2 2 4" xfId="3742" xr:uid="{6E7BC599-9DF3-455F-8C1F-C40856BAFA81}"/>
    <cellStyle name="Comma 5 4 2 3" xfId="1742" xr:uid="{FC6F5137-319A-4D61-9C29-E025CFA65A8B}"/>
    <cellStyle name="Comma 5 4 2 3 2" xfId="5956" xr:uid="{9BF8B97E-E572-48FE-BF72-7BB717DE7F73}"/>
    <cellStyle name="Comma 5 4 2 3 2 2" xfId="22878" xr:uid="{0D9E17D2-4D71-4CF6-913A-F7AD3F185F59}"/>
    <cellStyle name="Comma 5 4 2 3 3" xfId="22098" xr:uid="{648D1F2B-07C8-4B5D-BA9B-28149C1E2626}"/>
    <cellStyle name="Comma 5 4 2 3 4" xfId="4012" xr:uid="{10F27A00-0007-4AB5-B13E-853A07467615}"/>
    <cellStyle name="Comma 5 4 2 4" xfId="5439" xr:uid="{C1A010FC-444C-4732-A7A5-16A7F61859DE}"/>
    <cellStyle name="Comma 5 4 2 4 2" xfId="22467" xr:uid="{3073BC5D-971F-4041-8658-6C16E4B5A07D}"/>
    <cellStyle name="Comma 5 4 2 5" xfId="21687" xr:uid="{C71B00F8-C382-4E51-947D-6C2429B069CE}"/>
    <cellStyle name="Comma 5 4 2 6" xfId="3482" xr:uid="{0205CA23-FA4C-4D04-94C9-DA4E6715AA99}"/>
    <cellStyle name="Comma 5 4 3" xfId="778" xr:uid="{C910D3CB-65E9-4A93-87C0-1DBE0ED58BA3}"/>
    <cellStyle name="Comma 5 4 3 2" xfId="1949" xr:uid="{C2023B67-969C-4061-BBBB-145498E9C665}"/>
    <cellStyle name="Comma 5 4 3 2 2" xfId="22390" xr:uid="{A4FBCE4D-0093-41D3-AB4C-AF6D5BBE47BC}"/>
    <cellStyle name="Comma 5 4 3 2 3" xfId="5343" xr:uid="{998BDEDA-48A6-496E-A02E-AD253F98ADBA}"/>
    <cellStyle name="Comma 5 4 3 3" xfId="21610" xr:uid="{9F8CFD30-75CC-4508-BFAC-761170778457}"/>
    <cellStyle name="Comma 5 4 3 4" xfId="3351" xr:uid="{5A3E443E-D283-4D9D-9708-A54B817C3C40}"/>
    <cellStyle name="Comma 5 4 4" xfId="1235" xr:uid="{78A291ED-E5A7-4FBF-8231-C38830782FEE}"/>
    <cellStyle name="Comma 5 4 4 2" xfId="2388" xr:uid="{6BCD2913-4655-40FB-9002-592666093E76}"/>
    <cellStyle name="Comma 5 4 4 2 2" xfId="22593" xr:uid="{F7B3FF6A-E93F-4796-BD68-F55BD7332A44}"/>
    <cellStyle name="Comma 5 4 4 2 3" xfId="5599" xr:uid="{3EC9EAA5-9538-4D83-99A5-1E27C574F1C3}"/>
    <cellStyle name="Comma 5 4 4 3" xfId="21813" xr:uid="{441885F4-7A04-4BC9-9DB4-81D96479D1B3}"/>
    <cellStyle name="Comma 5 4 4 4" xfId="3659" xr:uid="{4D3F6D99-D36E-45C9-B71F-3EE87897CACF}"/>
    <cellStyle name="Comma 5 4 5" xfId="1542" xr:uid="{11B9B7EA-4DF4-43DB-BB59-FF4B064D911D}"/>
    <cellStyle name="Comma 5 4 5 2" xfId="5865" xr:uid="{FC33D6CF-C6A2-4783-A4FD-6089226FF89C}"/>
    <cellStyle name="Comma 5 4 5 2 2" xfId="22798" xr:uid="{84492A5F-D3E2-4074-A3E5-51572E1C13B3}"/>
    <cellStyle name="Comma 5 4 5 3" xfId="22018" xr:uid="{9865455F-1EF8-4AB0-A658-DE766BD24351}"/>
    <cellStyle name="Comma 5 4 5 4" xfId="3923" xr:uid="{7F27758D-B187-46E9-914F-4A06B7F808C2}"/>
    <cellStyle name="Comma 5 4 6" xfId="5177" xr:uid="{EB91BEFF-1657-499D-BCDA-438E61FCE6BC}"/>
    <cellStyle name="Comma 5 4 6 2" xfId="22287" xr:uid="{2C9AD050-5FD4-4948-97E5-EA85BB06A08E}"/>
    <cellStyle name="Comma 5 4 7" xfId="21505" xr:uid="{9426E97C-DB3B-468C-AC0B-C124C179B4E9}"/>
    <cellStyle name="Comma 5 4 8" xfId="35411" xr:uid="{7CEF8EBF-539F-4F47-AEE2-167D31F1FBED}"/>
    <cellStyle name="Comma 5 4 9" xfId="3014" xr:uid="{F532E915-6BFC-4232-A314-976D5767D2DA}"/>
    <cellStyle name="Comma 5 5" xfId="1110" xr:uid="{49F0B18E-0D61-4835-AB35-96C6F45F9DD2}"/>
    <cellStyle name="Comma 5 5 2" xfId="2263" xr:uid="{15A541A3-B588-4F17-A275-416C41F9C88F}"/>
    <cellStyle name="Comma 5 5 2 2" xfId="5625" xr:uid="{FD3AF9E6-7697-4B3F-80BD-C52DE62105A6}"/>
    <cellStyle name="Comma 5 5 2 2 2" xfId="22606" xr:uid="{0AF54210-2D84-4536-B7B6-681544D6C272}"/>
    <cellStyle name="Comma 5 5 2 3" xfId="21826" xr:uid="{F7140083-1CD3-4AD2-AB11-F12CE5718C97}"/>
    <cellStyle name="Comma 5 5 2 4" xfId="3685" xr:uid="{4B40DD79-E890-446B-8FFE-DD03AB480A5E}"/>
    <cellStyle name="Comma 5 5 3" xfId="3949" xr:uid="{21FF05E3-C889-4C37-8825-69385C7CC614}"/>
    <cellStyle name="Comma 5 5 3 2" xfId="5890" xr:uid="{31A9671A-E60C-484B-A673-312EBEBB8F69}"/>
    <cellStyle name="Comma 5 5 3 2 2" xfId="22811" xr:uid="{4540149A-4CE2-4E2D-90F1-A41D58747D3B}"/>
    <cellStyle name="Comma 5 5 3 3" xfId="22031" xr:uid="{187CE5A3-A1F9-4412-B5F8-A2452113AADB}"/>
    <cellStyle name="Comma 5 5 4" xfId="5372" xr:uid="{97108235-4AC2-4675-A7A6-799633D6F3A8}"/>
    <cellStyle name="Comma 5 5 4 2" xfId="22403" xr:uid="{382DEB7B-1D9F-47DD-B2C5-8CAC17F15246}"/>
    <cellStyle name="Comma 5 5 5" xfId="21623" xr:uid="{374ACD20-5844-4A6A-9961-5843B46450D4}"/>
    <cellStyle name="Comma 5 5 6" xfId="3408" xr:uid="{D392468E-23FA-4872-A6A9-8D97DC059BEE}"/>
    <cellStyle name="Comma 5 6" xfId="1416" xr:uid="{56B6AAFE-1A4D-4365-A157-3B1341D9F586}"/>
    <cellStyle name="Comma 5 6 2" xfId="3775" xr:uid="{7B1E028C-3078-41D3-A459-2D5418B9E80E}"/>
    <cellStyle name="Comma 5 6 2 2" xfId="5723" xr:uid="{69B516C0-8587-4ECD-B1B9-B2F68C003B92}"/>
    <cellStyle name="Comma 5 6 2 2 2" xfId="22694" xr:uid="{0269DC75-7A1E-484F-94C2-0AF1AA4C88EB}"/>
    <cellStyle name="Comma 5 6 2 3" xfId="21913" xr:uid="{FF1A58F1-F1B8-4F3F-9BE3-CCBA94F6E6E1}"/>
    <cellStyle name="Comma 5 6 3" xfId="4048" xr:uid="{C8FCFDE6-176B-46CB-95BF-EE6D86FCA496}"/>
    <cellStyle name="Comma 5 6 3 2" xfId="5992" xr:uid="{C9E07A0D-3216-4AD0-B69D-EC77EB7F1EB2}"/>
    <cellStyle name="Comma 5 6 3 2 2" xfId="22901" xr:uid="{096FAA20-97FF-4EC8-A7D7-635D5F3BC63E}"/>
    <cellStyle name="Comma 5 6 3 3" xfId="22121" xr:uid="{02E4F7B8-FCD3-48F5-BECE-700C82327341}"/>
    <cellStyle name="Comma 5 6 4" xfId="5476" xr:uid="{F7556037-E1F3-463C-AB99-E2E12297BC31}"/>
    <cellStyle name="Comma 5 6 4 2" xfId="22490" xr:uid="{1781889A-9BC3-4C6D-96B0-D513A75D1DD8}"/>
    <cellStyle name="Comma 5 6 5" xfId="21710" xr:uid="{BF1C67F6-427B-4F08-AD6E-982B97535BE6}"/>
    <cellStyle name="Comma 5 6 6" xfId="3523" xr:uid="{2F778B8C-09E3-4911-BBA4-9C890A107DC9}"/>
    <cellStyle name="Comma 5 7" xfId="152" xr:uid="{45E3E855-A7FA-47C4-A15E-248ED4E6A026}"/>
    <cellStyle name="Comma 5 7 2" xfId="78" xr:uid="{D5670BAB-EB5D-4150-AF7A-F42825859770}"/>
    <cellStyle name="Comma 5 7 2 2" xfId="443" xr:uid="{2C147CEF-4FD9-4D20-8720-C337C7B3AAF8}"/>
    <cellStyle name="Comma 5 7 2 2 2" xfId="857" xr:uid="{C8A8B03B-F4C8-4E26-9905-A87FE2B86878}"/>
    <cellStyle name="Comma 5 7 2 2 2 2" xfId="2027" xr:uid="{5639D854-97DC-42A1-A167-1F14A6F5737D}"/>
    <cellStyle name="Comma 5 7 2 2 3" xfId="1618" xr:uid="{37D95BC1-75F7-4EED-8E3A-AB881F1B7CF1}"/>
    <cellStyle name="Comma 5 7 2 2 4" xfId="22320" xr:uid="{8C6E77C2-D4DA-45B2-9DF3-9F0A356EC5EA}"/>
    <cellStyle name="Comma 5 7 2 3" xfId="163" xr:uid="{E5871E3D-10B5-4603-84BA-940351C27387}"/>
    <cellStyle name="Comma 5 7 2 3 2" xfId="451" xr:uid="{AE8FBEEB-9082-49F0-82A6-C2B7E5B4F23E}"/>
    <cellStyle name="Comma 5 7 2 3 2 2" xfId="867" xr:uid="{9E6A7F92-6F67-4C1E-B698-535E279C5B6B}"/>
    <cellStyle name="Comma 5 7 2 3 2 2 2" xfId="2037" xr:uid="{B3DCB639-8C18-4E2D-974F-BBA5B663A1CF}"/>
    <cellStyle name="Comma 5 7 2 3 2 3" xfId="1628" xr:uid="{98FD85B6-E061-4DAD-9D5E-D05DDF2F183D}"/>
    <cellStyle name="Comma 5 7 2 3 3" xfId="658" xr:uid="{FBBB9281-FABB-4C9E-A5B9-1F997694E059}"/>
    <cellStyle name="Comma 5 7 2 3 3 2" xfId="1832" xr:uid="{9033E4E9-74B2-4A24-B65D-E570DE8D59D8}"/>
    <cellStyle name="Comma 5 7 2 3 4" xfId="1121" xr:uid="{357CE813-6FD8-4445-801D-140BA093503C}"/>
    <cellStyle name="Comma 5 7 2 3 4 2" xfId="2274" xr:uid="{47508D11-0152-48ED-BA77-D4798EAE6BE1}"/>
    <cellStyle name="Comma 5 7 2 3 5" xfId="1427" xr:uid="{5F9682FD-7CB5-4CED-A897-D2FF72B61ADB}"/>
    <cellStyle name="Comma 5 7 2 4" xfId="646" xr:uid="{F7C894CF-3331-4C44-AE1C-E1AABB0AD49C}"/>
    <cellStyle name="Comma 5 7 2 4 2" xfId="1820" xr:uid="{39CC3B97-652C-4A3A-A1CE-001036791AE9}"/>
    <cellStyle name="Comma 5 7 2 5" xfId="1111" xr:uid="{25F505C7-7DA6-4B72-871B-BEFA75B34D41}"/>
    <cellStyle name="Comma 5 7 2 5 2" xfId="2264" xr:uid="{AF9AB96A-3FA5-4D42-B61A-7E2639C8B539}"/>
    <cellStyle name="Comma 5 7 2 6" xfId="1417" xr:uid="{1CFA52D7-810D-42DF-B2AD-8F77E11F9124}"/>
    <cellStyle name="Comma 5 7 2 7" xfId="153" xr:uid="{08ADD087-EAD7-4A8B-AD13-0ED89537C748}"/>
    <cellStyle name="Comma 5 7 2 8" xfId="5238" xr:uid="{2B9AC629-C0B0-4D99-968F-ADBA181E01CF}"/>
    <cellStyle name="Comma 5 7 3" xfId="21541" xr:uid="{7A665410-25E5-41BE-B5F4-BAD9C30AED89}"/>
    <cellStyle name="Comma 5 7 4" xfId="3148" xr:uid="{988BE67B-18F9-421A-8B2E-42422FD043F0}"/>
    <cellStyle name="Comma 5 8" xfId="3579" xr:uid="{94AC87BC-9179-4852-A3DE-4C6C4DCF2597}"/>
    <cellStyle name="Comma 5 8 2" xfId="5518" xr:uid="{28D31D43-EA0A-4EE1-B4C8-455106C03981}"/>
    <cellStyle name="Comma 5 8 2 2" xfId="22523" xr:uid="{1D9D4340-8F89-497A-B4E0-4CA3F0B7428C}"/>
    <cellStyle name="Comma 5 8 3" xfId="21743" xr:uid="{CA3E92F0-C9A1-4F34-AE01-8F4E4645DCD6}"/>
    <cellStyle name="Comma 5 9" xfId="358" xr:uid="{55789754-EAF1-40F1-B88A-54DBBCE56846}"/>
    <cellStyle name="Comma 5 9 2" xfId="575" xr:uid="{A6546FA4-CC54-4AE1-9EDD-1A5B1852AB29}"/>
    <cellStyle name="Comma 5 9 2 2" xfId="991" xr:uid="{B790B881-4C4E-4F8F-9BC0-06CD58D85A21}"/>
    <cellStyle name="Comma 5 9 2 2 2" xfId="2161" xr:uid="{B33A290C-0C62-416A-8DB1-9AC2975FAC0F}"/>
    <cellStyle name="Comma 5 9 2 2 3" xfId="22728" xr:uid="{3CB11C59-03F9-4133-8C35-E00FCA8E80BD}"/>
    <cellStyle name="Comma 5 9 2 3" xfId="1752" xr:uid="{722F6E39-B1FB-486B-874B-B50705D3D8BC}"/>
    <cellStyle name="Comma 5 9 2 4" xfId="5776" xr:uid="{E6ECDDE4-D453-42BF-A967-7B3C5997C590}"/>
    <cellStyle name="Comma 5 9 3" xfId="789" xr:uid="{57CCE25B-71D3-470F-980F-1A24773014FA}"/>
    <cellStyle name="Comma 5 9 3 2" xfId="1959" xr:uid="{7270BF70-88DB-4923-98D5-1F14D3345F9A}"/>
    <cellStyle name="Comma 5 9 3 3" xfId="21948" xr:uid="{CD5B400B-31B3-4C71-AFCE-7CE7E460C3B8}"/>
    <cellStyle name="Comma 5 9 4" xfId="1245" xr:uid="{1E3C3CEB-0B61-4D63-83D8-D297AD5B6010}"/>
    <cellStyle name="Comma 5 9 4 2" xfId="2398" xr:uid="{6C484803-8A90-42BC-91F9-630C764DC8A3}"/>
    <cellStyle name="Comma 5 9 5" xfId="1552" xr:uid="{98C33DCD-D581-4A13-8EC8-ED4250AEA3CB}"/>
    <cellStyle name="Comma 5 9 6" xfId="3832" xr:uid="{53826A0D-3E4E-4A10-AEF3-9F00A4B7D6A5}"/>
    <cellStyle name="Comma 50" xfId="224" xr:uid="{0BB7A320-2FF1-42D6-B02D-68ABBD2518F0}"/>
    <cellStyle name="Comma 50 2" xfId="478" xr:uid="{328F7253-E56B-4F4C-9DEA-8DECBD24CECC}"/>
    <cellStyle name="Comma 50 2 2" xfId="894" xr:uid="{33F36846-D824-4D8C-8475-01166AEB07BD}"/>
    <cellStyle name="Comma 50 2 2 2" xfId="2064" xr:uid="{EA1A927E-58CE-41F6-AB24-A4B5A3CE241E}"/>
    <cellStyle name="Comma 50 2 3" xfId="1655" xr:uid="{D1F2D3C0-8841-418C-B474-2E5A15CD98DD}"/>
    <cellStyle name="Comma 50 3" xfId="690" xr:uid="{1CFBC19F-B5DD-4DFF-8DE6-3FA3FB32A522}"/>
    <cellStyle name="Comma 50 3 2" xfId="1862" xr:uid="{72605DA5-3343-42A4-BE95-073C8B2E434A}"/>
    <cellStyle name="Comma 50 4" xfId="1148" xr:uid="{F9E65C29-243C-4347-A478-F0240862CACD}"/>
    <cellStyle name="Comma 50 4 2" xfId="2301" xr:uid="{3D7B47DF-8680-4CC1-A51B-E974543701D2}"/>
    <cellStyle name="Comma 50 5" xfId="1455" xr:uid="{7BC933E3-B47C-4F48-BC16-87CE2D1C21CF}"/>
    <cellStyle name="Comma 50 6" xfId="35033" xr:uid="{B13E4A8E-F726-46DD-98A3-D2984296D528}"/>
    <cellStyle name="Comma 51" xfId="35035" xr:uid="{F422FB88-0F21-42AF-8D19-6F9E49219D7C}"/>
    <cellStyle name="Comma 52" xfId="35037" xr:uid="{3295F312-EA2C-434E-BFCF-A1A33A3EB7E3}"/>
    <cellStyle name="Comma 53" xfId="226" xr:uid="{93767A78-EF80-41D5-8F80-63B265D12FB5}"/>
    <cellStyle name="Comma 53 2" xfId="479" xr:uid="{8C511BE1-21A1-4A38-93F4-092CCDCD13B9}"/>
    <cellStyle name="Comma 53 2 2" xfId="895" xr:uid="{0315B141-529F-497C-9487-47C41954D057}"/>
    <cellStyle name="Comma 53 2 2 2" xfId="2065" xr:uid="{2BC4D42E-46BC-41C1-AA6E-CD284195B238}"/>
    <cellStyle name="Comma 53 2 3" xfId="1656" xr:uid="{420ABDCA-41A6-472D-8FCF-6B5531062E61}"/>
    <cellStyle name="Comma 53 3" xfId="691" xr:uid="{6F5219C5-5B78-49E9-B28F-91DA86C0FC1F}"/>
    <cellStyle name="Comma 53 3 2" xfId="1863" xr:uid="{1C60A729-8510-4F79-9511-0D315F968E84}"/>
    <cellStyle name="Comma 53 4" xfId="1149" xr:uid="{387CDD48-E730-4BD4-930F-620A5127747E}"/>
    <cellStyle name="Comma 53 4 2" xfId="2302" xr:uid="{67602096-FAC8-4A9D-9E7B-7F326DB96129}"/>
    <cellStyle name="Comma 53 5" xfId="1456" xr:uid="{4248A320-940E-4199-B8FC-477E0F95417A}"/>
    <cellStyle name="Comma 54" xfId="295" xr:uid="{798D29BE-362A-40BB-BD70-C531DB9E66F7}"/>
    <cellStyle name="Comma 54 2" xfId="532" xr:uid="{50EC6CAE-C8ED-4812-B4FD-5D287DBCCFDE}"/>
    <cellStyle name="Comma 54 2 2" xfId="948" xr:uid="{9EDC5863-57A9-42B3-B0A6-3C3294C81EB6}"/>
    <cellStyle name="Comma 54 2 2 2" xfId="2118" xr:uid="{4F12D7F0-EC08-4628-9F82-015E439FC13D}"/>
    <cellStyle name="Comma 54 2 3" xfId="1709" xr:uid="{54A9AEE3-6A6C-4DF8-AFEE-31073F083A90}"/>
    <cellStyle name="Comma 54 3" xfId="744" xr:uid="{3B20BE9A-5E02-49EB-BF36-3F5C5FA08853}"/>
    <cellStyle name="Comma 54 3 2" xfId="1916" xr:uid="{A5E283CA-F4F6-46EE-85D2-F98578FA175D}"/>
    <cellStyle name="Comma 54 4" xfId="1202" xr:uid="{23DBF7F0-BEDC-4ABB-B218-64BA488EA0F5}"/>
    <cellStyle name="Comma 54 4 2" xfId="2355" xr:uid="{619E4154-4E57-4DC3-A6F3-8C857F04B4D4}"/>
    <cellStyle name="Comma 54 5" xfId="1509" xr:uid="{85E4712E-E10E-44E3-81E8-ED0582D406A1}"/>
    <cellStyle name="Comma 54 6" xfId="35039" xr:uid="{ADF0A710-CC0B-40AA-9025-1ABEEEA1E370}"/>
    <cellStyle name="Comma 55" xfId="35040" xr:uid="{F003BFA5-2ECB-49CE-84A9-BDC2F14DF214}"/>
    <cellStyle name="Comma 56" xfId="35042" xr:uid="{BCA131D2-6C4A-4EB8-AEAC-DF9E06F724AF}"/>
    <cellStyle name="Comma 56 3" xfId="2648" xr:uid="{DDE0F93E-2FAE-4313-B2D2-A56959187AEE}"/>
    <cellStyle name="Comma 56 5 3 2 2 2 2 2 2 2 2" xfId="197" xr:uid="{D1A6A4D1-D42F-441C-8986-4C4792F0BFC2}"/>
    <cellStyle name="Comma 56 5 3 2 2 2 2 2 2 2 2 2" xfId="466" xr:uid="{E552050B-3F6B-47A6-94A1-F9594D9C1A84}"/>
    <cellStyle name="Comma 56 5 3 2 2 2 2 2 2 2 2 2 2" xfId="882" xr:uid="{ADE55E3E-946B-495F-A0E9-84F692D77672}"/>
    <cellStyle name="Comma 56 5 3 2 2 2 2 2 2 2 2 2 2 2" xfId="2052" xr:uid="{2870BBC6-85AB-4290-9C56-1FF9A0F293EA}"/>
    <cellStyle name="Comma 56 5 3 2 2 2 2 2 2 2 2 2 3" xfId="1643" xr:uid="{C512E738-4317-47EA-BB95-281873A5FA00}"/>
    <cellStyle name="Comma 56 5 3 2 2 2 2 2 2 2 2 3" xfId="678" xr:uid="{52CCFF98-B10C-47DF-AA3D-3C54DDDC8ADB}"/>
    <cellStyle name="Comma 56 5 3 2 2 2 2 2 2 2 2 3 2" xfId="1850" xr:uid="{0C6F2D21-AEDE-491A-8B7F-08AED4307389}"/>
    <cellStyle name="Comma 56 5 3 2 2 2 2 2 2 2 2 4" xfId="1136" xr:uid="{09075E50-AE29-4EF0-9A88-9876811D1136}"/>
    <cellStyle name="Comma 56 5 3 2 2 2 2 2 2 2 2 4 2" xfId="2289" xr:uid="{1A0DDEE1-A982-4B5F-8E6D-5FF3FE7E465C}"/>
    <cellStyle name="Comma 56 5 3 2 2 2 2 2 2 2 2 5" xfId="1442" xr:uid="{7B418F9C-5B4A-4381-BC66-66D7C6146C0B}"/>
    <cellStyle name="Comma 56 5 3 4 2 2 2 2 2 2" xfId="201" xr:uid="{AAD34AED-5126-42F7-9231-C1E4CA71A367}"/>
    <cellStyle name="Comma 56 5 3 4 2 2 2 2 2 2 2" xfId="470" xr:uid="{0DA7C327-C8C8-4358-BF6D-83C2FC70A6A8}"/>
    <cellStyle name="Comma 56 5 3 4 2 2 2 2 2 2 2 2" xfId="886" xr:uid="{579D7C07-CA8D-4E78-BE5F-EC7A03391001}"/>
    <cellStyle name="Comma 56 5 3 4 2 2 2 2 2 2 2 2 2" xfId="2056" xr:uid="{58DBBF99-4FF2-47DC-BBB5-71F6177B4784}"/>
    <cellStyle name="Comma 56 5 3 4 2 2 2 2 2 2 2 3" xfId="1647" xr:uid="{65FEE25B-FBF0-4F06-A2AC-62F81784B998}"/>
    <cellStyle name="Comma 56 5 3 4 2 2 2 2 2 2 3" xfId="682" xr:uid="{8D348814-4052-4B65-96E4-D35C6AC0A61C}"/>
    <cellStyle name="Comma 56 5 3 4 2 2 2 2 2 2 3 2" xfId="1854" xr:uid="{C8AB8E21-6879-4A65-8859-6F258EF8BC63}"/>
    <cellStyle name="Comma 56 5 3 4 2 2 2 2 2 2 4" xfId="1140" xr:uid="{A9986F26-D202-4F2D-9549-01DE5984D731}"/>
    <cellStyle name="Comma 56 5 3 4 2 2 2 2 2 2 4 2" xfId="2293" xr:uid="{D649D9B7-837F-4F89-9B19-B22B8B7FE1D5}"/>
    <cellStyle name="Comma 56 5 3 4 2 2 2 2 2 2 5" xfId="1446" xr:uid="{DF43C999-2E1E-4A61-9BE4-74766F0464F9}"/>
    <cellStyle name="Comma 57" xfId="35043" xr:uid="{6A4D3D01-6669-401F-840D-F5EF91043882}"/>
    <cellStyle name="Comma 57 2" xfId="2637" xr:uid="{F5F5B162-2D1E-45FB-BC8A-3F62DA67794F}"/>
    <cellStyle name="Comma 57 2 2" xfId="2738" xr:uid="{5358010D-585B-4E00-9A92-D99B1C3AE45D}"/>
    <cellStyle name="Comma 57 2 3" xfId="35338" xr:uid="{4783BA38-472B-4867-9473-3321C31F7538}"/>
    <cellStyle name="Comma 58" xfId="35045" xr:uid="{97884B95-3FB6-4D52-B30B-8BBC8EE8F040}"/>
    <cellStyle name="Comma 59" xfId="422" xr:uid="{F98B7A6B-7489-4DFD-B83E-922036B54984}"/>
    <cellStyle name="Comma 59 2" xfId="624" xr:uid="{98BB92D7-7F2D-4D95-A274-C8C4E942E274}"/>
    <cellStyle name="Comma 59 2 2" xfId="1040" xr:uid="{527BC1FD-8188-4721-9528-CD31832C6176}"/>
    <cellStyle name="Comma 59 2 2 2" xfId="2210" xr:uid="{E9306B26-BF7C-4549-BB0D-CF17C974D067}"/>
    <cellStyle name="Comma 59 2 3" xfId="1801" xr:uid="{BBFFB594-626B-46D0-93FE-0379C27F39E3}"/>
    <cellStyle name="Comma 59 3" xfId="839" xr:uid="{C039BD92-326B-4226-BEB2-ADB20454B080}"/>
    <cellStyle name="Comma 59 3 2" xfId="2009" xr:uid="{4BF8930A-1D14-477A-B260-37D1979C35A6}"/>
    <cellStyle name="Comma 59 4" xfId="1294" xr:uid="{71D2AE58-8356-4830-87C4-CA698FAD837C}"/>
    <cellStyle name="Comma 59 4 2" xfId="2447" xr:uid="{2669F956-511D-4E74-9F03-3BEF291709BA}"/>
    <cellStyle name="Comma 59 5" xfId="1601" xr:uid="{197390D2-EA13-4A37-A5A9-DCE9847BB330}"/>
    <cellStyle name="Comma 59 6" xfId="35048" xr:uid="{8D46F18E-AF3A-44E2-A7D8-9F3B68BE0012}"/>
    <cellStyle name="Comma 6" xfId="34" xr:uid="{79E9C8D4-82D5-4606-98C6-DBF10B325084}"/>
    <cellStyle name="Comma 6 10" xfId="1430" xr:uid="{72CA4A87-E2FC-4B8D-9766-D294F906E7F6}"/>
    <cellStyle name="Comma 6 10 2" xfId="2518" xr:uid="{444429B7-11D2-4409-ABC2-BB38DFBB435D}"/>
    <cellStyle name="Comma 6 10 2 2" xfId="22168" xr:uid="{779E3920-EC32-4B89-A205-C6C3A1030234}"/>
    <cellStyle name="Comma 6 10 3" xfId="5046" xr:uid="{1E00CD15-F3AE-4BFF-A849-9B310451B610}"/>
    <cellStyle name="Comma 6 11" xfId="2538" xr:uid="{92179442-843D-4E5E-AE50-7CA90E551A04}"/>
    <cellStyle name="Comma 6 11 2" xfId="21369" xr:uid="{22753B7A-A7C2-4BCC-AD14-494CBB064DDD}"/>
    <cellStyle name="Comma 6 11 3" xfId="2812" xr:uid="{2AB6AA5A-E80F-42B8-BC8B-B52334FAC94E}"/>
    <cellStyle name="Comma 6 12" xfId="167" xr:uid="{B9117C25-F39F-46DA-9818-7EE89EFA32C9}"/>
    <cellStyle name="Comma 6 12 2" xfId="21363" xr:uid="{F37BCFFD-8266-45A4-9E01-B1F6AB4721B7}"/>
    <cellStyle name="Comma 6 13" xfId="2798" xr:uid="{25906E8C-A9DC-49F4-B09E-25B2AC5CC30E}"/>
    <cellStyle name="Comma 6 14" xfId="35360" xr:uid="{D22ABC1F-AB6E-4370-828F-743F958C58C2}"/>
    <cellStyle name="Comma 6 15" xfId="35417" xr:uid="{88881BC9-9BE4-45C9-B3A6-D28254E65B57}"/>
    <cellStyle name="Comma 6 16" xfId="2575" xr:uid="{D72E50A7-302C-4F2D-9207-A887C026A3D0}"/>
    <cellStyle name="Comma 6 17" xfId="35458" xr:uid="{036B582D-5B53-49D8-B1DB-70597D91CA0C}"/>
    <cellStyle name="Comma 6 18" xfId="96" xr:uid="{ABD9D989-D225-487C-A327-36C90DBD7F7E}"/>
    <cellStyle name="Comma 6 18 2" xfId="2613" xr:uid="{B3EC3751-F628-42CC-8384-C54C40193048}"/>
    <cellStyle name="Comma 6 2" xfId="454" xr:uid="{501734E2-ED60-424C-8A04-581C543522AF}"/>
    <cellStyle name="Comma 6 2 10" xfId="2752" xr:uid="{092F1186-1855-44B5-9465-88395C5FF37C}"/>
    <cellStyle name="Comma 6 2 11" xfId="35478" xr:uid="{5A368685-866F-466D-93A1-E0D33A7D6367}"/>
    <cellStyle name="Comma 6 2 2" xfId="870" xr:uid="{8FB01774-229D-45C0-9B15-5E53442A1960}"/>
    <cellStyle name="Comma 6 2 2 2" xfId="2040" xr:uid="{FA98EF5A-772B-4D1D-9FEB-BE04A51A4995}"/>
    <cellStyle name="Comma 6 2 2 2 2" xfId="22205" xr:uid="{89ADE536-1038-4460-9956-E71BA6FBE340}"/>
    <cellStyle name="Comma 6 2 2 2 3" xfId="5085" xr:uid="{00FE803C-6A3C-4D82-894C-CB8B0E8E1CCD}"/>
    <cellStyle name="Comma 6 2 2 2 4" xfId="35597" xr:uid="{46A95253-504C-417B-89F1-2CF108708AAF}"/>
    <cellStyle name="Comma 6 2 2 3" xfId="21414" xr:uid="{0CD3D80D-C540-4D31-8804-2A481D526EEB}"/>
    <cellStyle name="Comma 6 2 2 4" xfId="2878" xr:uid="{4715E5F2-1EDC-4912-AC6F-00348A2C881C}"/>
    <cellStyle name="Comma 6 2 2 5" xfId="35524" xr:uid="{BD6E202F-9287-42DD-93F0-4363D1A45389}"/>
    <cellStyle name="Comma 6 2 3" xfId="1631" xr:uid="{E4A3EADE-90AB-45F1-B96F-61A139C19D5F}"/>
    <cellStyle name="Comma 6 2 3 2" xfId="5156" xr:uid="{C9B3FAAE-6345-4E48-BE4A-6F7E21CC1586}"/>
    <cellStyle name="Comma 6 2 3 2 2" xfId="22269" xr:uid="{CB33871A-E166-40A2-A057-FB13B5AF08DE}"/>
    <cellStyle name="Comma 6 2 3 3" xfId="21484" xr:uid="{AC3B89C9-6576-4DA5-BB79-D1E6873543BC}"/>
    <cellStyle name="Comma 6 2 3 4" xfId="2986" xr:uid="{A886557E-0EE1-4785-BD70-587CAABC166E}"/>
    <cellStyle name="Comma 6 2 3 5" xfId="35578" xr:uid="{4B24E8CA-CA04-44D0-90D0-991149A31FB3}"/>
    <cellStyle name="Comma 6 2 4" xfId="3278" xr:uid="{DBDAF91D-6B30-4611-ABF5-3416813069BA}"/>
    <cellStyle name="Comma 6 2 5" xfId="5050" xr:uid="{25ED59EC-B243-4FEC-B7DD-CDB0B1FE2DEC}"/>
    <cellStyle name="Comma 6 2 5 2" xfId="22171" xr:uid="{34E083DD-5ABE-44EA-A953-6D07E46C581F}"/>
    <cellStyle name="Comma 6 2 6" xfId="21376" xr:uid="{E3851512-B5CD-483E-B97A-86F6E4CC5312}"/>
    <cellStyle name="Comma 6 2 7" xfId="2820" xr:uid="{B758A325-34C9-43E0-9F26-4D5392FB4A92}"/>
    <cellStyle name="Comma 6 2 8" xfId="35150" xr:uid="{9EB58794-A8F4-47C3-B702-ADDD1342EE33}"/>
    <cellStyle name="Comma 6 2 9" xfId="35349" xr:uid="{AD010069-6F9B-41D1-B1D3-077FEC68DBE2}"/>
    <cellStyle name="Comma 6 3" xfId="339" xr:uid="{32D17A1F-5A1D-48A6-8EAE-9025D5BA20B1}"/>
    <cellStyle name="Comma 6 3 2" xfId="562" xr:uid="{A1EBDAE0-0575-4489-8A22-8D6A40DF8746}"/>
    <cellStyle name="Comma 6 3 2 2" xfId="978" xr:uid="{33770B66-A393-4DAD-A212-A14DC2623419}"/>
    <cellStyle name="Comma 6 3 2 2 2" xfId="2148" xr:uid="{80141D61-C6DD-4145-9971-6729D76E7DCB}"/>
    <cellStyle name="Comma 6 3 2 2 2 2" xfId="22672" xr:uid="{7B9698D7-8325-4911-A5DE-60ADA747EEB7}"/>
    <cellStyle name="Comma 6 3 2 2 2 3" xfId="5689" xr:uid="{D6C7F03F-C2D2-4DF7-A8C1-5B5A1886DFCF}"/>
    <cellStyle name="Comma 6 3 2 2 3" xfId="21891" xr:uid="{FB1E996B-F083-4D18-957E-40FC0B4AA71D}"/>
    <cellStyle name="Comma 6 3 2 2 4" xfId="3743" xr:uid="{9EF55D03-E077-40BE-B980-E1D2C80AA345}"/>
    <cellStyle name="Comma 6 3 2 3" xfId="1739" xr:uid="{C5E61073-7EBA-4637-98FD-52572FC61764}"/>
    <cellStyle name="Comma 6 3 2 3 2" xfId="5957" xr:uid="{C04D583C-D574-42EF-B2A4-0139096CA68A}"/>
    <cellStyle name="Comma 6 3 2 3 2 2" xfId="22879" xr:uid="{562172EB-7EFF-4D0F-8AFF-3834D000BC53}"/>
    <cellStyle name="Comma 6 3 2 3 3" xfId="22099" xr:uid="{13CC93C9-38D2-40EF-AB05-FC64882EA3CA}"/>
    <cellStyle name="Comma 6 3 2 3 4" xfId="4013" xr:uid="{0E1F9E6E-176E-4700-B572-DA1772EDC757}"/>
    <cellStyle name="Comma 6 3 2 4" xfId="5440" xr:uid="{02688093-E2E4-4087-9E7D-A5D971130F15}"/>
    <cellStyle name="Comma 6 3 2 4 2" xfId="22468" xr:uid="{7A1A1E04-7EBA-44B1-811E-6FF72B9F1A44}"/>
    <cellStyle name="Comma 6 3 2 5" xfId="21688" xr:uid="{872C476D-E55E-45D4-998B-A2C5FC86A57A}"/>
    <cellStyle name="Comma 6 3 2 6" xfId="3483" xr:uid="{0CD4801C-86A2-45ED-9481-A05E4595FFA3}"/>
    <cellStyle name="Comma 6 3 2 7" xfId="35590" xr:uid="{4A15BE57-38AF-4647-AC1B-1A1364DFBB6F}"/>
    <cellStyle name="Comma 6 3 3" xfId="775" xr:uid="{44171201-7ADC-4507-BBC2-E8C3E0FD8E82}"/>
    <cellStyle name="Comma 6 3 3 2" xfId="1946" xr:uid="{D1AA6BFB-9CE5-40EC-B273-9AEFB185CD79}"/>
    <cellStyle name="Comma 6 3 3 2 2" xfId="22594" xr:uid="{1EA39983-EC15-4C10-A017-3886727D0C58}"/>
    <cellStyle name="Comma 6 3 3 2 3" xfId="5600" xr:uid="{853E2972-9F90-4E8F-BBDF-D74FCBD736D2}"/>
    <cellStyle name="Comma 6 3 3 3" xfId="21814" xr:uid="{BE485C81-B4C7-43AE-9706-4A046FC9A0C8}"/>
    <cellStyle name="Comma 6 3 3 4" xfId="3660" xr:uid="{15284198-B680-4CDD-9933-64265CD18F8B}"/>
    <cellStyle name="Comma 6 3 4" xfId="1232" xr:uid="{D1CC25A5-27B8-4A66-B950-B1679362A389}"/>
    <cellStyle name="Comma 6 3 4 2" xfId="2385" xr:uid="{E653CD8D-AAEE-42A5-93F7-6A9F5B770AD7}"/>
    <cellStyle name="Comma 6 3 4 2 2" xfId="22799" xr:uid="{6CD09B1A-4E53-4CE1-98D3-F2158B6892EE}"/>
    <cellStyle name="Comma 6 3 4 2 3" xfId="5866" xr:uid="{250C2630-9A4E-4500-BC0C-585687945E6D}"/>
    <cellStyle name="Comma 6 3 4 3" xfId="22019" xr:uid="{5E84E1C1-959C-43B8-81E3-B7F2D2DF06DD}"/>
    <cellStyle name="Comma 6 3 4 4" xfId="3924" xr:uid="{93155C28-1F43-459D-B125-3B48661BB048}"/>
    <cellStyle name="Comma 6 3 5" xfId="1539" xr:uid="{69621705-7C52-4DEC-870E-A7F300D2B0B0}"/>
    <cellStyle name="Comma 6 3 5 2" xfId="5344" xr:uid="{17A6E36C-EA22-451D-8C13-6A94FA54B751}"/>
    <cellStyle name="Comma 6 3 5 2 2" xfId="22391" xr:uid="{8D447E06-4B6C-4898-AC8E-458122380788}"/>
    <cellStyle name="Comma 6 3 5 3" xfId="21611" xr:uid="{05F7415D-7DE7-4882-A58A-39FE5BEFFE46}"/>
    <cellStyle name="Comma 6 3 5 4" xfId="3352" xr:uid="{E76A2577-9CE4-4710-A748-35932220147F}"/>
    <cellStyle name="Comma 6 3 6" xfId="21449" xr:uid="{2CBE3174-7433-478D-8DC0-38D76C217BE9}"/>
    <cellStyle name="Comma 6 3 7" xfId="2938" xr:uid="{697CE03E-817D-496C-88BD-8D0D64FE151E}"/>
    <cellStyle name="Comma 6 3 8" xfId="2765" xr:uid="{B14A5088-7C83-4366-A532-EE7CCAE87002}"/>
    <cellStyle name="Comma 6 3 9" xfId="35509" xr:uid="{418FF0E8-5C25-4BC2-8141-D099E5336183}"/>
    <cellStyle name="Comma 6 4" xfId="662" xr:uid="{E81CFD21-41F3-4E1B-B4FB-4B94993EABD6}"/>
    <cellStyle name="Comma 6 4 2" xfId="1836" xr:uid="{EE66FA59-EB9F-4B11-90CD-38819632CE2A}"/>
    <cellStyle name="Comma 6 4 2 2" xfId="5626" xr:uid="{0FE6C737-4CF9-4959-B88B-8F9BEE9CF3CC}"/>
    <cellStyle name="Comma 6 4 2 2 2" xfId="22607" xr:uid="{2FD76E53-F148-41FC-B0FA-69C5013143AD}"/>
    <cellStyle name="Comma 6 4 2 3" xfId="21827" xr:uid="{89941CD7-0B60-4E7F-B921-D60AABE09205}"/>
    <cellStyle name="Comma 6 4 2 4" xfId="3686" xr:uid="{4F261E57-645F-4710-90B4-9939986578BB}"/>
    <cellStyle name="Comma 6 4 3" xfId="3950" xr:uid="{C10A99D4-42F9-4F70-9239-4BF9E6C2E5DE}"/>
    <cellStyle name="Comma 6 4 3 2" xfId="5891" xr:uid="{6861FD94-3D17-49A2-B6BC-54BC13A093A0}"/>
    <cellStyle name="Comma 6 4 3 2 2" xfId="22812" xr:uid="{78A08859-8889-434F-98DF-74AA2C2A42F7}"/>
    <cellStyle name="Comma 6 4 3 3" xfId="22032" xr:uid="{02417A6C-56BA-42CC-B999-443D4A578635}"/>
    <cellStyle name="Comma 6 4 4" xfId="5373" xr:uid="{C83E44B0-FFFE-4691-A3EB-2D955D0E852C}"/>
    <cellStyle name="Comma 6 4 4 2" xfId="22404" xr:uid="{3E29D90D-8F21-4285-A7C4-FAEF2FE9A324}"/>
    <cellStyle name="Comma 6 4 5" xfId="21624" xr:uid="{05BBACE5-EC98-4035-9A68-55D003ADE480}"/>
    <cellStyle name="Comma 6 4 6" xfId="3409" xr:uid="{97BAB6B5-724C-4E96-A91D-DC5ED0A114CA}"/>
    <cellStyle name="Comma 6 4 7" xfId="35572" xr:uid="{72C0673F-7AE5-4AF1-98C6-F974CACAEF9A}"/>
    <cellStyle name="Comma 6 5" xfId="1077" xr:uid="{6204CD84-AAAF-42AB-9D39-7ED5ED6C4A1F}"/>
    <cellStyle name="Comma 6 5 2" xfId="2239" xr:uid="{95BBB4A5-454F-4BD4-B379-4067B4EBC396}"/>
    <cellStyle name="Comma 6 5 2 2" xfId="5724" xr:uid="{0986364F-8470-486E-B6DA-1297F4CB74BE}"/>
    <cellStyle name="Comma 6 5 2 2 2" xfId="22695" xr:uid="{9664052D-F96D-411B-A997-0857AA93FB09}"/>
    <cellStyle name="Comma 6 5 2 3" xfId="21914" xr:uid="{5F867692-7F86-461A-9EEA-9AF40B8E6D6B}"/>
    <cellStyle name="Comma 6 5 2 4" xfId="3776" xr:uid="{DAF1BA36-899D-4432-9054-03842A930299}"/>
    <cellStyle name="Comma 6 5 3" xfId="4049" xr:uid="{CE245723-6782-46F8-A1DA-D4F8161F5AE5}"/>
    <cellStyle name="Comma 6 5 3 2" xfId="5993" xr:uid="{083412CB-698A-445E-B134-E1C80143C7F3}"/>
    <cellStyle name="Comma 6 5 3 2 2" xfId="22902" xr:uid="{8E7F5108-609B-4283-A33A-70C96FD9A4C9}"/>
    <cellStyle name="Comma 6 5 3 3" xfId="22122" xr:uid="{8D0583ED-0756-4677-8EBB-B8ABB3BE6C15}"/>
    <cellStyle name="Comma 6 5 4" xfId="5477" xr:uid="{04826F25-06B7-4B26-AAED-7528A1563A9D}"/>
    <cellStyle name="Comma 6 5 4 2" xfId="22491" xr:uid="{D9A858E5-6A2E-4040-9528-0F46700C9C8C}"/>
    <cellStyle name="Comma 6 5 5" xfId="21711" xr:uid="{4A4031F9-0E76-418F-A85C-DD503306291D}"/>
    <cellStyle name="Comma 6 5 6" xfId="3524" xr:uid="{0CE229F0-94FB-44BE-98C3-DC3AFF3519FE}"/>
    <cellStyle name="Comma 6 6" xfId="1124" xr:uid="{4BE6CF57-C126-440E-8034-06E998E57057}"/>
    <cellStyle name="Comma 6 6 2" xfId="2277" xr:uid="{D345C9C3-4C1A-439A-8AA3-212E01008DD8}"/>
    <cellStyle name="Comma 6 6 2 2" xfId="22321" xr:uid="{6C23A7AE-C194-4BC6-8F62-4C1B9D8977E8}"/>
    <cellStyle name="Comma 6 6 2 3" xfId="5239" xr:uid="{BC1C8BCD-666F-4D83-8FEC-96DA35E7709B}"/>
    <cellStyle name="Comma 6 6 3" xfId="21542" xr:uid="{9EA3C7F1-0466-4F0A-9908-D6DD2C5D4FB8}"/>
    <cellStyle name="Comma 6 6 3 2" xfId="2616" xr:uid="{0C88A9AC-BD24-46F4-BF36-E352E70A066F}"/>
    <cellStyle name="Comma 6 6 3 2 2" xfId="2624" xr:uid="{FD90EF16-6978-424E-A43B-B5E619177E8B}"/>
    <cellStyle name="Comma 6 6 4" xfId="3149" xr:uid="{968E287A-99BE-4113-AC44-1A7CD2D36A90}"/>
    <cellStyle name="Comma 6 7" xfId="1334" xr:uid="{0091B1C1-F0D7-41DD-A608-28F529F977AB}"/>
    <cellStyle name="Comma 6 7 2" xfId="2468" xr:uid="{C39BC498-0E5D-4BF6-8AEE-F371806C7E98}"/>
    <cellStyle name="Comma 6 7 2 2" xfId="22524" xr:uid="{5DD63D52-9865-48D5-BCE8-1F245DF5B3F3}"/>
    <cellStyle name="Comma 6 7 2 3" xfId="5519" xr:uid="{03766D97-826F-449B-BD7D-553C3DCC55FF}"/>
    <cellStyle name="Comma 6 7 3" xfId="21744" xr:uid="{89DCD39A-2BDF-4E85-AB1C-C31246332EEB}"/>
    <cellStyle name="Comma 6 7 4" xfId="3580" xr:uid="{78EF9F34-8EDC-4722-8D10-2F9F2AB0F03B}"/>
    <cellStyle name="Comma 6 8" xfId="1366" xr:uid="{1F382C34-E126-4DFC-9114-89A7EA413F4B}"/>
    <cellStyle name="Comma 6 8 2" xfId="2495" xr:uid="{D28518F6-0B0C-4DAD-A2B0-9DD143C98D49}"/>
    <cellStyle name="Comma 6 8 2 2" xfId="22729" xr:uid="{0141C7BC-A1CB-4E74-A988-2F579517A00D}"/>
    <cellStyle name="Comma 6 8 2 3" xfId="5777" xr:uid="{F965E405-EEC3-40D0-95A0-404271519B1C}"/>
    <cellStyle name="Comma 6 8 3" xfId="21949" xr:uid="{339C3F86-FAED-451D-8099-A4FD9FA1BCBA}"/>
    <cellStyle name="Comma 6 8 4" xfId="3833" xr:uid="{B78116AC-8D51-456A-819A-A71C15A707E4}"/>
    <cellStyle name="Comma 6 9" xfId="1400" xr:uid="{9CBE45F5-690D-47D9-B952-55C2ACD61550}"/>
    <cellStyle name="Comma 6 9 2" xfId="5187" xr:uid="{B2A9C1A2-0C6C-4CB4-AC90-AFD7FCD97E18}"/>
    <cellStyle name="Comma 6 9 2 2" xfId="22296" xr:uid="{1F0920DF-BC8B-4363-89C2-2FF491552317}"/>
    <cellStyle name="Comma 6 9 3" xfId="21516" xr:uid="{0210B4A3-F0B0-4A0D-99F5-AB6FB1E0C481}"/>
    <cellStyle name="Comma 6 9 4" xfId="3031" xr:uid="{8E6165D9-AF93-47D9-9892-5DB7A741CE88}"/>
    <cellStyle name="Comma 60" xfId="35049" xr:uid="{70221DDB-533F-4B82-98B9-8B10466179CE}"/>
    <cellStyle name="Comma 60 2" xfId="2758" xr:uid="{1766ED4E-14DD-4BF3-B119-4FE3B34DA186}"/>
    <cellStyle name="Comma 60 2 2" xfId="35354" xr:uid="{2CA758B3-5593-417C-9A1F-CFC497FE4F5F}"/>
    <cellStyle name="Comma 61" xfId="105" xr:uid="{7291F4AB-9F9A-4D25-B509-ACA867DDC834}"/>
    <cellStyle name="Comma 61 2" xfId="248" xr:uid="{8F4BBF1F-EA58-4338-AB7C-FA76C34D829D}"/>
    <cellStyle name="Comma 61 2 2" xfId="486" xr:uid="{0162F42F-2AD9-4A28-95F4-9A21BB735037}"/>
    <cellStyle name="Comma 61 2 2 2" xfId="902" xr:uid="{48AD9AF9-60DD-4593-A231-0E3509AA3784}"/>
    <cellStyle name="Comma 61 2 2 2 2" xfId="2072" xr:uid="{AD45640D-AE58-44D4-9978-042CA3D198E2}"/>
    <cellStyle name="Comma 61 2 2 3" xfId="1663" xr:uid="{02DFBA29-8582-40B8-8ABC-18D72F41CA38}"/>
    <cellStyle name="Comma 61 2 3" xfId="698" xr:uid="{3EC9BC12-21BF-444E-8C33-65EE6C118B30}"/>
    <cellStyle name="Comma 61 2 3 2" xfId="1870" xr:uid="{DEB287A3-310F-45EB-84DC-CE1088F9BFD3}"/>
    <cellStyle name="Comma 61 2 4" xfId="1156" xr:uid="{B8412ECC-1E14-49F9-A79C-E436BFF9B118}"/>
    <cellStyle name="Comma 61 2 4 2" xfId="2309" xr:uid="{EAF0DDC9-817F-4B02-A90D-88CB045EAFBF}"/>
    <cellStyle name="Comma 61 2 5" xfId="1463" xr:uid="{557E12C9-F3AA-4F79-9D05-D0DF4017ABEF}"/>
    <cellStyle name="Comma 61 3" xfId="35192" xr:uid="{F35167D9-8929-4DA6-A625-8887B27E3DD2}"/>
    <cellStyle name="Comma 62" xfId="1319" xr:uid="{96CE08E6-9366-40FB-A729-FA94472BCA7D}"/>
    <cellStyle name="Comma 62 2" xfId="1362" xr:uid="{DD3ACF40-4D93-450E-8C66-8DDDE0A2BFFC}"/>
    <cellStyle name="Comma 62 2 2" xfId="2491" xr:uid="{0E67C0F2-9904-4FB0-9D4B-DDC1162DB100}"/>
    <cellStyle name="Comma 62 2 3" xfId="35545" xr:uid="{054C9AC2-A31B-48BC-9E09-CCCE84C532B7}"/>
    <cellStyle name="Comma 62 3" xfId="1394" xr:uid="{1DC0E925-70B2-49B5-B1F5-7CB53F45350E}"/>
    <cellStyle name="Comma 62 4" xfId="2534" xr:uid="{4945579A-5ECE-4D09-B28C-DF5B5E35140A}"/>
    <cellStyle name="Comma 62 5" xfId="35221" xr:uid="{0FABB5D6-E44B-4B90-951B-A7526F8C8670}"/>
    <cellStyle name="Comma 62 6" xfId="35237" xr:uid="{D98E9BEA-885A-44ED-87BC-A57DB1DDA304}"/>
    <cellStyle name="Comma 62 7" xfId="35400" xr:uid="{70DF0D19-ED06-4867-B5B5-23326B21A8FC}"/>
    <cellStyle name="Comma 62 8" xfId="35474" xr:uid="{ACDF7853-615F-40AA-92B5-AA622233778F}"/>
    <cellStyle name="Comma 63" xfId="35162" xr:uid="{E636932C-AE4B-4C03-B4B3-75D5E79770C0}"/>
    <cellStyle name="Comma 64" xfId="35323" xr:uid="{3AEACB90-E462-4A31-AD8F-D497B55EB384}"/>
    <cellStyle name="Comma 65" xfId="35388" xr:uid="{D4A0985B-228A-4704-83A1-3023E43F78DE}"/>
    <cellStyle name="Comma 66" xfId="35391" xr:uid="{350B58EA-43A6-4CB8-A5B3-44542965C48C}"/>
    <cellStyle name="Comma 67" xfId="2612" xr:uid="{8222736C-C743-42A3-9892-C65431BBFF94}"/>
    <cellStyle name="Comma 68" xfId="35392" xr:uid="{07E398DD-4B9F-473C-B996-617F03DBDAAB}"/>
    <cellStyle name="Comma 68 2" xfId="2577" xr:uid="{2E6A0AB8-6B55-4EB7-BF5E-42AB63CEEBE6}"/>
    <cellStyle name="Comma 69" xfId="385" xr:uid="{8851AC31-5B8D-4633-A285-1CEB976679C0}"/>
    <cellStyle name="Comma 69 2" xfId="595" xr:uid="{48E1BB4E-E297-48E9-8536-4112D1A33EC7}"/>
    <cellStyle name="Comma 69 2 2" xfId="1011" xr:uid="{E207369F-5687-4843-9302-1CE7F2515ECF}"/>
    <cellStyle name="Comma 69 2 2 2" xfId="2181" xr:uid="{4EC84DC3-AC17-4AF2-88F8-ED60491D8349}"/>
    <cellStyle name="Comma 69 2 3" xfId="1772" xr:uid="{F4C0A34A-BC83-40B9-80BC-C33F5E7F9DEB}"/>
    <cellStyle name="Comma 69 3" xfId="809" xr:uid="{2764CD10-CB65-4F20-AE13-BC93D0C607F9}"/>
    <cellStyle name="Comma 69 3 2" xfId="1979" xr:uid="{EB8D6B96-2C78-430A-BB3B-0F9DEB5DB6C4}"/>
    <cellStyle name="Comma 69 4" xfId="1265" xr:uid="{A723A312-4007-4D50-A4B4-FA16BA1ECE27}"/>
    <cellStyle name="Comma 69 4 2" xfId="2418" xr:uid="{B66B680C-5E2D-4106-A95F-61D4ED88C153}"/>
    <cellStyle name="Comma 69 5" xfId="1572" xr:uid="{363121E0-D48F-4528-8E1E-0D7AA63007D9}"/>
    <cellStyle name="Comma 7 10" xfId="21377" xr:uid="{7E8F9294-E975-4A5E-B7B0-E3BB79D94529}"/>
    <cellStyle name="Comma 7 11" xfId="2828" xr:uid="{2492F1DF-7432-46A7-8CEA-F8CE6FDE874D}"/>
    <cellStyle name="Comma 7 12" xfId="35361" xr:uid="{BD4F9B3E-B4A6-417F-A571-12A31225EE4B}"/>
    <cellStyle name="Comma 7 13" xfId="2663" xr:uid="{310EDE70-080F-4F46-92F2-0E0C5547C0B4}"/>
    <cellStyle name="Comma 7 14" xfId="35444" xr:uid="{28CC4F07-7EE2-4755-A0DE-0C5EDAD4BD8E}"/>
    <cellStyle name="Comma 7 15" xfId="35527" xr:uid="{19FC7124-D9D3-4FDD-8F68-26FF2849A83F}"/>
    <cellStyle name="Comma 7 16" xfId="99" xr:uid="{344E88AE-F28A-429E-B8DA-2A4D4F5B54F8}"/>
    <cellStyle name="Comma 7 2" xfId="558" xr:uid="{9C7AF296-C73E-4B03-B16D-9481D90EB6A4}"/>
    <cellStyle name="Comma 7 2 10" xfId="35385" xr:uid="{9D73D414-FE5D-4F60-88CA-27C96951957F}"/>
    <cellStyle name="Comma 7 2 11" xfId="2787" xr:uid="{194355EF-6D8A-447F-99EA-4BA2D4AD7CCF}"/>
    <cellStyle name="Comma 7 2 2" xfId="974" xr:uid="{33091629-24CE-4835-94C4-E2B2DF608F8C}"/>
    <cellStyle name="Comma 7 2 2 2" xfId="2144" xr:uid="{285537EE-36AC-4B65-9F16-E53BA52F2230}"/>
    <cellStyle name="Comma 7 2 2 2 2" xfId="5690" xr:uid="{11658464-2AAE-4A56-BD30-022992C63993}"/>
    <cellStyle name="Comma 7 2 2 2 2 2" xfId="22673" xr:uid="{51877628-E5E8-4605-8D12-66FCEBFED431}"/>
    <cellStyle name="Comma 7 2 2 2 3" xfId="21892" xr:uid="{638F6B52-0D35-4546-B159-B4CFE634C270}"/>
    <cellStyle name="Comma 7 2 2 3" xfId="4014" xr:uid="{8821359F-681F-4D71-8B96-D29878B2E5B6}"/>
    <cellStyle name="Comma 7 2 2 3 2" xfId="5958" xr:uid="{7AA70D27-A2FB-444B-8317-50DDBEA09304}"/>
    <cellStyle name="Comma 7 2 2 3 2 2" xfId="22880" xr:uid="{E4D1F764-792E-4ACA-8292-9C40EB572D28}"/>
    <cellStyle name="Comma 7 2 2 3 3" xfId="22100" xr:uid="{2EC64755-4177-4BFF-8856-9D7219600AAE}"/>
    <cellStyle name="Comma 7 2 2 4" xfId="5441" xr:uid="{EA039C34-4BD1-4EA4-B412-3F0DED8B323D}"/>
    <cellStyle name="Comma 7 2 2 4 2" xfId="22469" xr:uid="{49862477-E771-4A01-B6D2-5B123BF0F996}"/>
    <cellStyle name="Comma 7 2 2 5" xfId="21689" xr:uid="{BFB08F72-48A7-4CEB-BEF6-899A3D416A19}"/>
    <cellStyle name="Comma 7 2 3" xfId="1735" xr:uid="{FFB1C48B-EBBC-444D-ACEF-A4B8813078E1}"/>
    <cellStyle name="Comma 7 2 3 2" xfId="3793" xr:uid="{224650C3-7950-4F0E-995C-F539A7781964}"/>
    <cellStyle name="Comma 7 2 3 2 2" xfId="5742" xr:uid="{7B2BAC0A-6725-4A07-B731-2B02AE6DDB05}"/>
    <cellStyle name="Comma 7 2 3 2 2 2" xfId="22709" xr:uid="{0D57B176-9662-4E95-AC1B-7719F96FB3B0}"/>
    <cellStyle name="Comma 7 2 3 2 3" xfId="21928" xr:uid="{B6C9F094-3319-4A9C-89AE-58BAFDD89D37}"/>
    <cellStyle name="Comma 7 2 3 3" xfId="4065" xr:uid="{1EDE7CEF-AD72-4CCA-90A8-F09C1E1A19EC}"/>
    <cellStyle name="Comma 7 2 3 3 2" xfId="6009" xr:uid="{8ECDD11F-A0C6-40D4-95CF-38590841D876}"/>
    <cellStyle name="Comma 7 2 3 3 2 2" xfId="22916" xr:uid="{F66F0F3B-6267-4430-9803-CD95E26E7454}"/>
    <cellStyle name="Comma 7 2 3 3 3" xfId="22136" xr:uid="{9973A208-FAA3-4432-A2BD-F004EEB51033}"/>
    <cellStyle name="Comma 7 2 3 4" xfId="5492" xr:uid="{036ED80C-49F5-4435-BDD9-EE08A0D03A1D}"/>
    <cellStyle name="Comma 7 2 3 4 2" xfId="22505" xr:uid="{7DB514F7-F686-49D6-863A-3908D5DCE550}"/>
    <cellStyle name="Comma 7 2 3 5" xfId="21725" xr:uid="{40CA3A79-C440-46B7-98AD-04EE809B27ED}"/>
    <cellStyle name="Comma 7 2 4" xfId="3661" xr:uid="{F5B418D4-F1A8-45E3-9FA4-1568926488E5}"/>
    <cellStyle name="Comma 7 2 4 2" xfId="5601" xr:uid="{CAC0D610-7EC7-4E99-B3D9-05AB7DD41116}"/>
    <cellStyle name="Comma 7 2 4 2 2" xfId="22595" xr:uid="{B0FE84C6-271E-4788-BE66-B7626FE4D63B}"/>
    <cellStyle name="Comma 7 2 4 3" xfId="21815" xr:uid="{45F19AE0-187F-4A5F-A299-E95D92C6E3A4}"/>
    <cellStyle name="Comma 7 2 5" xfId="3925" xr:uid="{87D62D52-7373-4235-854F-2B00CA003464}"/>
    <cellStyle name="Comma 7 2 5 2" xfId="5867" xr:uid="{CE1C37B4-3F1B-4AA4-9387-002BA2EB0C67}"/>
    <cellStyle name="Comma 7 2 5 2 2" xfId="22800" xr:uid="{FBE80990-9027-4F4E-A6B8-8EB2220EB1F1}"/>
    <cellStyle name="Comma 7 2 5 3" xfId="22020" xr:uid="{B5ACF941-55CF-4CBD-9ED2-51387898C562}"/>
    <cellStyle name="Comma 7 2 6" xfId="3353" xr:uid="{112BC120-2241-44D6-B3AB-DAC1F948907E}"/>
    <cellStyle name="Comma 7 2 6 2" xfId="5345" xr:uid="{FFA586B5-8BDF-490E-B82D-17CD0B0BE277}"/>
    <cellStyle name="Comma 7 2 6 2 2" xfId="22392" xr:uid="{66EAE787-0FBA-4E1C-92ED-6C6527140B54}"/>
    <cellStyle name="Comma 7 2 6 3" xfId="21612" xr:uid="{C91D4F35-C470-4327-B790-06FEBF95ECCF}"/>
    <cellStyle name="Comma 7 2 7" xfId="5121" xr:uid="{1B3A8834-D339-4BC4-875A-77995047101A}"/>
    <cellStyle name="Comma 7 2 7 2" xfId="22237" xr:uid="{4A3E78E1-9BC9-4493-97D1-43425E36C466}"/>
    <cellStyle name="Comma 7 2 8" xfId="21451" xr:uid="{60910D33-B520-4DC5-A92B-CD48114B9FAB}"/>
    <cellStyle name="Comma 7 2 9" xfId="2944" xr:uid="{D9ED8237-B074-4FBE-B403-229412E37EDE}"/>
    <cellStyle name="Comma 7 3" xfId="771" xr:uid="{F48A68A3-FE7C-499A-9582-2124E1476B90}"/>
    <cellStyle name="Comma 7 3 2" xfId="1942" xr:uid="{AAC93BF9-76C6-44AB-A2BA-4919AC387E8F}"/>
    <cellStyle name="Comma 7 3 2 2" xfId="5627" xr:uid="{5A702A0E-E50B-4FD0-9BDB-27848D84C1E3}"/>
    <cellStyle name="Comma 7 3 2 2 2" xfId="22608" xr:uid="{B966E8F0-C87B-4F4E-8727-A1DF6C6C9C2D}"/>
    <cellStyle name="Comma 7 3 2 3" xfId="21828" xr:uid="{6023B7B7-89E9-4AEB-87A1-1CC3B23CA2D1}"/>
    <cellStyle name="Comma 7 3 3" xfId="3951" xr:uid="{6FF878A5-2D17-4C85-B801-E757985D3E1B}"/>
    <cellStyle name="Comma 7 3 3 2" xfId="5892" xr:uid="{0FC13E26-1BA8-4F99-8ADC-B1F69F6C9865}"/>
    <cellStyle name="Comma 7 3 3 2 2" xfId="22813" xr:uid="{2B4487D4-6F11-4E43-88A2-EDDFDBADDEDE}"/>
    <cellStyle name="Comma 7 3 3 3" xfId="22033" xr:uid="{D21D9FDD-7187-472F-B77C-560882F886A2}"/>
    <cellStyle name="Comma 7 3 4" xfId="3410" xr:uid="{33F26040-D550-431A-A333-C23116B7355C}"/>
    <cellStyle name="Comma 7 3 4 2" xfId="5374" xr:uid="{8D78102C-57BF-4528-A287-46418760C740}"/>
    <cellStyle name="Comma 7 3 4 2 2" xfId="22405" xr:uid="{97BB25EB-8EF3-464A-AADD-33D68C935F6D}"/>
    <cellStyle name="Comma 7 3 4 3" xfId="21625" xr:uid="{693EA3D4-895B-49B9-A3DA-10C2D0409C39}"/>
    <cellStyle name="Comma 7 3 5" xfId="5144" xr:uid="{753D109D-EB75-49D3-A2AC-5E41DEB9E3EB}"/>
    <cellStyle name="Comma 7 3 5 2" xfId="22256" xr:uid="{FFBA40B5-338B-48BB-BCF6-91E7E0A5CC72}"/>
    <cellStyle name="Comma 7 3 6" xfId="21471" xr:uid="{BFFA9DC0-7FE5-43CB-8A59-890291B3CE0D}"/>
    <cellStyle name="Comma 7 3 7" xfId="2766" xr:uid="{B6EE61C8-BB09-4D2E-A77A-94A81DF5DE5F}"/>
    <cellStyle name="Comma 7 4" xfId="1228" xr:uid="{7CB97AFC-86E9-419A-A92B-0E503725DAAA}"/>
    <cellStyle name="Comma 7 4 2" xfId="2381" xr:uid="{3D24B0D5-6E48-457E-A635-7939061DED4A}"/>
    <cellStyle name="Comma 7 4 2 2" xfId="5725" xr:uid="{505E37D6-AA63-48DE-8BD5-CDD088913599}"/>
    <cellStyle name="Comma 7 4 2 2 2" xfId="22696" xr:uid="{5463062E-25B7-4ED6-9A4F-74251F8FE845}"/>
    <cellStyle name="Comma 7 4 2 3" xfId="21915" xr:uid="{346F9DE2-72A0-4A53-919C-DC7CE2C4DF22}"/>
    <cellStyle name="Comma 7 4 3" xfId="4050" xr:uid="{77259D5A-4048-461E-BE8F-236923A29A1B}"/>
    <cellStyle name="Comma 7 4 3 2" xfId="5994" xr:uid="{B534DDB3-DAEB-45B2-8779-813F687F3E2B}"/>
    <cellStyle name="Comma 7 4 3 2 2" xfId="22903" xr:uid="{012E65AF-35B8-44EE-A76A-5649ED4660BC}"/>
    <cellStyle name="Comma 7 4 3 3" xfId="22123" xr:uid="{5997075B-D92E-4CE9-ADA9-39BB30A9A395}"/>
    <cellStyle name="Comma 7 4 4" xfId="5478" xr:uid="{D3AA953F-66E4-48C1-B9D9-583F1418E9CB}"/>
    <cellStyle name="Comma 7 4 4 2" xfId="22492" xr:uid="{D954762D-96E7-4452-B194-F51F355848F8}"/>
    <cellStyle name="Comma 7 4 5" xfId="21712" xr:uid="{17592785-4CE1-4005-BD58-07F6DEDB6D2E}"/>
    <cellStyle name="Comma 7 5" xfId="1535" xr:uid="{75BD1119-C9C6-415C-B3F6-0D944A2667BB}"/>
    <cellStyle name="Comma 7 5 2" xfId="5240" xr:uid="{330550D2-EEB6-402A-B047-37163F4CA25F}"/>
    <cellStyle name="Comma 7 5 2 2" xfId="22322" xr:uid="{6AFC830C-0E68-4B40-850E-73D84C4E79AB}"/>
    <cellStyle name="Comma 7 5 3" xfId="21543" xr:uid="{369A3511-51AD-4044-978B-D6CFF3F317A5}"/>
    <cellStyle name="Comma 7 6" xfId="331" xr:uid="{690C6E44-5F95-4260-A027-21A00B7B8E7A}"/>
    <cellStyle name="Comma 7 6 2" xfId="5520" xr:uid="{1AA180E4-6C75-4F6B-BBE9-8E29C9E93FC4}"/>
    <cellStyle name="Comma 7 6 2 2" xfId="22525" xr:uid="{71A5F11A-151C-407E-AD99-8C26BFE16680}"/>
    <cellStyle name="Comma 7 6 3" xfId="21745" xr:uid="{C7B24BD9-47D0-489A-9C45-C624E1E77980}"/>
    <cellStyle name="Comma 7 7" xfId="3834" xr:uid="{D68923B8-3B9D-49B6-B269-5B206D477527}"/>
    <cellStyle name="Comma 7 7 2" xfId="2571" xr:uid="{C553DEFD-E989-4320-A9F6-16FB4BE1EBE9}"/>
    <cellStyle name="Comma 7 7 2 2" xfId="22730" xr:uid="{EBD12167-A482-4C8C-8CE2-B40F5BBA4092}"/>
    <cellStyle name="Comma 7 7 2 3" xfId="5778" xr:uid="{DEFFBFEF-1E99-45FD-BB80-5918B6A35DCF}"/>
    <cellStyle name="Comma 7 7 3" xfId="21950" xr:uid="{7CD3431D-0493-4A5B-99A2-3C256879B2BF}"/>
    <cellStyle name="Comma 7 8" xfId="3032" xr:uid="{615135AE-A131-4C41-9E68-6D4B121A03FE}"/>
    <cellStyle name="Comma 7 8 2" xfId="5188" xr:uid="{4DFACB74-68B5-4FE8-9F1A-EB531B2F4354}"/>
    <cellStyle name="Comma 7 8 2 2" xfId="22297" xr:uid="{6E64686E-D44E-429B-AE19-8D3DC3262036}"/>
    <cellStyle name="Comma 7 8 3" xfId="21517" xr:uid="{49C97719-D69F-43DE-B4DB-95720171D956}"/>
    <cellStyle name="Comma 7 9" xfId="5051" xr:uid="{6DC0EBCE-A719-4870-94B0-C57E9BF95820}"/>
    <cellStyle name="Comma 7 9 2" xfId="22172" xr:uid="{79A401E2-4FA1-41BA-9089-A04C4FA89E58}"/>
    <cellStyle name="Comma 70" xfId="35421" xr:uid="{9FB2E7F2-5DAD-499C-A068-DAB0DDBBC268}"/>
    <cellStyle name="Comma 70 5" xfId="250" xr:uid="{A23BE08E-AB57-48BB-BA95-342F3C182D39}"/>
    <cellStyle name="Comma 70 5 2" xfId="488" xr:uid="{6D3786D0-48D0-4041-9B90-6F49D6202D43}"/>
    <cellStyle name="Comma 70 5 2 2" xfId="904" xr:uid="{C1558C73-F27E-4310-A72E-184655060A9A}"/>
    <cellStyle name="Comma 70 5 2 2 2" xfId="2074" xr:uid="{273285DA-DE19-418B-8D72-99F56E62B2B6}"/>
    <cellStyle name="Comma 70 5 2 3" xfId="1665" xr:uid="{B8B3A8A4-96AB-4EC7-AAB0-55AE4E77C64C}"/>
    <cellStyle name="Comma 70 5 3" xfId="700" xr:uid="{5FF95F78-A475-4AE4-AD9E-43FA2320CA8F}"/>
    <cellStyle name="Comma 70 5 3 2" xfId="1872" xr:uid="{C747A7AA-06D9-4A80-B63C-C0CD983CCF7A}"/>
    <cellStyle name="Comma 70 5 4" xfId="1158" xr:uid="{C2A51CA3-EAFE-42DD-B60E-640B4B16E42A}"/>
    <cellStyle name="Comma 70 5 4 2" xfId="2311" xr:uid="{FB1AC98F-E791-42BC-8131-309D8C6A2BD0}"/>
    <cellStyle name="Comma 70 5 5" xfId="1465" xr:uid="{85ADFDF7-ABC0-4A9E-ADC8-BEDB68B225FE}"/>
    <cellStyle name="Comma 71" xfId="402" xr:uid="{3FF6F34A-D499-4DAC-8CEE-B5DA442097EF}"/>
    <cellStyle name="Comma 71 2" xfId="607" xr:uid="{A1880527-74F0-4507-A21D-9BAB1A74D7C0}"/>
    <cellStyle name="Comma 71 2 2" xfId="1023" xr:uid="{EC4AEC6E-5D54-4CD5-96D5-1D0E7BF07C1C}"/>
    <cellStyle name="Comma 71 2 2 2" xfId="2193" xr:uid="{B14E2A05-0069-4BAB-B42D-74F67A9B3097}"/>
    <cellStyle name="Comma 71 2 3" xfId="1784" xr:uid="{EB07CD2F-0FE4-4049-B895-1A0A283D3CD1}"/>
    <cellStyle name="Comma 71 3" xfId="821" xr:uid="{D3BBBEE2-E3CE-4CCC-9D68-FF201D1DD69F}"/>
    <cellStyle name="Comma 71 3 2" xfId="1991" xr:uid="{65F0F7D0-DAB3-4EC0-BF6A-188253B9A959}"/>
    <cellStyle name="Comma 71 4" xfId="1277" xr:uid="{0D984448-FFDE-4B69-96F1-8DBC932E2DF1}"/>
    <cellStyle name="Comma 71 4 2" xfId="2430" xr:uid="{C94F56CB-3F7B-4BBD-AFC6-4333B5A5E5BD}"/>
    <cellStyle name="Comma 71 5" xfId="1584" xr:uid="{5C11015A-9E86-489E-978F-3A34FA71914A}"/>
    <cellStyle name="Comma 72" xfId="387" xr:uid="{05F55F59-869A-4116-A5A6-864CE0C0227A}"/>
    <cellStyle name="Comma 72 2" xfId="597" xr:uid="{02FD2DB6-18DA-4DD3-B5AC-46176F2514F5}"/>
    <cellStyle name="Comma 72 2 2" xfId="1013" xr:uid="{6B953C79-92E0-407C-BE21-5CA4B9230A48}"/>
    <cellStyle name="Comma 72 2 2 2" xfId="2183" xr:uid="{DB754A6E-8FB3-4FC0-BEAD-93D1345A8419}"/>
    <cellStyle name="Comma 72 2 3" xfId="1774" xr:uid="{5D0FD699-F5A8-4ECD-9FAC-D657C8BD5672}"/>
    <cellStyle name="Comma 72 3" xfId="811" xr:uid="{E23CC7A3-76A3-4C93-9E35-BE90FA43A1F7}"/>
    <cellStyle name="Comma 72 3 2" xfId="1981" xr:uid="{DB6953D1-6C6F-40C6-A2C1-32FE06DCFB18}"/>
    <cellStyle name="Comma 72 4" xfId="1267" xr:uid="{3A4472C6-66D4-4940-9FAB-CD1C098CD87C}"/>
    <cellStyle name="Comma 72 4 2" xfId="2420" xr:uid="{563D0848-C6A1-44D4-BC8C-D7E7EB72E78F}"/>
    <cellStyle name="Comma 72 5" xfId="1574" xr:uid="{DFBB7463-C1FE-432B-9263-EE5C5B8CF114}"/>
    <cellStyle name="Comma 73" xfId="35" xr:uid="{245E073D-36CF-4803-B3C7-DD31ACC35A58}"/>
    <cellStyle name="Comma 73 2" xfId="35434" xr:uid="{3616C9A6-41AC-46EA-8BD9-09F5CFC9BF73}"/>
    <cellStyle name="Comma 74" xfId="389" xr:uid="{D6B7C71E-CE53-4EC6-A5E3-73A0BC48CBE1}"/>
    <cellStyle name="Comma 74 2" xfId="599" xr:uid="{AF972F21-6183-4621-ACD0-92037BE1E600}"/>
    <cellStyle name="Comma 74 2 2" xfId="1015" xr:uid="{363DB659-3C80-458C-B362-8BCD2D3888BD}"/>
    <cellStyle name="Comma 74 2 2 2" xfId="2185" xr:uid="{563809D1-3179-4854-A19F-4742D1193220}"/>
    <cellStyle name="Comma 74 2 3" xfId="1776" xr:uid="{2FEC315F-7945-4B17-836D-D7F28E526FB9}"/>
    <cellStyle name="Comma 74 3" xfId="813" xr:uid="{FABCE170-B623-4864-BCF1-9907D33B52E6}"/>
    <cellStyle name="Comma 74 3 2" xfId="1983" xr:uid="{D9BF6B8A-E7D1-4CEE-B133-BB16627284DD}"/>
    <cellStyle name="Comma 74 4" xfId="1269" xr:uid="{C2D04756-9D09-4364-B697-829A0043EB5F}"/>
    <cellStyle name="Comma 74 4 2" xfId="2422" xr:uid="{47ABA07E-42D3-43FA-AF64-47B25B42CF97}"/>
    <cellStyle name="Comma 74 5" xfId="1576" xr:uid="{CC437118-80A4-4A20-ACD2-50758B17A90F}"/>
    <cellStyle name="Comma 75" xfId="404" xr:uid="{A6623841-5ED0-463F-83D6-0BC21BCB8B50}"/>
    <cellStyle name="Comma 75 2" xfId="609" xr:uid="{56C2076C-DE3A-4FAC-B5D4-24F83D63D4F7}"/>
    <cellStyle name="Comma 75 2 2" xfId="1025" xr:uid="{F392AF67-4C4B-4F0E-AA69-B13449AD3DE9}"/>
    <cellStyle name="Comma 75 2 2 2" xfId="2195" xr:uid="{FA22D21C-A2B5-4A4F-82FC-79BBC5F2654F}"/>
    <cellStyle name="Comma 75 2 3" xfId="1786" xr:uid="{4435F509-71F7-445F-8C2D-EF15345E22B1}"/>
    <cellStyle name="Comma 75 3" xfId="823" xr:uid="{D8DB1E26-0150-43B4-B1D2-AB652294231E}"/>
    <cellStyle name="Comma 75 3 2" xfId="1993" xr:uid="{2A0E2261-61E9-4967-AD5A-C1DF5A890EB8}"/>
    <cellStyle name="Comma 75 4" xfId="1279" xr:uid="{6E69894F-8C25-4388-BEFD-D402165A15E5}"/>
    <cellStyle name="Comma 75 4 2" xfId="2432" xr:uid="{0E66335F-0B25-44A7-9325-37A9C2C8DEA3}"/>
    <cellStyle name="Comma 75 5" xfId="1586" xr:uid="{B451B966-7101-499E-85C6-D09496F22810}"/>
    <cellStyle name="Comma 76" xfId="35450" xr:uid="{A2A31E8E-3981-4092-B723-36B4DC5760EB}"/>
    <cellStyle name="Comma 77" xfId="60" xr:uid="{DF303D00-9AB7-4CA8-A621-B5E7CEDCAC2E}"/>
    <cellStyle name="Comma 8" xfId="102" xr:uid="{7BED5D14-B08B-46C9-BDE6-C039D5B68B64}"/>
    <cellStyle name="Comma 8 10" xfId="21384" xr:uid="{CFF13CC9-D21C-4AE8-BDE1-EC9DB24BAAD3}"/>
    <cellStyle name="Comma 8 11" xfId="2838" xr:uid="{39A202F8-6F56-404B-9BD8-843E43DEAAB1}"/>
    <cellStyle name="Comma 8 12" xfId="35362" xr:uid="{062471F6-566D-405D-A9BE-521D4959DDF3}"/>
    <cellStyle name="Comma 8 13" xfId="2669" xr:uid="{6113DFA1-694B-4D7C-884D-5F4E15304486}"/>
    <cellStyle name="Comma 8 14" xfId="35531" xr:uid="{7E92DFB4-A2FA-468E-BCE4-0D98B04105E4}"/>
    <cellStyle name="Comma 8 2" xfId="626" xr:uid="{2E874C42-5A77-4698-81A4-989F0F2C63BA}"/>
    <cellStyle name="Comma 8 2 2" xfId="1042" xr:uid="{3EF34790-55B2-4A4D-940C-4B82DACA968D}"/>
    <cellStyle name="Comma 8 2 2 2" xfId="2212" xr:uid="{9ED1BADB-252A-4144-88DD-F43DC417A696}"/>
    <cellStyle name="Comma 8 2 2 2 2" xfId="5197" xr:uid="{2284AE00-D320-4358-8943-57AF4C51494F}"/>
    <cellStyle name="Comma 8 2 2 2 2 2" xfId="22304" xr:uid="{85F1B35C-90B1-4021-967E-C40F72908430}"/>
    <cellStyle name="Comma 8 2 2 2 3" xfId="21525" xr:uid="{55CA5CCD-0A84-4A79-9D85-D66AA8153F9E}"/>
    <cellStyle name="Comma 8 2 2 2 4" xfId="3054" xr:uid="{DFE0D46E-AC6B-48E0-AFAA-0F0F74C91666}"/>
    <cellStyle name="Comma 8 2 2 3" xfId="3744" xr:uid="{7D30841C-BD0F-4AFE-913F-24829D59102D}"/>
    <cellStyle name="Comma 8 2 2 3 2" xfId="5691" xr:uid="{8FC88652-A314-4956-96D2-66BAD5B422E9}"/>
    <cellStyle name="Comma 8 2 2 3 2 2" xfId="22674" xr:uid="{FDFAA819-A28D-47EF-9759-5E2E51E93FA5}"/>
    <cellStyle name="Comma 8 2 2 3 3" xfId="21893" xr:uid="{5BBA9678-A553-457C-9FCC-AA22DEE07FD5}"/>
    <cellStyle name="Comma 8 2 2 4" xfId="4015" xr:uid="{F7D10162-6FB8-45FF-9A49-765092D21846}"/>
    <cellStyle name="Comma 8 2 2 4 2" xfId="5959" xr:uid="{1869ADF9-A256-4DB3-BC35-02DC5BFD272E}"/>
    <cellStyle name="Comma 8 2 2 4 2 2" xfId="22881" xr:uid="{1DC08E62-0417-421E-9836-C2FE5A283109}"/>
    <cellStyle name="Comma 8 2 2 4 3" xfId="22101" xr:uid="{A14DE52A-0344-4D97-A436-08FDA99806D5}"/>
    <cellStyle name="Comma 8 2 2 5" xfId="5442" xr:uid="{F8A2C705-22A0-49E8-BDD4-9D10939FB5A8}"/>
    <cellStyle name="Comma 8 2 2 5 2" xfId="22470" xr:uid="{A366904E-A5AA-4803-9653-43179E4745FF}"/>
    <cellStyle name="Comma 8 2 2 6" xfId="21690" xr:uid="{C2A2A3E8-1295-4F91-88A5-BB6E49839120}"/>
    <cellStyle name="Comma 8 2 2 7" xfId="3484" xr:uid="{BF8BB6AC-B46D-4311-92E1-8CFBD5035657}"/>
    <cellStyle name="Comma 8 2 3" xfId="1803" xr:uid="{9B060318-1825-433B-9D1D-05B5B9139D18}"/>
    <cellStyle name="Comma 8 2 3 2" xfId="5181" xr:uid="{DE3E10D5-9462-4324-860A-72A3F43F8E4C}"/>
    <cellStyle name="Comma 8 2 3 2 2" xfId="22292" xr:uid="{DA497A71-B3A5-4DFE-A9FF-8643C85D62C7}"/>
    <cellStyle name="Comma 8 2 3 3" xfId="21512" xr:uid="{AA8B3125-6738-4785-9AB0-41995D6D2901}"/>
    <cellStyle name="Comma 8 2 3 4" xfId="3023" xr:uid="{52D36C3E-E256-46F7-9E46-B5CFE0BF1DBE}"/>
    <cellStyle name="Comma 8 2 4" xfId="3662" xr:uid="{BBB1DF0D-ABDD-4DFD-8BE8-E011CCE2E7C7}"/>
    <cellStyle name="Comma 8 2 4 2" xfId="5602" xr:uid="{785BF3DF-81E9-4816-8031-DBB635FECCA4}"/>
    <cellStyle name="Comma 8 2 4 2 2" xfId="22596" xr:uid="{C0C9DB7C-D5FF-4122-A87D-82C0BA813470}"/>
    <cellStyle name="Comma 8 2 4 3" xfId="21816" xr:uid="{2228C201-7940-417E-9D1D-4CE0FF67B0C0}"/>
    <cellStyle name="Comma 8 2 5" xfId="3926" xr:uid="{F9BB70AF-D3DE-47EC-995A-FA93E9957C09}"/>
    <cellStyle name="Comma 8 2 5 2" xfId="5868" xr:uid="{4B747939-AEFC-40D0-89A6-7DE9AA28A89D}"/>
    <cellStyle name="Comma 8 2 5 2 2" xfId="22801" xr:uid="{2081286A-35D2-4ADC-9694-7A0E7F273336}"/>
    <cellStyle name="Comma 8 2 5 3" xfId="22021" xr:uid="{F302C1A1-F56D-4C3D-9CA1-753B5D2AA218}"/>
    <cellStyle name="Comma 8 2 6" xfId="3354" xr:uid="{A7A89563-DB1A-4229-BBA0-5ADDD0BA0736}"/>
    <cellStyle name="Comma 8 2 6 2" xfId="5346" xr:uid="{544055B9-EA23-4088-B6AC-5034FB44E800}"/>
    <cellStyle name="Comma 8 2 6 2 2" xfId="22393" xr:uid="{C91B4098-2264-4BFD-ACB7-1543282237AB}"/>
    <cellStyle name="Comma 8 2 6 3" xfId="21613" xr:uid="{02F089CF-5E56-4D8C-A50C-C079B98F6E14}"/>
    <cellStyle name="Comma 8 2 7" xfId="5123" xr:uid="{DD83A302-DA58-44B7-9D2A-A1A0FC42A4B4}"/>
    <cellStyle name="Comma 8 2 7 2" xfId="22238" xr:uid="{B7AF8264-2BCD-47E0-907B-A1F67CB36CA3}"/>
    <cellStyle name="Comma 8 2 8" xfId="21452" xr:uid="{FD44CC01-21DF-40FB-B006-B10AA1F46530}"/>
    <cellStyle name="Comma 8 2 9" xfId="35386" xr:uid="{61079A1D-D7F9-4AEB-B977-B8BBD3431CE9}"/>
    <cellStyle name="Comma 8 3" xfId="320" xr:uid="{C06914DD-B886-40C7-986E-87A3459605DA}"/>
    <cellStyle name="Comma 8 3 2" xfId="550" xr:uid="{987660F7-5735-4736-863E-D6B15791D967}"/>
    <cellStyle name="Comma 8 3 2 2" xfId="195" xr:uid="{56E18DF9-5EB9-4E8B-8F23-90772A0E3F96}"/>
    <cellStyle name="Comma 8 3 2 2 2" xfId="464" xr:uid="{7BDDF88D-E779-4ECC-8E37-CF6A8A519B66}"/>
    <cellStyle name="Comma 8 3 2 2 2 2" xfId="880" xr:uid="{D955EF72-4CBC-451C-B982-EA4F32C5462A}"/>
    <cellStyle name="Comma 8 3 2 2 2 2 2" xfId="2050" xr:uid="{AA5908F5-4C01-4B34-8CD7-76D64FB9E5F5}"/>
    <cellStyle name="Comma 8 3 2 2 2 3" xfId="1641" xr:uid="{DA1F2F5C-DDFE-402A-92A2-1912D05CED0F}"/>
    <cellStyle name="Comma 8 3 2 2 2 4" xfId="22609" xr:uid="{2B13746F-A30F-490C-A31F-2E0E7B5D082D}"/>
    <cellStyle name="Comma 8 3 2 2 3" xfId="676" xr:uid="{291134E8-11F3-4D4D-8A2C-EA21E316D534}"/>
    <cellStyle name="Comma 8 3 2 2 3 2" xfId="1848" xr:uid="{3CC3F32C-AA40-4060-A2B1-30375761BF85}"/>
    <cellStyle name="Comma 8 3 2 2 4" xfId="1134" xr:uid="{A180BA03-3EF0-4736-B90C-7E80546A2B37}"/>
    <cellStyle name="Comma 8 3 2 2 4 2" xfId="2287" xr:uid="{79B151F8-8B3E-48E8-A4C9-C205592E6E2E}"/>
    <cellStyle name="Comma 8 3 2 2 5" xfId="1440" xr:uid="{DD7BBCAF-AD35-4B90-973D-6121CCE2417C}"/>
    <cellStyle name="Comma 8 3 2 2 6" xfId="5628" xr:uid="{1505F263-B4A2-410C-B9D1-FA4B22CA1528}"/>
    <cellStyle name="Comma 8 3 2 3" xfId="966" xr:uid="{78FF5349-8EC3-4817-BD8B-83525BC307B0}"/>
    <cellStyle name="Comma 8 3 2 3 2" xfId="2136" xr:uid="{DBE59480-494C-4369-B7B3-944F35477801}"/>
    <cellStyle name="Comma 8 3 2 4" xfId="1727" xr:uid="{6AFDADCD-B793-4297-A3B3-75426567B7B9}"/>
    <cellStyle name="Comma 8 3 2 5" xfId="200" xr:uid="{A94A15CA-7EA9-44C8-BF4B-819857810B58}"/>
    <cellStyle name="Comma 8 3 2 5 2" xfId="469" xr:uid="{D150C0F5-67D4-46A6-B3A7-E398BCB47462}"/>
    <cellStyle name="Comma 8 3 2 5 2 2" xfId="885" xr:uid="{CC25DDDC-B21A-4D0C-B3C7-927F813B7E1A}"/>
    <cellStyle name="Comma 8 3 2 5 2 2 2" xfId="2055" xr:uid="{31E57EBB-D6CD-46F1-AAA1-8ECA819BA013}"/>
    <cellStyle name="Comma 8 3 2 5 2 3" xfId="1646" xr:uid="{2E0FC248-2C87-45DB-B44B-202F64B12DE2}"/>
    <cellStyle name="Comma 8 3 2 5 3" xfId="681" xr:uid="{84CB3E04-D35A-436F-A83F-A4A070F631B6}"/>
    <cellStyle name="Comma 8 3 2 5 3 2" xfId="1853" xr:uid="{5A036DCA-3298-46E8-9924-CABFFA2D9FCB}"/>
    <cellStyle name="Comma 8 3 2 5 4" xfId="1139" xr:uid="{282411AB-6024-4FC5-85A7-3554A1DF49E1}"/>
    <cellStyle name="Comma 8 3 2 5 4 2" xfId="2292" xr:uid="{30B232B4-287E-4679-BEB8-19141ACCFDAD}"/>
    <cellStyle name="Comma 8 3 2 5 5" xfId="1445" xr:uid="{415D41EC-C805-4C43-996E-36C9821DEF11}"/>
    <cellStyle name="Comma 8 3 3" xfId="763" xr:uid="{0BF4C18D-87BD-4376-BF1E-E7D2595D583E}"/>
    <cellStyle name="Comma 8 3 3 2" xfId="1934" xr:uid="{6F5E792A-6F45-4E09-BC00-4F7EB34D43E4}"/>
    <cellStyle name="Comma 8 3 3 2 2" xfId="22814" xr:uid="{0A229D73-8920-4999-A6F9-130954461B23}"/>
    <cellStyle name="Comma 8 3 3 3" xfId="22034" xr:uid="{A1E84C6B-BF28-442B-B4BB-716BE56156AD}"/>
    <cellStyle name="Comma 8 3 4" xfId="1220" xr:uid="{15515477-78A7-4647-BB4B-536CCB8685EF}"/>
    <cellStyle name="Comma 8 3 4 2" xfId="2373" xr:uid="{94A84C2C-EF55-47D3-8024-080B5D80B9F7}"/>
    <cellStyle name="Comma 8 3 5" xfId="1527" xr:uid="{FFB30A21-07C1-43B4-9A08-D41001DA37F4}"/>
    <cellStyle name="Comma 8 3 6" xfId="3411" xr:uid="{B3496D82-C285-42D2-B194-21EC306C511F}"/>
    <cellStyle name="Comma 8 3 7" xfId="2767" xr:uid="{17D29BBB-72B0-4129-B6C1-C39C6F469CCA}"/>
    <cellStyle name="Comma 8 4" xfId="841" xr:uid="{B879BA10-B4EC-4CAF-A822-E202B8DA5870}"/>
    <cellStyle name="Comma 8 4 2" xfId="2011" xr:uid="{3EBC207A-F892-4E42-BBF6-9E6498BF10BF}"/>
    <cellStyle name="Comma 8 4 2 2" xfId="5726" xr:uid="{6D7C823B-3C96-4724-8F79-4E4A01333ABA}"/>
    <cellStyle name="Comma 8 4 2 2 2" xfId="22697" xr:uid="{AEA5F562-01E9-418A-A16C-D7E310E7B543}"/>
    <cellStyle name="Comma 8 4 2 3" xfId="21916" xr:uid="{95F46BD8-7C38-4D1F-9B66-E91DED1F8779}"/>
    <cellStyle name="Comma 8 4 2 4" xfId="3777" xr:uid="{3C92DC66-A768-4486-9FD6-256A69F85225}"/>
    <cellStyle name="Comma 8 4 3" xfId="4051" xr:uid="{5F4BB31F-7A89-4812-AA17-A0D76FE550D4}"/>
    <cellStyle name="Comma 8 4 3 2" xfId="5995" xr:uid="{EBC9250E-897A-481D-93F0-B2FAE9CE6CE9}"/>
    <cellStyle name="Comma 8 4 3 2 2" xfId="22904" xr:uid="{CD4C2EEB-52C9-4124-B19C-F48177FCD76B}"/>
    <cellStyle name="Comma 8 4 3 3" xfId="22124" xr:uid="{2C67ABBD-C956-4FAE-933D-6643A65E77C9}"/>
    <cellStyle name="Comma 8 4 4" xfId="5479" xr:uid="{6EEC7A35-32F6-40C0-9EA9-053E8E7E892B}"/>
    <cellStyle name="Comma 8 4 4 2" xfId="22493" xr:uid="{CF5DD2FE-C893-46B9-81E7-A601199E0927}"/>
    <cellStyle name="Comma 8 4 5" xfId="21713" xr:uid="{84EBC3FF-18FC-475C-BE85-97B07E19F26D}"/>
    <cellStyle name="Comma 8 4 6" xfId="3525" xr:uid="{EE523707-559E-4FD4-A294-B86F77159630}"/>
    <cellStyle name="Comma 8 5" xfId="1080" xr:uid="{3A8CD75B-8132-4C21-B5F0-98285DD8D787}"/>
    <cellStyle name="Comma 8 5 2" xfId="2241" xr:uid="{888DCBD8-3AEA-4355-B7BE-B0E997534154}"/>
    <cellStyle name="Comma 8 5 2 2" xfId="22323" xr:uid="{3B4CF803-5CA8-4A70-9DFA-51CD02539A96}"/>
    <cellStyle name="Comma 8 5 3" xfId="21544" xr:uid="{63016286-A13A-472C-92FF-70294C4D2902}"/>
    <cellStyle name="Comma 8 6" xfId="1296" xr:uid="{2AC02079-864F-4191-8A84-84E356601724}"/>
    <cellStyle name="Comma 8 6 2" xfId="2449" xr:uid="{DBC4F111-2344-48F4-B780-76238A43CE81}"/>
    <cellStyle name="Comma 8 6 2 2" xfId="22526" xr:uid="{68CB9A99-FDFA-4E1A-9E30-A8A0F019FD38}"/>
    <cellStyle name="Comma 8 6 2 3" xfId="5521" xr:uid="{A85231DF-DB12-4840-9B1C-8A3BA5FF15BC}"/>
    <cellStyle name="Comma 8 6 3" xfId="21746" xr:uid="{E74EAC5C-36DE-49C9-857C-F180BB0E3886}"/>
    <cellStyle name="Comma 8 6 4" xfId="3581" xr:uid="{925C294A-4082-4E94-9041-3F72CFEF9ADF}"/>
    <cellStyle name="Comma 8 7" xfId="1603" xr:uid="{FA829929-0ACF-4E43-85A6-A801655CEB2B}"/>
    <cellStyle name="Comma 8 7 2" xfId="5779" xr:uid="{13C8D9AE-CF56-4CAF-8CE4-6715E0F9E35D}"/>
    <cellStyle name="Comma 8 7 2 2" xfId="22731" xr:uid="{6E6AB363-6E29-477C-98FF-7FA027E1A62B}"/>
    <cellStyle name="Comma 8 7 3" xfId="21951" xr:uid="{DC29020C-4A80-45E1-911F-66CBD105F79E}"/>
    <cellStyle name="Comma 8 7 4" xfId="3835" xr:uid="{80812157-1A35-45F3-9394-FF202365BE04}"/>
    <cellStyle name="Comma 8 8" xfId="425" xr:uid="{D469B32E-6808-4CF3-8069-EC748FC2772F}"/>
    <cellStyle name="Comma 8 8 2" xfId="5179" xr:uid="{5078E005-47EC-4360-B8BF-485287A1D35F}"/>
    <cellStyle name="Comma 8 8 2 2" xfId="22290" xr:uid="{1984FE73-F309-454C-9A3A-7E9BE7222745}"/>
    <cellStyle name="Comma 8 8 3" xfId="21510" xr:uid="{96B5A3D3-61C3-4A4D-9C8D-9332DEDFC24F}"/>
    <cellStyle name="Comma 8 8 4" xfId="3020" xr:uid="{BADBBC49-39C5-4F13-BC8E-05C03D79C241}"/>
    <cellStyle name="Comma 8 9" xfId="5057" xr:uid="{6BAB93DE-0D19-4AAC-BF99-9D5579990A0B}"/>
    <cellStyle name="Comma 8 9 2" xfId="22178" xr:uid="{A04201EE-AB8D-4071-9E99-4196C6FE8ED4}"/>
    <cellStyle name="Comma 82" xfId="35063" xr:uid="{70B87D8D-BA72-4007-964B-D3E438359C35}"/>
    <cellStyle name="Comma 82 2" xfId="35165" xr:uid="{ADC87810-F9CB-4B79-A47A-D94F71F42732}"/>
    <cellStyle name="Comma 82 3" xfId="35197" xr:uid="{09037314-AAFC-4DA8-96A3-21B91AFB6F08}"/>
    <cellStyle name="Comma 82 4" xfId="35209" xr:uid="{5D344FBB-48A8-47D9-B0ED-16D3DEBD1FBD}"/>
    <cellStyle name="Comma 82 5" xfId="35225" xr:uid="{2D72C21E-D24A-41E2-A5D2-E6C4BB062FBE}"/>
    <cellStyle name="Comma 82 6" xfId="35241" xr:uid="{4A0DA486-1E37-4784-AC6B-2CB7D66B539C}"/>
    <cellStyle name="Comma 86" xfId="35067" xr:uid="{15F7FAE6-9914-4DE0-BE37-1026631690B1}"/>
    <cellStyle name="Comma 86 2" xfId="35166" xr:uid="{1DD22518-B008-4CF9-83C5-3181C99D833A}"/>
    <cellStyle name="Comma 86 3" xfId="35198" xr:uid="{C1EED84C-5E2D-4FEE-A4F2-73D5C477D79A}"/>
    <cellStyle name="Comma 86 4" xfId="35210" xr:uid="{AA227F66-EB87-434D-8B13-903B628FD58D}"/>
    <cellStyle name="Comma 86 5" xfId="35226" xr:uid="{D2C8406A-B99E-45F2-9E09-7BA273F43E8A}"/>
    <cellStyle name="Comma 86 6" xfId="35242" xr:uid="{7C3D59D2-FC4E-45A0-9EA7-C72C3BE29CF8}"/>
    <cellStyle name="Comma 89" xfId="35065" xr:uid="{D29D1F1C-D537-48EB-9F55-512A395FB6DD}"/>
    <cellStyle name="Comma 9" xfId="36" xr:uid="{32FC2C8A-09E8-406C-8D90-8517F22C0913}"/>
    <cellStyle name="Comma 9 10" xfId="1385" xr:uid="{496F0CCB-2916-4C69-A55D-59B12BCF09EF}"/>
    <cellStyle name="Comma 9 10 2" xfId="2510" xr:uid="{64138E0D-3529-44AD-B31B-1F98C2A052CB}"/>
    <cellStyle name="Comma 9 10 3" xfId="21389" xr:uid="{157746FE-24B5-4CB7-86B9-9A3E03B70F89}"/>
    <cellStyle name="Comma 9 11" xfId="1411" xr:uid="{5FE1F8E1-65CC-449E-9C51-85D895A5A088}"/>
    <cellStyle name="Comma 9 11 2" xfId="2516" xr:uid="{46B9AE76-3121-4978-BF01-82CA30065530}"/>
    <cellStyle name="Comma 9 12" xfId="148" xr:uid="{AB3F5A53-897C-415B-8707-3A9F541D4BD6}"/>
    <cellStyle name="Comma 9 12 2" xfId="2842" xr:uid="{946F7C57-CE3B-4F69-B523-340DA4B7E58E}"/>
    <cellStyle name="Comma 9 13" xfId="35094" xr:uid="{AD201192-8E74-4CA2-BB55-A15056D01DC8}"/>
    <cellStyle name="Comma 9 14" xfId="35326" xr:uid="{64400B35-7BD8-4B7E-B39F-D4E2C3F97302}"/>
    <cellStyle name="Comma 9 15" xfId="35395" xr:uid="{2FEF7D0B-6784-4CBD-B366-0B11A4D437D1}"/>
    <cellStyle name="Comma 9 16" xfId="2718" xr:uid="{7D4EDCFF-5D4C-4651-933D-EAFA83FCB19D}"/>
    <cellStyle name="Comma 9 17" xfId="35467" xr:uid="{F0A96D12-B03A-412B-8058-5D2B6499E6F6}"/>
    <cellStyle name="Comma 9 2" xfId="66" xr:uid="{9779B8CC-FE2C-478C-8AB8-91D37F270A15}"/>
    <cellStyle name="Comma 9 2 10" xfId="2529" xr:uid="{0419FC8D-226C-40B6-8F0D-1F5B0A0E464F}"/>
    <cellStyle name="Comma 9 2 11" xfId="35051" xr:uid="{77DCD601-7016-4DC8-A8A1-B43BD6BA3481}"/>
    <cellStyle name="Comma 9 2 12" xfId="35331" xr:uid="{2144EEDB-6940-4832-9A35-E4BDB5852DB5}"/>
    <cellStyle name="Comma 9 2 13" xfId="276" xr:uid="{E000E7B8-1151-4F97-AAD4-4080EB4CE631}"/>
    <cellStyle name="Comma 9 2 13 2" xfId="513" xr:uid="{2872E58B-FF8B-48E1-87A6-8AADA93C7EF7}"/>
    <cellStyle name="Comma 9 2 13 2 2" xfId="929" xr:uid="{BD308DDC-25CB-4F96-BF7E-52C798A07B00}"/>
    <cellStyle name="Comma 9 2 13 2 2 2" xfId="2099" xr:uid="{FEAE1F76-D53A-414D-B186-17CD8CD101CA}"/>
    <cellStyle name="Comma 9 2 13 2 3" xfId="1690" xr:uid="{C15BA7F2-9FE1-435A-A146-AB3FA46D78A9}"/>
    <cellStyle name="Comma 9 2 13 3" xfId="725" xr:uid="{D50914B5-A472-41BF-8F2F-936A3F12A14C}"/>
    <cellStyle name="Comma 9 2 13 3 2" xfId="1897" xr:uid="{6474766B-401E-42ED-AD05-4EBA4E51AEA3}"/>
    <cellStyle name="Comma 9 2 13 4" xfId="1183" xr:uid="{BBFEC85D-552D-4B5B-84D5-439B90E7CD26}"/>
    <cellStyle name="Comma 9 2 13 4 2" xfId="2336" xr:uid="{7CD1EE9F-7C37-4FDE-B160-A90E5AFA83AE}"/>
    <cellStyle name="Comma 9 2 13 5" xfId="1490" xr:uid="{FB614307-A322-4CF4-AF5B-0CBFBD59305B}"/>
    <cellStyle name="Comma 9 2 14" xfId="35420" xr:uid="{D4069897-3F8B-49CF-B382-9356926295A0}"/>
    <cellStyle name="Comma 9 2 15" xfId="35423" xr:uid="{3A3E93CA-CB7F-47E5-BC92-3439D9A20B2E}"/>
    <cellStyle name="Comma 9 2 16" xfId="35426" xr:uid="{AF78D490-9E2E-4B7F-9F26-7A10DFFA31BC}"/>
    <cellStyle name="Comma 9 2 17" xfId="394" xr:uid="{58E24D48-13AB-490F-81A4-CC7137E791FE}"/>
    <cellStyle name="Comma 9 2 17 2" xfId="604" xr:uid="{C25358A4-E4C9-4F38-BD10-9F6B7E7A5CAF}"/>
    <cellStyle name="Comma 9 2 17 2 2" xfId="1020" xr:uid="{E50ED284-7F55-412C-A48A-BFFEB347C002}"/>
    <cellStyle name="Comma 9 2 17 2 2 2" xfId="2190" xr:uid="{7556C74F-A682-4718-AFEE-9233E4FABF25}"/>
    <cellStyle name="Comma 9 2 17 2 3" xfId="1781" xr:uid="{E0F356DC-6934-4FDD-8220-2C54EBFFF62F}"/>
    <cellStyle name="Comma 9 2 17 3" xfId="818" xr:uid="{C1B652E1-E24B-4DB8-BB94-5B74305F342A}"/>
    <cellStyle name="Comma 9 2 17 3 2" xfId="1988" xr:uid="{4C6A36AB-FB5D-426A-BABC-75990560F5B7}"/>
    <cellStyle name="Comma 9 2 17 4" xfId="1274" xr:uid="{A557B927-0C2D-43FB-B178-E0D573DB40DD}"/>
    <cellStyle name="Comma 9 2 17 4 2" xfId="2427" xr:uid="{A0A16355-3027-4E26-828D-18FD8F0EE16F}"/>
    <cellStyle name="Comma 9 2 17 5" xfId="1581" xr:uid="{17BDA07B-1E50-4AEE-BB6F-F187D8F39A1E}"/>
    <cellStyle name="Comma 9 2 18" xfId="2719" xr:uid="{09490DFE-13EB-4685-AD7D-900BA88476BD}"/>
    <cellStyle name="Comma 9 2 19" xfId="35470" xr:uid="{44BA4597-F7E0-4E1E-94F5-DC00016AC715}"/>
    <cellStyle name="Comma 9 2 2" xfId="263" xr:uid="{F4E68644-5000-441F-9AB8-C3A08D38E02A}"/>
    <cellStyle name="Comma 9 2 2 2" xfId="499" xr:uid="{DA57F575-AA9E-49E2-B03C-621DF1CF0363}"/>
    <cellStyle name="Comma 9 2 2 2 2" xfId="915" xr:uid="{5A993E8B-4B1E-4B78-944B-F461EBD9A350}"/>
    <cellStyle name="Comma 9 2 2 2 2 2" xfId="2085" xr:uid="{518F8829-8DF1-4FBC-A6AD-71D4FA0B504E}"/>
    <cellStyle name="Comma 9 2 2 2 2 2 2" xfId="22660" xr:uid="{930C9537-F5B5-4620-A963-060A432ABE65}"/>
    <cellStyle name="Comma 9 2 2 2 2 3" xfId="21879" xr:uid="{58A0473A-AC4F-4BF1-AF38-86FDD7D4C1C6}"/>
    <cellStyle name="Comma 9 2 2 2 3" xfId="1676" xr:uid="{F722292E-F7A0-4B83-8D40-076A8C394F77}"/>
    <cellStyle name="Comma 9 2 2 2 3 2" xfId="5944" xr:uid="{778EE497-2F15-4BE3-86F2-BBC031F29631}"/>
    <cellStyle name="Comma 9 2 2 2 3 2 2" xfId="22867" xr:uid="{21AA43D8-9BC7-49AB-A507-80709C8690B0}"/>
    <cellStyle name="Comma 9 2 2 2 3 3" xfId="22087" xr:uid="{7ECFF9CC-7225-4921-924F-9C2AE0305EDB}"/>
    <cellStyle name="Comma 9 2 2 2 4" xfId="5427" xr:uid="{53443BDD-515C-4B1F-9E12-89FDC98C48E4}"/>
    <cellStyle name="Comma 9 2 2 2 4 2" xfId="22456" xr:uid="{D0AA4361-BFF5-4F74-BAC7-60947213F1EF}"/>
    <cellStyle name="Comma 9 2 2 2 5" xfId="21676" xr:uid="{2A43B197-1026-4281-AB9F-C16781F54F93}"/>
    <cellStyle name="Comma 9 2 2 2 6" xfId="35579" xr:uid="{32AC307C-BBA9-4033-8CDB-E5BD91D2DF9A}"/>
    <cellStyle name="Comma 9 2 2 3" xfId="711" xr:uid="{6AEE709F-7981-4F6D-BB60-84ACAC3132C5}"/>
    <cellStyle name="Comma 9 2 2 3 2" xfId="1883" xr:uid="{92639423-8D28-4855-B62A-816BA577CAB0}"/>
    <cellStyle name="Comma 9 2 2 3 2 2" xfId="22582" xr:uid="{6FBC41AA-9891-47FC-BC99-82F64709DD43}"/>
    <cellStyle name="Comma 9 2 2 3 3" xfId="21802" xr:uid="{6173CAAE-0C62-4093-9965-804DAAD3F59F}"/>
    <cellStyle name="Comma 9 2 2 4" xfId="1169" xr:uid="{7B651097-97A8-4B66-8440-0207A4177FC8}"/>
    <cellStyle name="Comma 9 2 2 4 2" xfId="2322" xr:uid="{582CD87A-0A1E-4D92-B73C-4D800AFE4ECA}"/>
    <cellStyle name="Comma 9 2 2 4 2 2" xfId="22787" xr:uid="{224EF160-6A31-4E15-8C0C-9A51A04788A1}"/>
    <cellStyle name="Comma 9 2 2 4 3" xfId="22007" xr:uid="{F69A1AA4-0694-4F5A-B3DE-7B55A6D79C32}"/>
    <cellStyle name="Comma 9 2 2 5" xfId="1476" xr:uid="{C03729CA-3509-4050-99EE-D2CBB0D6A328}"/>
    <cellStyle name="Comma 9 2 2 5 2" xfId="22379" xr:uid="{9C498423-99D8-42FE-859A-4CDF23F6D59C}"/>
    <cellStyle name="Comma 9 2 2 6" xfId="21599" xr:uid="{E6AA1403-662F-4CFB-A37B-5F2CE28F03A0}"/>
    <cellStyle name="Comma 9 2 2 7" xfId="3336" xr:uid="{70CD65F7-A388-449E-B9AE-1293C6E44208}"/>
    <cellStyle name="Comma 9 2 2 8" xfId="2728" xr:uid="{03381FF7-D4DA-4F5D-8A11-049EE4F1D9E6}"/>
    <cellStyle name="Comma 9 2 2 9" xfId="35484" xr:uid="{1009F463-122F-4C01-BCC6-7E58893A3C0B}"/>
    <cellStyle name="Comma 9 2 3" xfId="205" xr:uid="{5BABB0B8-C96C-4F1E-B2E4-E19359B0110D}"/>
    <cellStyle name="Comma 9 2 3 2" xfId="472" xr:uid="{369D2599-F2E5-4AFC-A2BE-EA802A0FA0B6}"/>
    <cellStyle name="Comma 9 2 3 2 2" xfId="888" xr:uid="{334D0383-85DA-4458-BCEA-E31C29976D14}"/>
    <cellStyle name="Comma 9 2 3 2 2 2" xfId="2058" xr:uid="{18BAF5BD-B580-48BA-99C2-62840776AF43}"/>
    <cellStyle name="Comma 9 2 3 2 2 2 2" xfId="22641" xr:uid="{8E69EAEF-1D16-4649-87A4-BEB4C1C3AEE3}"/>
    <cellStyle name="Comma 9 2 3 2 2 3" xfId="5659" xr:uid="{BCEDD79C-7F6E-48CF-BD9A-FA71CD69D09D}"/>
    <cellStyle name="Comma 9 2 3 2 3" xfId="1649" xr:uid="{4C30C7F9-2ACA-4856-AADA-C10A9DA98FA1}"/>
    <cellStyle name="Comma 9 2 3 2 3 2" xfId="21860" xr:uid="{83E8A33A-B06C-466F-8229-0B8695495A2F}"/>
    <cellStyle name="Comma 9 2 3 2 4" xfId="3716" xr:uid="{10AD39CC-2CFE-480B-8AEA-E6EC4A9BC8D8}"/>
    <cellStyle name="Comma 9 2 3 2 5" xfId="35596" xr:uid="{1310181D-1814-4457-B909-3B3956EDA128}"/>
    <cellStyle name="Comma 9 2 3 3" xfId="684" xr:uid="{5D78B87C-150F-4415-AACB-BFACEB70EB6B}"/>
    <cellStyle name="Comma 9 2 3 3 2" xfId="1856" xr:uid="{5A6A2F9F-68B1-4E7B-890C-E89859609EB8}"/>
    <cellStyle name="Comma 9 2 3 3 2 2" xfId="22847" xr:uid="{25C9405B-1CFE-4027-B97E-23CAFC38B3D1}"/>
    <cellStyle name="Comma 9 2 3 3 2 3" xfId="5925" xr:uid="{C4C12E66-160F-4EB2-84DB-A463690B1967}"/>
    <cellStyle name="Comma 9 2 3 3 3" xfId="22067" xr:uid="{0EC6A790-DCB0-47CB-BD14-A60456EC435A}"/>
    <cellStyle name="Comma 9 2 3 3 4" xfId="3983" xr:uid="{D44C5D41-8C1C-4D55-8BEC-1073B4557CBA}"/>
    <cellStyle name="Comma 9 2 3 4" xfId="668" xr:uid="{7B2B5DC9-77C1-4780-A934-625F18EBE868}"/>
    <cellStyle name="Comma 9 2 3 4 2" xfId="1841" xr:uid="{846A68D9-7E9A-4819-AE21-A966580C45FD}"/>
    <cellStyle name="Comma 9 2 3 4 2 2" xfId="22437" xr:uid="{2AC719B0-81C9-4103-BFA7-B10211B0B758}"/>
    <cellStyle name="Comma 9 2 3 4 3" xfId="5408" xr:uid="{A658A6F6-ACA3-40AC-B65D-F56916C65086}"/>
    <cellStyle name="Comma 9 2 3 5" xfId="1142" xr:uid="{C2113EC0-7D0B-4203-931D-CADFCDB9C8D0}"/>
    <cellStyle name="Comma 9 2 3 5 2" xfId="2295" xr:uid="{BD29A0C3-E6C6-4D3D-921D-C00092A422AA}"/>
    <cellStyle name="Comma 9 2 3 5 3" xfId="21657" xr:uid="{BBFB44BF-F2AA-4A66-A918-35E2AF9B2977}"/>
    <cellStyle name="Comma 9 2 3 6" xfId="1448" xr:uid="{AA19AA30-1906-4559-B471-0D8AF163E137}"/>
    <cellStyle name="Comma 9 2 3 7" xfId="3449" xr:uid="{A77DB7E0-F10B-437A-8186-1111FAC7FC6A}"/>
    <cellStyle name="Comma 9 2 3 8" xfId="35523" xr:uid="{6950EE81-39FC-411A-A02F-F55547C67EB2}"/>
    <cellStyle name="Comma 9 2 4" xfId="438" xr:uid="{65456324-01C1-4601-8ADF-B3521DC17359}"/>
    <cellStyle name="Comma 9 2 4 2" xfId="852" xr:uid="{C1F1FA08-FDAE-498B-B613-702DD3DA3D41}"/>
    <cellStyle name="Comma 9 2 4 2 2" xfId="2022" xr:uid="{92D001EF-BD5B-4BBA-A694-3A6D37738E89}"/>
    <cellStyle name="Comma 9 2 4 2 2 2" xfId="22359" xr:uid="{D4312825-5627-46D5-98A8-056DCB9A8B20}"/>
    <cellStyle name="Comma 9 2 4 2 3" xfId="5311" xr:uid="{1083FBA0-E561-45DC-B8EF-EC5CAA6936FA}"/>
    <cellStyle name="Comma 9 2 4 3" xfId="1613" xr:uid="{3E5824FD-A352-41C8-9AB5-F27DAE414E1D}"/>
    <cellStyle name="Comma 9 2 4 3 2" xfId="21580" xr:uid="{D1CA11AC-15B5-474D-AF9F-12B224F89AA8}"/>
    <cellStyle name="Comma 9 2 4 4" xfId="35207" xr:uid="{D7C1626E-BA15-4D3F-9D63-3D40EF049F4F}"/>
    <cellStyle name="Comma 9 2 4 5" xfId="3316" xr:uid="{34E3FFC7-5D24-47F0-BF5B-1F203B5D67B5}"/>
    <cellStyle name="Comma 9 2 4 6" xfId="35541" xr:uid="{835EA237-C662-4D8B-B420-A858F99A7918}"/>
    <cellStyle name="Comma 9 2 5" xfId="640" xr:uid="{C2E2B6D7-00EB-46E5-8016-E7F3F15304FA}"/>
    <cellStyle name="Comma 9 2 5 2" xfId="1815" xr:uid="{86540A12-481C-451D-8939-63C0616AC45E}"/>
    <cellStyle name="Comma 9 2 5 2 2" xfId="22562" xr:uid="{40CCF861-6216-4C07-883F-17837CF4D624}"/>
    <cellStyle name="Comma 9 2 5 2 3" xfId="5569" xr:uid="{123DD053-5777-48F8-B90A-3CE41B62C184}"/>
    <cellStyle name="Comma 9 2 5 3" xfId="21782" xr:uid="{488C8B39-14B3-4236-8FF1-30805B21AA27}"/>
    <cellStyle name="Comma 9 2 5 4" xfId="35220" xr:uid="{4892F6A2-E17E-416F-9FE9-643AE636E63E}"/>
    <cellStyle name="Comma 9 2 5 5" xfId="3630" xr:uid="{3AAA465D-19FD-4970-8939-31264EAB7D39}"/>
    <cellStyle name="Comma 9 2 6" xfId="1106" xr:uid="{C45BC91D-16E3-4010-BBCB-BFFA0B42D091}"/>
    <cellStyle name="Comma 9 2 6 2" xfId="2259" xr:uid="{82D72FDC-6D08-4B99-A0C9-407B1EE12A80}"/>
    <cellStyle name="Comma 9 2 6 2 2" xfId="22767" xr:uid="{9B2EDFEB-3F43-45FD-8E00-5C3271D8CD27}"/>
    <cellStyle name="Comma 9 2 6 2 3" xfId="5835" xr:uid="{71C93689-CA4D-4094-9F83-6B0ED58BF4C0}"/>
    <cellStyle name="Comma 9 2 6 3" xfId="21987" xr:uid="{563A0238-C8DF-469B-9D0F-42147EFA18B4}"/>
    <cellStyle name="Comma 9 2 6 4" xfId="3893" xr:uid="{D320DF8A-2705-4E7F-9FED-C840472E1E33}"/>
    <cellStyle name="Comma 9 2 6 5" xfId="35236" xr:uid="{AD3A4495-247C-469E-B531-5E9284CC9745}"/>
    <cellStyle name="Comma 9 2 7" xfId="1313" xr:uid="{C611EF1C-7896-4E3E-A0EA-CCF46E494310}"/>
    <cellStyle name="Comma 9 2 7 2" xfId="2466" xr:uid="{6794B7F0-6994-4778-8AF2-5E4C23B12A6F}"/>
    <cellStyle name="Comma 9 2 7 2 2" xfId="22314" xr:uid="{5A4C8033-348A-4372-AE94-D0E30A6A42FE}"/>
    <cellStyle name="Comma 9 2 7 2 3" xfId="5207" xr:uid="{087749C4-8550-4E16-8739-262BBEA0E564}"/>
    <cellStyle name="Comma 9 2 7 3" xfId="21535" xr:uid="{650BE4E6-4128-46B8-A932-68B86E9BC4B5}"/>
    <cellStyle name="Comma 9 2 7 4" xfId="35271" xr:uid="{83A5D5A4-3AC2-471F-8ACE-FC9DA8236E00}"/>
    <cellStyle name="Comma 9 2 7 5" xfId="3072" xr:uid="{9FE57586-BA1C-43AD-B378-8D34A33DB226}"/>
    <cellStyle name="Comma 9 2 8" xfId="1357" xr:uid="{E303197B-8FDC-4CE2-A587-6F60AA3B3758}"/>
    <cellStyle name="Comma 9 2 8 2" xfId="2486" xr:uid="{06BB96CC-2B2C-4793-B693-5AD5609B8661}"/>
    <cellStyle name="Comma 9 2 8 2 2" xfId="22241" xr:uid="{2FAC4891-CC60-4F5F-8A22-7E7E34065FF8}"/>
    <cellStyle name="Comma 9 2 8 3" xfId="35307" xr:uid="{AA34E3CD-CFB3-4B92-B421-A0296F0944F8}"/>
    <cellStyle name="Comma 9 2 8 4" xfId="5128" xr:uid="{36675C57-6D2B-4046-BA6F-7E0E823D31E2}"/>
    <cellStyle name="Comma 9 2 9" xfId="1389" xr:uid="{FD1C71E5-DA72-4D01-B70C-5DAA5C00AD32}"/>
    <cellStyle name="Comma 9 2 9 2" xfId="21455" xr:uid="{4E79FB92-9966-4253-B913-8DE9B9277CB5}"/>
    <cellStyle name="Comma 9 2 9 3" xfId="2954" xr:uid="{11C1607F-7044-4752-82E0-B79C4822CFF4}"/>
    <cellStyle name="Comma 9 3" xfId="340" xr:uid="{44CE7DBE-0BD4-4EAE-B725-3C4FC9B8F68C}"/>
    <cellStyle name="Comma 9 3 2" xfId="563" xr:uid="{D4BD4A46-4C38-4F38-94F1-7726EF32997A}"/>
    <cellStyle name="Comma 9 3 2 2" xfId="979" xr:uid="{627C901C-B5A9-4DB2-B254-DA8782CC201F}"/>
    <cellStyle name="Comma 9 3 2 2 2" xfId="2149" xr:uid="{86899948-2353-42C1-9A0E-0D84C1F163E5}"/>
    <cellStyle name="Comma 9 3 2 2 2 2" xfId="22628" xr:uid="{7EF2AF87-4C7B-47CA-9007-D128C8B6D6A0}"/>
    <cellStyle name="Comma 9 3 2 2 2 3" xfId="5647" xr:uid="{61897E83-5A9E-4340-BA5A-B4A57B10888F}"/>
    <cellStyle name="Comma 9 3 2 2 3" xfId="21847" xr:uid="{BBEA5B39-F01F-4889-BDBC-F0A0E0EC7AE8}"/>
    <cellStyle name="Comma 9 3 2 2 4" xfId="3705" xr:uid="{DFAC8CFE-B25D-4B42-83B2-64C07BE9F454}"/>
    <cellStyle name="Comma 9 3 2 3" xfId="1740" xr:uid="{42948E93-245B-4AFB-85EE-0B62B6EDCDD9}"/>
    <cellStyle name="Comma 9 3 2 3 2" xfId="5912" xr:uid="{3A719F3E-ED00-4420-8A25-2F2EC7FF9311}"/>
    <cellStyle name="Comma 9 3 2 3 2 2" xfId="22834" xr:uid="{DE593009-B322-45A7-9448-970003EFD53C}"/>
    <cellStyle name="Comma 9 3 2 3 3" xfId="22054" xr:uid="{10F349D0-85A9-4C93-BD27-94CF054D54AE}"/>
    <cellStyle name="Comma 9 3 2 3 4" xfId="3971" xr:uid="{2A88CB37-83D0-429A-8972-ED0A1C783D90}"/>
    <cellStyle name="Comma 9 3 2 4" xfId="5394" xr:uid="{76A72AD5-5A2D-4F1A-9E21-38ABAE8925C9}"/>
    <cellStyle name="Comma 9 3 2 4 2" xfId="22424" xr:uid="{26C9367B-5DDC-4DA9-B1E6-608BABA4CB7F}"/>
    <cellStyle name="Comma 9 3 2 5" xfId="21644" xr:uid="{5F182EF1-7671-4295-9938-9ED28D529FE9}"/>
    <cellStyle name="Comma 9 3 2 6" xfId="3435" xr:uid="{060A76AC-E4D4-4785-B135-457C704F1A87}"/>
    <cellStyle name="Comma 9 3 3" xfId="776" xr:uid="{82166B4E-9A44-44CB-BA0A-09E328A24712}"/>
    <cellStyle name="Comma 9 3 3 2" xfId="1947" xr:uid="{C6371C29-4DD4-47D7-A10B-7FD61F09BB81}"/>
    <cellStyle name="Comma 9 3 3 2 2" xfId="22548" xr:uid="{00E1C1AD-5EE6-4C33-9BD2-A4C9C63C0A65}"/>
    <cellStyle name="Comma 9 3 3 2 3" xfId="5556" xr:uid="{165B5677-0F77-4C85-8E12-99FBE84037BB}"/>
    <cellStyle name="Comma 9 3 3 3" xfId="21768" xr:uid="{F0E56DD1-96D2-45F9-A8DB-1C98769722A9}"/>
    <cellStyle name="Comma 9 3 3 4" xfId="3617" xr:uid="{A0E8E9CD-3C21-46C9-B68D-5A6BC4B16565}"/>
    <cellStyle name="Comma 9 3 4" xfId="1233" xr:uid="{E720FD5C-F53F-43D4-9CBE-40A6375CECD1}"/>
    <cellStyle name="Comma 9 3 4 2" xfId="2386" xr:uid="{13D968C9-C6A3-4912-A3AC-5EEFC7D96A67}"/>
    <cellStyle name="Comma 9 3 4 2 2" xfId="22753" xr:uid="{8974D338-8ABD-444B-8DD0-62454AED25B8}"/>
    <cellStyle name="Comma 9 3 4 2 3" xfId="5822" xr:uid="{6B9B28E5-3F7D-4C1E-90EE-654179C56BB1}"/>
    <cellStyle name="Comma 9 3 4 3" xfId="21973" xr:uid="{E455EFA9-E634-4BAF-A298-79AE4248C15B}"/>
    <cellStyle name="Comma 9 3 4 4" xfId="3880" xr:uid="{49B2144E-A98E-4B8A-8AE5-F49DC35BBBE5}"/>
    <cellStyle name="Comma 9 3 5" xfId="1540" xr:uid="{CA5DDE69-7914-4E56-96EF-C588D24C8883}"/>
    <cellStyle name="Comma 9 3 5 2" xfId="22345" xr:uid="{0BF80C4F-2DB0-4539-8129-19ACDADF7865}"/>
    <cellStyle name="Comma 9 3 5 3" xfId="5295" xr:uid="{DAD2945A-4012-424C-8C75-01376A7E58DD}"/>
    <cellStyle name="Comma 9 3 6" xfId="21566" xr:uid="{FBCF830D-525A-4A54-8D51-4EE8A700A46C}"/>
    <cellStyle name="Comma 9 3 7" xfId="3294" xr:uid="{72AB6815-56A9-41D5-BD28-C900DF33C25A}"/>
    <cellStyle name="Comma 9 3 8" xfId="2724" xr:uid="{2C9CB3B1-BB8B-41FA-88A6-6DD650EB2898}"/>
    <cellStyle name="Comma 9 4" xfId="436" xr:uid="{4D249094-DE14-4737-8F86-5CB2D8A0E3E2}"/>
    <cellStyle name="Comma 9 4 2" xfId="850" xr:uid="{AA8DA84D-C41B-4DE1-9205-67A246901337}"/>
    <cellStyle name="Comma 9 4 2 2" xfId="2020" xr:uid="{B686B7B2-F30A-4EAC-9855-EC37DFF6159A}"/>
    <cellStyle name="Comma 9 4 2 2 2" xfId="22689" xr:uid="{73B81CD1-53B7-41CC-BEC7-F5FECA1FDE7E}"/>
    <cellStyle name="Comma 9 4 2 2 3" xfId="5718" xr:uid="{0C749AF4-9E0D-4BDA-8360-D42FB9C7A937}"/>
    <cellStyle name="Comma 9 4 2 3" xfId="21908" xr:uid="{CF587797-4E9D-4C0F-A194-7AE9BDD3CB92}"/>
    <cellStyle name="Comma 9 4 2 4" xfId="3770" xr:uid="{2544A235-A382-4C1D-81B7-EDBDF0C73E84}"/>
    <cellStyle name="Comma 9 4 3" xfId="1611" xr:uid="{F950A9F3-653F-4596-AE6A-9372FDD4E073}"/>
    <cellStyle name="Comma 9 4 3 2" xfId="5986" xr:uid="{472A0F15-F997-4252-9E3D-79D252B30163}"/>
    <cellStyle name="Comma 9 4 3 2 2" xfId="22896" xr:uid="{4E32458D-7D8A-4F8D-A987-1500E86D4BFC}"/>
    <cellStyle name="Comma 9 4 3 3" xfId="22116" xr:uid="{6699078D-25DC-4B5B-9A07-054C219C541C}"/>
    <cellStyle name="Comma 9 4 3 4" xfId="4042" xr:uid="{3E528AF3-C399-4CEC-B1A3-60B08D01DAFB}"/>
    <cellStyle name="Comma 9 4 4" xfId="5469" xr:uid="{83582B11-A3E4-4C6A-96B9-C468E8FEBCB4}"/>
    <cellStyle name="Comma 9 4 4 2" xfId="22485" xr:uid="{35D90BF0-C0AB-466A-9B23-0C7EB89F7189}"/>
    <cellStyle name="Comma 9 4 5" xfId="21705" xr:uid="{8628BB2F-3C53-4915-A967-DA7A416843A5}"/>
    <cellStyle name="Comma 9 4 6" xfId="35159" xr:uid="{CC60263E-D5DF-4DA2-A163-756FB6249683}"/>
    <cellStyle name="Comma 9 4 7" xfId="3512" xr:uid="{5337B73C-BBDF-4AFE-B434-106A7A734B32}"/>
    <cellStyle name="Comma 9 5" xfId="638" xr:uid="{59132EAB-599F-4226-8C2E-DB13F65EBA58}"/>
    <cellStyle name="Comma 9 5 2" xfId="1813" xr:uid="{B61CB6C7-B2C4-4CAD-8F33-F8036CF75D2A}"/>
    <cellStyle name="Comma 9 5 2 2" xfId="22324" xr:uid="{F69E16EE-45FB-4D27-A68B-2F56E984B254}"/>
    <cellStyle name="Comma 9 5 3" xfId="21545" xr:uid="{E4D32CCA-A8C1-4339-90D8-32474BB41028}"/>
    <cellStyle name="Comma 9 6" xfId="1078" xr:uid="{1CBCABF8-ABEF-494B-8D80-38F0B5D7C45D}"/>
    <cellStyle name="Comma 9 6 2" xfId="2240" xr:uid="{9F9BBDD3-86B6-4FDB-967E-DBAB7E70C84E}"/>
    <cellStyle name="Comma 9 6 2 2" xfId="22527" xr:uid="{5764DB87-E692-4DF2-B07C-2C095334FC40}"/>
    <cellStyle name="Comma 9 6 2 3" xfId="5522" xr:uid="{E0B23D25-6B5D-4B10-83F2-AF5F89B1E099}"/>
    <cellStyle name="Comma 9 6 3" xfId="21747" xr:uid="{6B4190B2-9304-46AC-83FA-F7B12BDB1AC5}"/>
    <cellStyle name="Comma 9 6 4" xfId="3582" xr:uid="{0E66DFDB-984B-4E1A-BA24-8CE26B3ABB3D}"/>
    <cellStyle name="Comma 9 7" xfId="1104" xr:uid="{DAD18408-447B-494B-A948-2DB1E23DD4BE}"/>
    <cellStyle name="Comma 9 7 2" xfId="2257" xr:uid="{5FB9C9A5-A2C5-4770-BDAE-26ED8D98B9D6}"/>
    <cellStyle name="Comma 9 7 2 2" xfId="22732" xr:uid="{D0D842BC-F372-4B80-B15D-DBF8F6893044}"/>
    <cellStyle name="Comma 9 7 3" xfId="21952" xr:uid="{280DD422-CEC3-4652-AAB4-FEC53CBDD588}"/>
    <cellStyle name="Comma 9 8" xfId="1310" xr:uid="{7DE2F82E-0FCE-4B05-8F60-9A5B26AA0627}"/>
    <cellStyle name="Comma 9 8 2" xfId="2463" xr:uid="{A2A6D41F-A3D8-40D6-8AE1-E266800C75C4}"/>
    <cellStyle name="Comma 9 8 2 2" xfId="22298" xr:uid="{A020A015-3CA7-46C2-A6CD-9214F27467E1}"/>
    <cellStyle name="Comma 9 8 2 3" xfId="5190" xr:uid="{F6DE3713-8C42-45E8-B754-0196A0B4D934}"/>
    <cellStyle name="Comma 9 8 3" xfId="21518" xr:uid="{1B5FF658-BF03-4CB3-BE0C-99F9313448F3}"/>
    <cellStyle name="Comma 9 8 4" xfId="3034" xr:uid="{0B06791B-36FD-43DA-85BB-C46A93FDD008}"/>
    <cellStyle name="Comma 9 9" xfId="1354" xr:uid="{2C83F2C7-6764-4D1A-9E0A-F34991F8F98B}"/>
    <cellStyle name="Comma 9 9 2" xfId="2483" xr:uid="{27683F19-D17F-4A3B-A5D1-B18E3C984E80}"/>
    <cellStyle name="Comma 9 9 2 2" xfId="22182" xr:uid="{ED1D130A-674E-4030-8D5C-5080EDD8C9E5}"/>
    <cellStyle name="Comma 9 9 3" xfId="5061" xr:uid="{7418EE07-B571-4320-BBF5-6BEA469A78BE}"/>
    <cellStyle name="Comma 95" xfId="35062" xr:uid="{8AEAF8FE-0762-4E26-A160-84FB6F015CE5}"/>
    <cellStyle name="Comma 96" xfId="35144" xr:uid="{0E0122D5-C2E3-4F9A-8F14-C4067A06AD4F}"/>
    <cellStyle name="Comma 99" xfId="1315" xr:uid="{50CB3762-9B4E-4B6F-ABA3-FF1CF66557F4}"/>
    <cellStyle name="Comma 99 2" xfId="1359" xr:uid="{8D1959B6-73DF-4BA4-837A-AAE87E356EF6}"/>
    <cellStyle name="Comma 99 2 2" xfId="2488" xr:uid="{6FCD1C0F-43A2-4DD9-9389-7431C726A3A6}"/>
    <cellStyle name="Comma 99 2 3" xfId="35543" xr:uid="{277CF5A6-5F92-4369-8668-9D37358D8C40}"/>
    <cellStyle name="Comma 99 3" xfId="1377" xr:uid="{E0F58992-5580-479D-81B6-C7B62DC0FFAE}"/>
    <cellStyle name="Comma 99 3 2" xfId="2506" xr:uid="{C0B780AC-E859-45CA-9D9E-6038F1F7B2FA}"/>
    <cellStyle name="Comma 99 4" xfId="256" xr:uid="{A551C574-3027-46A3-A21E-B2606C64D5E7}"/>
    <cellStyle name="Comma 99 4 2" xfId="494" xr:uid="{62681DBE-358A-4235-9318-A2F4DA58276E}"/>
    <cellStyle name="Comma 99 4 2 2" xfId="910" xr:uid="{E6ED916E-3ABC-4E9C-A8DD-AE15C4A2D2FA}"/>
    <cellStyle name="Comma 99 4 2 2 2" xfId="2080" xr:uid="{ADB2B7BD-4241-44CF-BD1E-D287E7D74C35}"/>
    <cellStyle name="Comma 99 4 2 3" xfId="1671" xr:uid="{46C25B87-AD68-4027-A676-6BEE7BA304FC}"/>
    <cellStyle name="Comma 99 4 3" xfId="706" xr:uid="{5C21F03A-176B-496D-92F1-304DD4AE6952}"/>
    <cellStyle name="Comma 99 4 3 2" xfId="1878" xr:uid="{807F4496-0278-49EA-8830-C916F56579E1}"/>
    <cellStyle name="Comma 99 4 4" xfId="1164" xr:uid="{C1314B21-B181-4CC1-A636-0DA308A56294}"/>
    <cellStyle name="Comma 99 4 4 2" xfId="2317" xr:uid="{068EE040-7549-4728-8E91-02D9874B4193}"/>
    <cellStyle name="Comma 99 4 5" xfId="1471" xr:uid="{F3CFFD17-DB09-4ACA-8893-E2782A7BA05C}"/>
    <cellStyle name="Comma 99 5" xfId="1391" xr:uid="{ADE5B45A-46C7-4ABC-9BD7-34862F55E554}"/>
    <cellStyle name="Comma 99 6" xfId="2531" xr:uid="{8804CF22-7C86-4737-847A-EB4B2FB50745}"/>
    <cellStyle name="Comma 99 7" xfId="35397" xr:uid="{631D6921-3F9C-4867-B9E0-EF2D78A989B0}"/>
    <cellStyle name="Comma 99 8" xfId="35472" xr:uid="{35E0F3D3-A329-4818-94FD-1420EE0DA122}"/>
    <cellStyle name="Currency 2" xfId="134" xr:uid="{45444E23-691B-48C3-A9BE-F6789DF45D90}"/>
    <cellStyle name="Currency 2 2" xfId="1070" xr:uid="{C4E27797-F1BF-48D0-A258-D125A8634A51}"/>
    <cellStyle name="Currency 2 2 2" xfId="2234" xr:uid="{3E601984-1DC1-4D9D-804C-6FEF4FE6D47E}"/>
    <cellStyle name="Currency 4" xfId="336" xr:uid="{97538C30-1ACE-416E-81F2-177816D40542}"/>
    <cellStyle name="Currency 4 2" xfId="561" xr:uid="{FE339B48-5F0B-4C03-823D-22AC54E35D3B}"/>
    <cellStyle name="Currency 4 2 2" xfId="977" xr:uid="{BF41564C-DFEA-48F8-971F-D5522C1775F6}"/>
    <cellStyle name="Currency 4 2 2 2" xfId="2147" xr:uid="{BB7A22DD-D376-4084-9BF7-2C501CD07943}"/>
    <cellStyle name="Currency 4 2 3" xfId="1738" xr:uid="{1FDB0A9D-5EAF-4333-8EC9-60BD4B21D329}"/>
    <cellStyle name="Currency 4 3" xfId="774" xr:uid="{675D1A0B-468B-4B3F-825E-EC98191CB113}"/>
    <cellStyle name="Currency 4 3 2" xfId="1945" xr:uid="{5301BB22-BCA6-4668-B803-76C96847F143}"/>
    <cellStyle name="Currency 4 4" xfId="1231" xr:uid="{36E60D23-C1EF-495A-92A9-6AE66562E908}"/>
    <cellStyle name="Currency 4 4 2" xfId="2384" xr:uid="{5084815C-6A66-4654-8F4A-3F285DAED02C}"/>
    <cellStyle name="Currency 4 5" xfId="1538" xr:uid="{614A6A75-74D7-46D9-B51C-C0598CABA493}"/>
    <cellStyle name="EDS" xfId="3150" xr:uid="{E73A951D-0809-432B-9904-A767DBC95D1C}"/>
    <cellStyle name="Euro" xfId="37" xr:uid="{1FF90C36-3C4C-4FCD-AF1A-9669F6EBDF09}"/>
    <cellStyle name="Euro 2" xfId="3151" xr:uid="{1B5FFC26-9FF7-4296-84F1-30B101E98D6E}"/>
    <cellStyle name="Euro 2 2" xfId="3356" xr:uid="{39707845-0ABB-49AB-9C3E-265A3222AD38}"/>
    <cellStyle name="Euro 3" xfId="3152" xr:uid="{F1B9B9D7-B589-44DA-BA0F-2F21B526CBD8}"/>
    <cellStyle name="Euro 4" xfId="3153" xr:uid="{4FDE63F3-8789-4B86-8CE9-A2D611575DF2}"/>
    <cellStyle name="Euro 4 2" xfId="3357" xr:uid="{A98C508A-D74E-4AEA-A8B6-6C80E25570D3}"/>
    <cellStyle name="Euro 5" xfId="3355" xr:uid="{D570E74E-DA0E-47C0-B86D-65A4A5FD1A4B}"/>
    <cellStyle name="Euro_Profit " xfId="3154" xr:uid="{98E90264-9CEF-4E48-868C-E846146EA5F3}"/>
    <cellStyle name="Explanatory Text 2" xfId="2692" xr:uid="{29609123-789A-4B73-B5F9-BDBE2E74369C}"/>
    <cellStyle name="Explanatory Text 2 2" xfId="3155" xr:uid="{8D9AB811-2501-477A-8596-F25EA9624433}"/>
    <cellStyle name="Explanatory Text 3" xfId="34985" xr:uid="{404D135A-5D7E-47C6-9DD3-72A35CDC8BCD}"/>
    <cellStyle name="Followed Hyperlink 2" xfId="753" xr:uid="{F4FC2092-CEB8-46A2-9A69-AE0D0E6091D4}"/>
    <cellStyle name="Followed Hyperlink 2 2" xfId="2806" xr:uid="{6B4F62F7-64BD-40C3-B468-F0CEA325515B}"/>
    <cellStyle name="Followed Hyperlink 3" xfId="139" xr:uid="{D559CFF6-5330-401D-907D-2459169757DD}"/>
    <cellStyle name="Followed Hyperlink 3 2" xfId="2791" xr:uid="{5DB7B82C-AE25-41D0-9914-95FC78383DE3}"/>
    <cellStyle name="Good 2" xfId="2682" xr:uid="{D409F07B-FFE2-46B3-A312-64DB94A416D4}"/>
    <cellStyle name="Good 2 2" xfId="3156" xr:uid="{A004B7A4-CA55-4A80-BA8E-DBB5D627CB2B}"/>
    <cellStyle name="Good 3" xfId="34975" xr:uid="{A9E45B50-B0CC-4094-9A76-71A496453E0A}"/>
    <cellStyle name="Grey" xfId="2916" xr:uid="{76EE910A-E142-4CDD-A6DB-8B7013FA195C}"/>
    <cellStyle name="Grey 2" xfId="3157" xr:uid="{42C11834-C8D3-4BD3-BA43-801789EBA5E2}"/>
    <cellStyle name="Header1" xfId="2917" xr:uid="{DC109958-1B25-4245-850B-C2F25D8A8D51}"/>
    <cellStyle name="Header2" xfId="2918" xr:uid="{7BAF344D-6C18-407D-A7CA-3650BD178009}"/>
    <cellStyle name="Header2 2" xfId="3358" xr:uid="{11EC9053-8EA4-4849-9A2B-9983CA1989F6}"/>
    <cellStyle name="Header2 2 2" xfId="3663" xr:uid="{827FCA3C-478A-43F3-A224-41EB34EB41A1}"/>
    <cellStyle name="Header2 2 2 2" xfId="4262" xr:uid="{A72372D6-A57D-4177-A462-EA11B73343FA}"/>
    <cellStyle name="Header2 2 2 2 2" xfId="4796" xr:uid="{AC375353-5904-45E2-8619-7587E21D977D}"/>
    <cellStyle name="Header2 2 2 2 2 2" xfId="6727" xr:uid="{70FE79AB-0764-4656-8A81-9EFABDF26372}"/>
    <cellStyle name="Header2 2 2 2 2 2 2" xfId="11364" xr:uid="{E464F30E-6553-4490-9A09-6371D95ECE96}"/>
    <cellStyle name="Header2 2 2 2 2 2 2 2" xfId="25092" xr:uid="{693BCFD3-7DDD-496D-B488-9BA649B8193F}"/>
    <cellStyle name="Header2 2 2 2 2 2 3" xfId="16138" xr:uid="{B968FC5E-D2F0-43DE-A4D7-D0B607ADF717}"/>
    <cellStyle name="Header2 2 2 2 2 2 3 2" xfId="29748" xr:uid="{92AC9565-32FA-437B-B9F0-C3770BFD3C40}"/>
    <cellStyle name="Header2 2 2 2 2 2 4" xfId="21092" xr:uid="{6D584B1F-339B-49A5-B266-65650BD716AB}"/>
    <cellStyle name="Header2 2 2 2 2 2 4 2" xfId="34702" xr:uid="{00F75D40-503C-4890-BC44-8A5DF84F89AF}"/>
    <cellStyle name="Header2 2 2 2 2 3" xfId="7932" xr:uid="{0AF80AD5-7FB6-4B17-A432-A033BD421025}"/>
    <cellStyle name="Header2 2 2 2 2 3 2" xfId="12457" xr:uid="{8F126826-8F9A-4E3F-AAE8-4A9C59AD2E23}"/>
    <cellStyle name="Header2 2 2 2 2 3 2 2" xfId="26127" xr:uid="{CA09D40B-C54E-48B6-8A87-94949904B6E9}"/>
    <cellStyle name="Header2 2 2 2 2 3 3" xfId="17343" xr:uid="{6D1D3B6A-9925-472F-8743-71C1BADAA066}"/>
    <cellStyle name="Header2 2 2 2 2 3 3 2" xfId="30953" xr:uid="{64148C79-A1A8-4C0C-92EA-BB0A15E1E042}"/>
    <cellStyle name="Header2 2 2 2 2 3 4" xfId="19782" xr:uid="{3ABC0689-B598-459D-B1DE-A7CF39B7CE2A}"/>
    <cellStyle name="Header2 2 2 2 2 3 4 2" xfId="33392" xr:uid="{E652D770-E725-40E9-B1E8-1A5A6B4BFC5E}"/>
    <cellStyle name="Header2 2 2 2 2 3 5" xfId="22958" xr:uid="{EB0E1252-883A-445F-8851-F9943183A3F0}"/>
    <cellStyle name="Header2 2 2 2 2 4" xfId="8885" xr:uid="{BD97843C-DE72-4344-B1BC-9F8E9715FA53}"/>
    <cellStyle name="Header2 2 2 2 2 4 2" xfId="13410" xr:uid="{33A111F4-4C76-49FB-9F70-6F486A138E39}"/>
    <cellStyle name="Header2 2 2 2 2 4 2 2" xfId="27033" xr:uid="{A09D1910-44D6-45FB-BB62-49E0F56D54F9}"/>
    <cellStyle name="Header2 2 2 2 2 4 3" xfId="15754" xr:uid="{BA6213B9-2E68-4652-BCAF-CD0E000B7E1B}"/>
    <cellStyle name="Header2 2 2 2 2 4 3 2" xfId="29364" xr:uid="{BDDB4690-5519-46F4-BE88-0814674315C3}"/>
    <cellStyle name="Header2 2 2 2 2 4 4" xfId="18296" xr:uid="{93420470-226F-490E-8443-B1F0C44021DA}"/>
    <cellStyle name="Header2 2 2 2 2 4 4 2" xfId="31906" xr:uid="{F2C22F07-01F9-461D-98CC-5A2AD12CE4DE}"/>
    <cellStyle name="Header2 2 2 2 2 4 5" xfId="20728" xr:uid="{6E4EA6FB-668B-4AFA-B58A-CC3C54DF7FD1}"/>
    <cellStyle name="Header2 2 2 2 2 4 5 2" xfId="34338" xr:uid="{739907C6-A4B9-4914-8359-9BC66B350B8D}"/>
    <cellStyle name="Header2 2 2 2 3" xfId="6205" xr:uid="{BB1F02DA-5CF1-4AE3-9F4D-3C302DE1BA9E}"/>
    <cellStyle name="Header2 2 2 2 3 2" xfId="11057" xr:uid="{61AC410D-A5B0-409D-A061-F9C25CE4EABA}"/>
    <cellStyle name="Header2 2 2 2 3 2 2" xfId="24810" xr:uid="{8BFAD899-F8DD-45AD-A8FF-6C7D2423F176}"/>
    <cellStyle name="Header2 2 2 2 3 3" xfId="11251" xr:uid="{45BBB76A-0299-4A9B-BCA7-B1164743C829}"/>
    <cellStyle name="Header2 2 2 2 3 3 2" xfId="24987" xr:uid="{71170F17-DE6C-4037-9F34-23CEB88CFFAB}"/>
    <cellStyle name="Header2 2 2 2 3 4" xfId="18639" xr:uid="{ADEC2D9D-5DA2-4B52-80E5-C446038DE776}"/>
    <cellStyle name="Header2 2 2 2 3 4 2" xfId="32249" xr:uid="{1D41DE36-63F2-4E1C-85FF-7E1CAA29BA66}"/>
    <cellStyle name="Header2 2 2 2 4" xfId="7420" xr:uid="{6604CD66-4BBC-4AE8-AF1E-79E292606691}"/>
    <cellStyle name="Header2 2 2 2 4 2" xfId="11945" xr:uid="{2BF08E28-1B64-4933-B69A-DE36BC3FFC6C}"/>
    <cellStyle name="Header2 2 2 2 4 2 2" xfId="25640" xr:uid="{F3D35D75-3CAD-4BC4-90EE-2C6B23662F28}"/>
    <cellStyle name="Header2 2 2 2 4 3" xfId="16831" xr:uid="{6A5F1718-5355-4C94-8A73-2FF6F08006E9}"/>
    <cellStyle name="Header2 2 2 2 4 3 2" xfId="30441" xr:uid="{FA0A14AD-4402-48AB-956F-9BA9DFDAC1ED}"/>
    <cellStyle name="Header2 2 2 2 4 4" xfId="21320" xr:uid="{81D00EC6-B1FD-4AE7-9DDE-7BEBEEC1F12F}"/>
    <cellStyle name="Header2 2 2 2 4 4 2" xfId="34930" xr:uid="{03E78630-7179-476F-A9AA-7460AB02AD92}"/>
    <cellStyle name="Header2 2 2 2 5" xfId="8374" xr:uid="{6CE854FC-34D8-4B7F-9FE2-611A6F068D18}"/>
    <cellStyle name="Header2 2 2 2 5 2" xfId="12899" xr:uid="{2524B6E3-ACF0-4D6A-9379-161F9F282AE9}"/>
    <cellStyle name="Header2 2 2 2 5 2 2" xfId="26547" xr:uid="{C8FD0774-CFD2-4CB4-8619-7FBEB3CEC9D8}"/>
    <cellStyle name="Header2 2 2 2 5 3" xfId="15243" xr:uid="{2208FF99-15E8-4071-B972-29AAAFD90379}"/>
    <cellStyle name="Header2 2 2 2 5 3 2" xfId="28853" xr:uid="{0F1CDA74-79B5-402E-9CCF-48C5E05E4A54}"/>
    <cellStyle name="Header2 2 2 2 5 4" xfId="17785" xr:uid="{9E4F145D-3890-40C0-8BB3-E55A0439DEE1}"/>
    <cellStyle name="Header2 2 2 2 5 4 2" xfId="31395" xr:uid="{8DCBA6DA-3250-408D-A427-521B0F6F127F}"/>
    <cellStyle name="Header2 2 2 2 5 5" xfId="20217" xr:uid="{92F65BE4-60F6-4651-9579-90570BC7BCAC}"/>
    <cellStyle name="Header2 2 2 2 5 5 2" xfId="33827" xr:uid="{4DA75481-D325-4794-BB1D-E1C48E643990}"/>
    <cellStyle name="Header2 2 2 3" xfId="4280" xr:uid="{C7804D9D-FEB9-4477-B4DA-1A5734224A51}"/>
    <cellStyle name="Header2 2 2 3 2" xfId="4814" xr:uid="{3A33A77A-F11B-41B2-971B-BB1AA60FB73A}"/>
    <cellStyle name="Header2 2 2 3 2 2" xfId="6745" xr:uid="{5FC7A70F-2F9A-497D-AB08-9A99D9D8C31B}"/>
    <cellStyle name="Header2 2 2 3 2 2 2" xfId="11372" xr:uid="{3008C374-7E51-4C23-9B1A-06768E197FD3}"/>
    <cellStyle name="Header2 2 2 3 2 2 2 2" xfId="25100" xr:uid="{C1405CCB-9561-468E-8756-A922FE629F19}"/>
    <cellStyle name="Header2 2 2 3 2 2 3" xfId="16156" xr:uid="{F271CB03-B0E4-401B-911D-FB4FF6AFE5E9}"/>
    <cellStyle name="Header2 2 2 3 2 2 3 2" xfId="29766" xr:uid="{27175F21-CAAD-48C4-AB40-DF2C12C02D44}"/>
    <cellStyle name="Header2 2 2 3 2 2 4" xfId="21108" xr:uid="{4CEA6BC8-7546-4AC2-BC46-1921D695EFA0}"/>
    <cellStyle name="Header2 2 2 3 2 2 4 2" xfId="34718" xr:uid="{D5534526-42A2-438A-A139-74D7E3C7A512}"/>
    <cellStyle name="Header2 2 2 3 2 3" xfId="7950" xr:uid="{7F2F255C-918E-48CE-8888-1572225B0983}"/>
    <cellStyle name="Header2 2 2 3 2 3 2" xfId="12475" xr:uid="{67CF6EDC-7AD4-4E21-B800-7A17A870A85C}"/>
    <cellStyle name="Header2 2 2 3 2 3 2 2" xfId="26145" xr:uid="{33BDF1C5-A791-4191-B7E5-A26C62633322}"/>
    <cellStyle name="Header2 2 2 3 2 3 3" xfId="17361" xr:uid="{A7FE1053-B613-4FEB-912F-26CA4139E1FA}"/>
    <cellStyle name="Header2 2 2 3 2 3 3 2" xfId="30971" xr:uid="{5C361BE9-D8C9-428C-9417-144EF14EC9A4}"/>
    <cellStyle name="Header2 2 2 3 2 3 4" xfId="19800" xr:uid="{021DA3F9-745F-4B8D-A3EB-8197C9AA2E8D}"/>
    <cellStyle name="Header2 2 2 3 2 3 4 2" xfId="33410" xr:uid="{6BDA4CE8-C4AC-4F44-A43D-02D0C3CD12FA}"/>
    <cellStyle name="Header2 2 2 3 2 3 5" xfId="22959" xr:uid="{B063F196-EB1F-42E6-A52D-4F708B572C57}"/>
    <cellStyle name="Header2 2 2 3 2 4" xfId="8903" xr:uid="{2A721614-3F68-4BF6-B5BA-2C137C0AE5C9}"/>
    <cellStyle name="Header2 2 2 3 2 4 2" xfId="13428" xr:uid="{68720875-388A-45D4-B007-DA99984E2432}"/>
    <cellStyle name="Header2 2 2 3 2 4 2 2" xfId="27051" xr:uid="{1D0F7BDA-D323-4B84-B4AC-47CB402EE92B}"/>
    <cellStyle name="Header2 2 2 3 2 4 3" xfId="15772" xr:uid="{58822CDF-C8A9-4F8C-907E-5D26A47906F6}"/>
    <cellStyle name="Header2 2 2 3 2 4 3 2" xfId="29382" xr:uid="{CE7A475C-4C60-437D-A1E3-513DFCF7429C}"/>
    <cellStyle name="Header2 2 2 3 2 4 4" xfId="18314" xr:uid="{0D9C6258-EC25-49F1-8FBC-F3C634F0978D}"/>
    <cellStyle name="Header2 2 2 3 2 4 4 2" xfId="31924" xr:uid="{CE795BD9-4014-4999-AB64-7F01F8E344B5}"/>
    <cellStyle name="Header2 2 2 3 2 4 5" xfId="20746" xr:uid="{06FB9933-8DAD-45F6-A7C2-556A976D09BB}"/>
    <cellStyle name="Header2 2 2 3 2 4 5 2" xfId="34356" xr:uid="{1FB76654-F1F5-4DDA-A813-C6E1FF05EEF5}"/>
    <cellStyle name="Header2 2 2 3 3" xfId="6223" xr:uid="{37494139-3101-49E0-A00D-85E1B9957EA5}"/>
    <cellStyle name="Header2 2 2 3 3 2" xfId="11065" xr:uid="{77908C3F-37B7-49DA-AA7B-796C7298EB47}"/>
    <cellStyle name="Header2 2 2 3 3 2 2" xfId="24818" xr:uid="{36DB280C-A7DE-4103-9A8E-CB5CC71BB4CE}"/>
    <cellStyle name="Header2 2 2 3 3 3" xfId="9778" xr:uid="{2D4B6533-104D-4D9A-B87B-6538EB8385B9}"/>
    <cellStyle name="Header2 2 2 3 3 3 2" xfId="23596" xr:uid="{737E4439-1922-4B80-B44F-EA9EFD310D65}"/>
    <cellStyle name="Header2 2 2 3 3 4" xfId="11272" xr:uid="{F0165376-2432-4658-8C04-FBAFF6AF9C0C}"/>
    <cellStyle name="Header2 2 2 3 3 4 2" xfId="25007" xr:uid="{C8ECA9D8-1BBF-474D-96F5-970BBCCB1439}"/>
    <cellStyle name="Header2 2 2 3 4" xfId="7438" xr:uid="{C2FE257B-9658-440B-A53C-7E6DA6666A4C}"/>
    <cellStyle name="Header2 2 2 3 4 2" xfId="11963" xr:uid="{C9284841-2171-4C9F-9D7C-1A29D74348A2}"/>
    <cellStyle name="Header2 2 2 3 4 2 2" xfId="25658" xr:uid="{B1BD149D-0C64-41B8-8FAE-009690D622B4}"/>
    <cellStyle name="Header2 2 2 3 4 3" xfId="16849" xr:uid="{9997B349-686E-49CE-BDC8-314270D33402}"/>
    <cellStyle name="Header2 2 2 3 4 3 2" xfId="30459" xr:uid="{9E701619-F698-48B7-805B-0BB63F677FAC}"/>
    <cellStyle name="Header2 2 2 3 4 4" xfId="19306" xr:uid="{AD6F6A91-5377-4AEB-822E-631E728194F1}"/>
    <cellStyle name="Header2 2 2 3 4 4 2" xfId="32916" xr:uid="{42B73D7A-26CD-4D02-8081-341A0769438A}"/>
    <cellStyle name="Header2 2 2 3 4 5" xfId="22951" xr:uid="{9557F491-7B01-4960-B0D1-15B5A203DE9C}"/>
    <cellStyle name="Header2 2 2 3 5" xfId="8392" xr:uid="{96B5AEBA-C6A9-4E5D-A82B-6D84DA414370}"/>
    <cellStyle name="Header2 2 2 3 5 2" xfId="12917" xr:uid="{606A6FA6-414B-41CB-8A9A-73A3FE586DA8}"/>
    <cellStyle name="Header2 2 2 3 5 2 2" xfId="26565" xr:uid="{75E5FDE0-9D35-4380-A971-B32E79AA41EC}"/>
    <cellStyle name="Header2 2 2 3 5 3" xfId="15261" xr:uid="{215BDE4C-D18F-4786-AF2D-BBF7506420BF}"/>
    <cellStyle name="Header2 2 2 3 5 3 2" xfId="28871" xr:uid="{D2DE19E5-39D3-4E87-B984-4760E8578341}"/>
    <cellStyle name="Header2 2 2 3 5 4" xfId="17803" xr:uid="{7BF72EF3-42D3-4E13-9218-7DC7B059A70B}"/>
    <cellStyle name="Header2 2 2 3 5 4 2" xfId="31413" xr:uid="{70165343-132F-4706-9679-5FAB2CC86937}"/>
    <cellStyle name="Header2 2 2 3 5 5" xfId="20235" xr:uid="{DB70665A-3B3E-4D58-B725-79844B4E5059}"/>
    <cellStyle name="Header2 2 2 3 5 5 2" xfId="33845" xr:uid="{967AE504-22BE-4635-B360-A6E603201016}"/>
    <cellStyle name="Header2 2 2 4" xfId="4219" xr:uid="{A3428AD3-1ECB-4E21-B266-14A8AFA9D80D}"/>
    <cellStyle name="Header2 2 2 4 2" xfId="4753" xr:uid="{1AEEE61D-E079-4445-9CEE-4BCE77300E21}"/>
    <cellStyle name="Header2 2 2 4 2 2" xfId="6684" xr:uid="{7117F7BB-EE65-45BA-B9D3-CEE3C2C67176}"/>
    <cellStyle name="Header2 2 2 4 2 2 2" xfId="11337" xr:uid="{C3326D44-E9F8-40B0-A284-A97EDD0E20AF}"/>
    <cellStyle name="Header2 2 2 4 2 2 2 2" xfId="25067" xr:uid="{C73F735A-F1A7-46D7-A52E-10B18C0ADA83}"/>
    <cellStyle name="Header2 2 2 4 2 2 3" xfId="16095" xr:uid="{67830CB2-6394-493C-BA2B-51371C40E70E}"/>
    <cellStyle name="Header2 2 2 4 2 2 3 2" xfId="29705" xr:uid="{8EC5B1D8-2897-483F-8206-66C5F4880363}"/>
    <cellStyle name="Header2 2 2 4 2 2 4" xfId="21058" xr:uid="{288696CE-6F5F-496C-86F9-1B50B40F084A}"/>
    <cellStyle name="Header2 2 2 4 2 2 4 2" xfId="34668" xr:uid="{3DCCB66E-42B5-4FA2-8261-D818B687B40A}"/>
    <cellStyle name="Header2 2 2 4 2 3" xfId="7889" xr:uid="{6FB30E4A-2AA5-4AFF-8FCE-EC1589CFE459}"/>
    <cellStyle name="Header2 2 2 4 2 3 2" xfId="12414" xr:uid="{7EDD2D85-5112-4374-AA1C-D40553AE842C}"/>
    <cellStyle name="Header2 2 2 4 2 3 2 2" xfId="26086" xr:uid="{A3DB34AE-411C-47ED-AD5D-86EF5B2F4ADB}"/>
    <cellStyle name="Header2 2 2 4 2 3 3" xfId="17300" xr:uid="{ABBD1CF1-5E15-4BFE-A5C6-62FB1DD00B28}"/>
    <cellStyle name="Header2 2 2 4 2 3 3 2" xfId="30910" xr:uid="{5BF6146E-A3E1-4976-8EB3-DA581EE72AC4}"/>
    <cellStyle name="Header2 2 2 4 2 3 4" xfId="19746" xr:uid="{EA5100CF-C53C-4322-B932-541404ED1E4E}"/>
    <cellStyle name="Header2 2 2 4 2 3 4 2" xfId="33356" xr:uid="{B98FD449-5092-4DAD-A3A0-69E00C73D48E}"/>
    <cellStyle name="Header2 2 2 4 2 3 5" xfId="22956" xr:uid="{AF38AA41-37E9-478E-812D-312131CE4C2E}"/>
    <cellStyle name="Header2 2 2 4 2 4" xfId="8842" xr:uid="{2473D41B-97E3-40C7-B76C-16A7F9FD4F78}"/>
    <cellStyle name="Header2 2 2 4 2 4 2" xfId="13367" xr:uid="{459AD4AA-E92F-4938-822C-892B306C3A28}"/>
    <cellStyle name="Header2 2 2 4 2 4 2 2" xfId="26992" xr:uid="{43E8DC64-BA54-448C-A6AA-28BEF3CE7B35}"/>
    <cellStyle name="Header2 2 2 4 2 4 3" xfId="15711" xr:uid="{D2242242-D80E-4B2D-84A4-15B0FBA7ACDE}"/>
    <cellStyle name="Header2 2 2 4 2 4 3 2" xfId="29321" xr:uid="{9D6EEF57-EBCD-4E55-9EBC-08DC99A79497}"/>
    <cellStyle name="Header2 2 2 4 2 4 4" xfId="18253" xr:uid="{0CF13696-1CC2-436C-A90C-D2B7AF9C41D8}"/>
    <cellStyle name="Header2 2 2 4 2 4 4 2" xfId="31863" xr:uid="{ABA4578E-2735-411B-8742-880AF02841FA}"/>
    <cellStyle name="Header2 2 2 4 2 4 5" xfId="20685" xr:uid="{C16C1739-994B-4469-B0F9-2D905698E339}"/>
    <cellStyle name="Header2 2 2 4 2 4 5 2" xfId="34295" xr:uid="{E8B29A27-FF86-4A7E-BD9A-58B360196D35}"/>
    <cellStyle name="Header2 2 2 4 3" xfId="6162" xr:uid="{F0CCB3FE-A2E1-4834-9822-F6A1A7D58790}"/>
    <cellStyle name="Header2 2 2 4 3 2" xfId="11024" xr:uid="{FD604E1C-37DF-4E94-AB9C-C971FC2C2E63}"/>
    <cellStyle name="Header2 2 2 4 3 2 2" xfId="24779" xr:uid="{518981B1-5FA4-46A7-AA01-CB3E35A4E541}"/>
    <cellStyle name="Header2 2 2 4 3 3" xfId="10269" xr:uid="{09486FD6-39A7-46D0-9456-2701209C1DC5}"/>
    <cellStyle name="Header2 2 2 4 3 3 2" xfId="24054" xr:uid="{52FC9169-2C60-4509-9948-FB2DAA314C6F}"/>
    <cellStyle name="Header2 2 2 4 3 4" xfId="10454" xr:uid="{B82FAD3E-BA69-4DD1-878C-ED824DB2D703}"/>
    <cellStyle name="Header2 2 2 4 3 4 2" xfId="24225" xr:uid="{1D60014B-36EA-453B-B22A-05B69386AE4A}"/>
    <cellStyle name="Header2 2 2 4 4" xfId="7377" xr:uid="{1AE37806-669C-4DAB-92FF-F59CC0FD2BE9}"/>
    <cellStyle name="Header2 2 2 4 4 2" xfId="11902" xr:uid="{F3280308-36D8-4341-888C-966C9E1B532E}"/>
    <cellStyle name="Header2 2 2 4 4 2 2" xfId="25599" xr:uid="{7A99CB80-E687-40E0-AB96-AEAFADAC7B4F}"/>
    <cellStyle name="Header2 2 2 4 4 3" xfId="16788" xr:uid="{0C11139C-DDCD-478C-901D-C20D5739CE99}"/>
    <cellStyle name="Header2 2 2 4 4 3 2" xfId="30398" xr:uid="{FF3E3BE8-1A10-4643-ADA0-A7318AE826BA}"/>
    <cellStyle name="Header2 2 2 4 4 4" xfId="19254" xr:uid="{BA178F81-CCCB-436B-8A2F-130F633CA2A8}"/>
    <cellStyle name="Header2 2 2 4 4 4 2" xfId="32864" xr:uid="{215C186F-AACF-4567-9485-2E465F51EAAA}"/>
    <cellStyle name="Header2 2 2 4 4 5" xfId="22950" xr:uid="{8371F1FD-290B-4E7C-B421-C90ADAF4751F}"/>
    <cellStyle name="Header2 2 2 4 5" xfId="8331" xr:uid="{0DE17CD2-9479-4C7F-AE66-D1C7DBCDBB97}"/>
    <cellStyle name="Header2 2 2 4 5 2" xfId="12856" xr:uid="{FD44D452-CDE7-4B8C-8633-13F4840CAD7B}"/>
    <cellStyle name="Header2 2 2 4 5 2 2" xfId="26506" xr:uid="{FD359949-0F63-4AA3-9794-39C3DD6BF78D}"/>
    <cellStyle name="Header2 2 2 4 5 3" xfId="15200" xr:uid="{57B6AFE8-C3A5-44FC-A91C-F1202E70C255}"/>
    <cellStyle name="Header2 2 2 4 5 3 2" xfId="28810" xr:uid="{E6A9C77C-AEA6-4136-B0E9-4A160D285726}"/>
    <cellStyle name="Header2 2 2 4 5 4" xfId="17742" xr:uid="{C91CE56D-D8B8-4F57-BB57-DEAF84E37D77}"/>
    <cellStyle name="Header2 2 2 4 5 4 2" xfId="31352" xr:uid="{51DC3393-60E9-4089-A437-1FA4B0A4504F}"/>
    <cellStyle name="Header2 2 2 4 5 5" xfId="20174" xr:uid="{9271B66E-D455-4EE5-B65E-8F510056B7A6}"/>
    <cellStyle name="Header2 2 2 4 5 5 2" xfId="33784" xr:uid="{4B5E3DA6-375A-4B94-B0A4-3172C9CB65F1}"/>
    <cellStyle name="Header2 2 2 5" xfId="4539" xr:uid="{B264D026-A3B2-4B79-87FD-C9628ABF9A3C}"/>
    <cellStyle name="Header2 2 2 5 2" xfId="6470" xr:uid="{6C6CE709-07A6-4E52-B3EE-66645B3A34F6}"/>
    <cellStyle name="Header2 2 2 5 2 2" xfId="11213" xr:uid="{383B90E2-3F5A-4791-9CDF-0BF7BD54ED74}"/>
    <cellStyle name="Header2 2 2 5 2 2 2" xfId="24951" xr:uid="{1B0FDF6F-2B35-430A-96D8-1E6D52849DFE}"/>
    <cellStyle name="Header2 2 2 5 2 3" xfId="10334" xr:uid="{DBA4AF81-82B7-44A4-8DEC-22D8D6B1C86F}"/>
    <cellStyle name="Header2 2 2 5 2 3 2" xfId="24109" xr:uid="{0F4741E2-BB4B-4863-B778-1454F1F4C1B1}"/>
    <cellStyle name="Header2 2 2 5 2 4" xfId="10569" xr:uid="{83FC5631-131F-462B-A117-A1223D6CFFBD}"/>
    <cellStyle name="Header2 2 2 5 2 4 2" xfId="24336" xr:uid="{9FFF8C63-BD8B-450D-81CC-5A5F192FFB13}"/>
    <cellStyle name="Header2 2 2 5 3" xfId="7675" xr:uid="{71954AA8-36FA-40E9-BDD9-120AD0208FB6}"/>
    <cellStyle name="Header2 2 2 5 3 2" xfId="12200" xr:uid="{54538718-2C52-4351-9813-A7CD9A7BC343}"/>
    <cellStyle name="Header2 2 2 5 3 2 2" xfId="25880" xr:uid="{173BCC58-F863-4E2C-9B4E-791257CB0F4B}"/>
    <cellStyle name="Header2 2 2 5 3 3" xfId="17086" xr:uid="{2555826C-8BD5-48FD-BF88-D8D8FC6DFBA7}"/>
    <cellStyle name="Header2 2 2 5 3 3 2" xfId="30696" xr:uid="{C1469A8B-FFC3-4815-9D7F-7CE60C0D07DA}"/>
    <cellStyle name="Header2 2 2 5 3 4" xfId="19534" xr:uid="{2340FA4E-AD00-484B-B096-8B27794474CC}"/>
    <cellStyle name="Header2 2 2 5 3 4 2" xfId="33144" xr:uid="{CC98E179-692F-4179-B13F-96DFFEC85497}"/>
    <cellStyle name="Header2 2 2 5 3 5" xfId="22953" xr:uid="{270EB543-7E06-445D-A2A4-AD2B07B98FE0}"/>
    <cellStyle name="Header2 2 2 5 4" xfId="8628" xr:uid="{101FA0F8-02C4-441B-ADF8-52BEF9B6E915}"/>
    <cellStyle name="Header2 2 2 5 4 2" xfId="13153" xr:uid="{003CEF8E-7238-4448-8622-96C75F5AE866}"/>
    <cellStyle name="Header2 2 2 5 4 2 2" xfId="26786" xr:uid="{9E370D3F-DD77-482E-A710-8867F9D2478F}"/>
    <cellStyle name="Header2 2 2 5 4 3" xfId="15497" xr:uid="{BE40B1F4-CF96-400D-8604-7DC12386AF77}"/>
    <cellStyle name="Header2 2 2 5 4 3 2" xfId="29107" xr:uid="{151EF145-3062-4211-9968-FC7B5E60217C}"/>
    <cellStyle name="Header2 2 2 5 4 4" xfId="18039" xr:uid="{7B520EF4-7D4C-470D-BB10-92807EEA45D4}"/>
    <cellStyle name="Header2 2 2 5 4 4 2" xfId="31649" xr:uid="{640CC0A0-7945-48A2-927C-3ED9CA452B1B}"/>
    <cellStyle name="Header2 2 2 5 4 5" xfId="20471" xr:uid="{EC4D3A38-33B4-41F2-9E81-AD7CA861BD2A}"/>
    <cellStyle name="Header2 2 2 5 4 5 2" xfId="34081" xr:uid="{6F4CC92F-AD4B-4C04-9282-31ACB525C872}"/>
    <cellStyle name="Header2 2 2 6" xfId="5603" xr:uid="{336486CE-363A-4B34-AE24-C31EBB378002}"/>
    <cellStyle name="Header2 2 2 6 2" xfId="10722" xr:uid="{A3108A45-D5C7-4351-9D08-09B814C7954C}"/>
    <cellStyle name="Header2 2 2 6 2 2" xfId="24487" xr:uid="{70225415-2431-4C54-B077-4C68C3DC0ED6}"/>
    <cellStyle name="Header2 2 2 6 3" xfId="9516" xr:uid="{AA818E25-B51B-489D-9443-B7A05A26D9B5}"/>
    <cellStyle name="Header2 2 2 6 3 2" xfId="23340" xr:uid="{CC21DFA8-30F0-4B16-94B8-9E29953ABD6B}"/>
    <cellStyle name="Header2 2 2 6 4" xfId="9630" xr:uid="{3384D9D4-F2F8-4BEF-ADCE-67EAF2A50460}"/>
    <cellStyle name="Header2 2 2 6 4 2" xfId="23452" xr:uid="{0F975C97-82EC-46D6-8706-057D77EFBE41}"/>
    <cellStyle name="Header2 2 2 7" xfId="7083" xr:uid="{49C494D7-D8A1-401E-8358-06D8BE8FF6AF}"/>
    <cellStyle name="Header2 2 2 7 2" xfId="11608" xr:uid="{073025BF-F6AB-4918-B473-742A3C13A009}"/>
    <cellStyle name="Header2 2 2 7 2 2" xfId="25318" xr:uid="{99755D46-B130-4C2E-AB3B-A37FB9EF257A}"/>
    <cellStyle name="Header2 2 2 7 3" xfId="16494" xr:uid="{9EC48956-8364-4128-8505-EECB74461B61}"/>
    <cellStyle name="Header2 2 2 7 3 2" xfId="30104" xr:uid="{9DB7441A-A0F9-472A-8ED0-41F5F47BB077}"/>
    <cellStyle name="Header2 2 2 7 4" xfId="18963" xr:uid="{9ED6F821-C02F-418B-B448-5D175031DDB9}"/>
    <cellStyle name="Header2 2 2 7 4 2" xfId="32573" xr:uid="{A5AA4119-2BF1-4F53-9190-1799E71B9414}"/>
    <cellStyle name="Header2 2 2 7 5" xfId="22948" xr:uid="{3112E585-39F4-4AA1-8600-ECB4E573BD2E}"/>
    <cellStyle name="Header2 2 2 8" xfId="7101" xr:uid="{59C02C39-9F04-4C04-9A2F-BB8098BBBC8C}"/>
    <cellStyle name="Header2 2 2 8 2" xfId="11626" xr:uid="{60859EC1-11F6-4F9E-B8A4-80B852A3B495}"/>
    <cellStyle name="Header2 2 2 8 2 2" xfId="25335" xr:uid="{C5165AF0-C8F0-4D39-A8FF-B8170C09B8F6}"/>
    <cellStyle name="Header2 2 2 8 3" xfId="14004" xr:uid="{D9465185-665A-4152-94B7-29DF19520546}"/>
    <cellStyle name="Header2 2 2 8 3 2" xfId="27614" xr:uid="{7DC0F7EB-4758-45C9-AD49-C481F66D1226}"/>
    <cellStyle name="Header2 2 2 8 4" xfId="16512" xr:uid="{6093ED9B-CA9A-464A-834D-2BD8426AA035}"/>
    <cellStyle name="Header2 2 2 8 4 2" xfId="30122" xr:uid="{FFD3D297-90CC-4052-B4E1-2D6D85CF4C4A}"/>
    <cellStyle name="Header2 2 2 8 5" xfId="18981" xr:uid="{325ED663-25B2-4D29-A380-AD69FB6880A9}"/>
    <cellStyle name="Header2 2 2 8 5 2" xfId="32591" xr:uid="{2F6041B5-C108-4568-A528-A2B05F899068}"/>
    <cellStyle name="Header2 2 3" xfId="4163" xr:uid="{7478FC93-60B3-4AC4-9A99-03464D19B63C}"/>
    <cellStyle name="Header2 2 3 2" xfId="4698" xr:uid="{50E93C04-DCB1-4243-A65C-F8DD8691FC3E}"/>
    <cellStyle name="Header2 2 3 2 2" xfId="6629" xr:uid="{BA8568E4-4B07-433A-AC22-94B64F8CAD10}"/>
    <cellStyle name="Header2 2 3 2 2 2" xfId="11306" xr:uid="{91F470BD-292C-4D66-9E0A-03EAE5A4B653}"/>
    <cellStyle name="Header2 2 3 2 2 2 2" xfId="25039" xr:uid="{5D816F66-A769-48F7-855E-489ED5AF3D85}"/>
    <cellStyle name="Header2 2 3 2 2 3" xfId="16040" xr:uid="{DBCE83C5-5B0D-4660-B071-0EF9BB809C42}"/>
    <cellStyle name="Header2 2 3 2 2 3 2" xfId="29650" xr:uid="{50C16058-4F2D-413A-9B9D-D9A69B00F4B6}"/>
    <cellStyle name="Header2 2 3 2 2 4" xfId="21009" xr:uid="{FEC468C5-5382-4F5A-8DF7-21F8CD97702A}"/>
    <cellStyle name="Header2 2 3 2 2 4 2" xfId="34619" xr:uid="{785813E1-B1A7-4B23-8D52-28FA93C4A67D}"/>
    <cellStyle name="Header2 2 3 2 3" xfId="7834" xr:uid="{53F00A4E-D902-4541-8CC1-B3AAB0AC887A}"/>
    <cellStyle name="Header2 2 3 2 3 2" xfId="12359" xr:uid="{CAB3A0D1-F2BC-4261-9200-860730A46162}"/>
    <cellStyle name="Header2 2 3 2 3 2 2" xfId="26034" xr:uid="{99CA94D7-33C3-4F95-93FE-63291B812EEB}"/>
    <cellStyle name="Header2 2 3 2 3 3" xfId="17245" xr:uid="{45E31D6F-6050-48AC-AC12-DD73F901A627}"/>
    <cellStyle name="Header2 2 3 2 3 3 2" xfId="30855" xr:uid="{78B2030D-2DD1-4CCD-B171-22F23B309136}"/>
    <cellStyle name="Header2 2 3 2 3 4" xfId="19691" xr:uid="{C973CCC9-4B9D-49AC-AE43-15D1285E668E}"/>
    <cellStyle name="Header2 2 3 2 3 4 2" xfId="33301" xr:uid="{CBEB8A72-EE56-4A01-B015-AB7F98D5803C}"/>
    <cellStyle name="Header2 2 3 2 3 5" xfId="22955" xr:uid="{8AF80C2E-E715-4CFA-BCD0-0228FDE4D54B}"/>
    <cellStyle name="Header2 2 3 2 4" xfId="8787" xr:uid="{B73C2977-5DEE-4ADF-BA44-870509819AE5}"/>
    <cellStyle name="Header2 2 3 2 4 2" xfId="13312" xr:uid="{52152889-58F8-4E8E-9575-51B1759E6974}"/>
    <cellStyle name="Header2 2 3 2 4 2 2" xfId="26940" xr:uid="{6E3EE44C-89E0-4902-BC4B-D166C1F7504B}"/>
    <cellStyle name="Header2 2 3 2 4 3" xfId="15656" xr:uid="{FA42150B-37DE-46EC-86AD-E9D0A2AE70C9}"/>
    <cellStyle name="Header2 2 3 2 4 3 2" xfId="29266" xr:uid="{D9DF410B-F1BF-41C1-AE25-C0B8A873575B}"/>
    <cellStyle name="Header2 2 3 2 4 4" xfId="18198" xr:uid="{B1780410-9AA0-400C-9F6F-C0505C123B41}"/>
    <cellStyle name="Header2 2 3 2 4 4 2" xfId="31808" xr:uid="{0E68D503-8785-4343-8259-24060071FCFC}"/>
    <cellStyle name="Header2 2 3 2 4 5" xfId="20630" xr:uid="{4AE1AFDF-2D05-4EEE-8BDA-AB07BCF3058A}"/>
    <cellStyle name="Header2 2 3 2 4 5 2" xfId="34240" xr:uid="{21DE84BE-C4F9-4345-9029-E7C711606B45}"/>
    <cellStyle name="Header2 2 3 3" xfId="6106" xr:uid="{FEC227B3-AAEA-4E0A-8598-784729B16468}"/>
    <cellStyle name="Header2 2 3 3 2" xfId="10998" xr:uid="{94F1A2C4-44A1-4E7E-AF43-1617CB29FF94}"/>
    <cellStyle name="Header2 2 3 3 2 2" xfId="24756" xr:uid="{5D5AA4E7-252A-4172-912D-28171238D672}"/>
    <cellStyle name="Header2 2 3 3 3" xfId="9233" xr:uid="{4CB8573F-6E7B-4B13-AC17-DEFDC92F1C1D}"/>
    <cellStyle name="Header2 2 3 3 3 2" xfId="23059" xr:uid="{7F2E5175-101A-44B8-ACA6-6BB33BB8DF99}"/>
    <cellStyle name="Header2 2 3 3 4" xfId="18547" xr:uid="{7D6052F1-88D7-448E-BEFB-0FF624B01CBA}"/>
    <cellStyle name="Header2 2 3 3 4 2" xfId="32157" xr:uid="{7740A8EB-9A83-4387-A610-E05BB0B300EE}"/>
    <cellStyle name="Header2 2 3 4" xfId="7322" xr:uid="{4131EACF-B878-4CFB-BBBB-65C335BF5B60}"/>
    <cellStyle name="Header2 2 3 4 2" xfId="11847" xr:uid="{E2ED9BE4-E0DB-49C7-8DDA-6EC4C776F14E}"/>
    <cellStyle name="Header2 2 3 4 2 2" xfId="25547" xr:uid="{28E0E582-412D-4866-892A-1512CE15A7FF}"/>
    <cellStyle name="Header2 2 3 4 3" xfId="16733" xr:uid="{F7C5A859-76E0-4C05-9C57-EF1447A09089}"/>
    <cellStyle name="Header2 2 3 4 3 2" xfId="30343" xr:uid="{DD67BA00-1388-4BC5-B1AB-92168537978E}"/>
    <cellStyle name="Header2 2 3 4 4" xfId="21311" xr:uid="{3929344B-41EE-41C3-9825-F563930BEB2D}"/>
    <cellStyle name="Header2 2 3 4 4 2" xfId="34921" xr:uid="{7E00FFEE-F4EE-4333-B398-B0D519B706A5}"/>
    <cellStyle name="Header2 2 3 5" xfId="8276" xr:uid="{19087C00-4A6B-4136-9D73-DDA2F05A9974}"/>
    <cellStyle name="Header2 2 3 5 2" xfId="12801" xr:uid="{968980A6-8907-4FD2-8992-3A7E6AB3C5C5}"/>
    <cellStyle name="Header2 2 3 5 2 2" xfId="26454" xr:uid="{6AAE2CCA-BF0B-40CD-83C1-2A8813A06E52}"/>
    <cellStyle name="Header2 2 3 5 3" xfId="15145" xr:uid="{149FCA3E-BB07-4CED-BC67-C23CD3F03DAE}"/>
    <cellStyle name="Header2 2 3 5 3 2" xfId="28755" xr:uid="{7188F06F-8056-48EA-9342-4240C23DBE52}"/>
    <cellStyle name="Header2 2 3 5 4" xfId="17687" xr:uid="{82560038-32FB-4B02-9A24-A4C4A4EBF852}"/>
    <cellStyle name="Header2 2 3 5 4 2" xfId="31297" xr:uid="{B4CC195F-488E-4EC9-9B41-030C4B297C67}"/>
    <cellStyle name="Header2 2 3 5 5" xfId="20119" xr:uid="{9BAF7EC7-273F-4294-ADD0-5DE5487320F8}"/>
    <cellStyle name="Header2 2 3 5 5 2" xfId="33729" xr:uid="{0A4042F4-399D-495B-80E4-90D1840C27AE}"/>
    <cellStyle name="Header2 2 4" xfId="5347" xr:uid="{532E3E2E-8C38-4637-8348-714CF1DF7C0A}"/>
    <cellStyle name="Header2 2 4 2" xfId="10566" xr:uid="{FC5D2758-46E1-489B-B404-4DE8BB66DBEE}"/>
    <cellStyle name="Header2 2 4 2 2" xfId="24333" xr:uid="{9DBC44EB-AB47-43D9-B778-7BEBC1D935AA}"/>
    <cellStyle name="Header2 2 4 3" xfId="9352" xr:uid="{F5D04F57-848F-4B76-B94E-32046F37E5D0}"/>
    <cellStyle name="Header2 2 4 3 2" xfId="23178" xr:uid="{72427271-C126-4C25-B9EF-8C61A00AC020}"/>
    <cellStyle name="Header2 2 4 4" xfId="10267" xr:uid="{827168FE-0DDF-4DF2-9AB9-DAC8CAEAF7DD}"/>
    <cellStyle name="Header2 2 4 4 2" xfId="24052" xr:uid="{5C8A79E7-2537-4833-9CD6-2DC086785208}"/>
    <cellStyle name="Header2 2 5" xfId="6997" xr:uid="{D3866F37-296D-42D1-8322-412C5838287E}"/>
    <cellStyle name="Header2 2 5 2" xfId="11522" xr:uid="{AC3D64AC-C11E-4CDB-A825-46A0D676F8AF}"/>
    <cellStyle name="Header2 2 5 2 2" xfId="25235" xr:uid="{679EA6C2-D452-4DAE-9B5D-69AD6F01CEFE}"/>
    <cellStyle name="Header2 2 5 3" xfId="16408" xr:uid="{1EA71732-6809-4D11-B1C1-39FC726C96AB}"/>
    <cellStyle name="Header2 2 5 3 2" xfId="30018" xr:uid="{C3043BC3-3CC7-4575-813F-17FC26120316}"/>
    <cellStyle name="Header2 2 5 4" xfId="21304" xr:uid="{04D1E6D5-C587-4A6F-AA3B-8E76E9B1F86E}"/>
    <cellStyle name="Header2 2 5 4 2" xfId="34914" xr:uid="{50C30FD9-8E25-4F37-93DD-A5A98D9D2D08}"/>
    <cellStyle name="Header2 2 6" xfId="7029" xr:uid="{052FC256-2820-445A-8ED3-459782D67851}"/>
    <cellStyle name="Header2 2 6 2" xfId="11554" xr:uid="{45ABA868-CE0F-434F-951D-5B667AE28F10}"/>
    <cellStyle name="Header2 2 6 2 2" xfId="25266" xr:uid="{60F4D8E3-66B4-4E59-8F6C-BF13CAC950E1}"/>
    <cellStyle name="Header2 2 6 3" xfId="13936" xr:uid="{CFD63EEE-465C-4E06-AB6D-8F9B546D71B2}"/>
    <cellStyle name="Header2 2 6 3 2" xfId="27546" xr:uid="{81CEDE1C-DC49-4556-A4D2-C11E5E7A0C13}"/>
    <cellStyle name="Header2 2 6 4" xfId="16440" xr:uid="{38FE2AB9-5750-4CAC-A8AC-B666DD01AA09}"/>
    <cellStyle name="Header2 2 6 4 2" xfId="30050" xr:uid="{DC631850-7FEF-4FB7-8C69-46D64CBB26DC}"/>
    <cellStyle name="Header2 2 6 5" xfId="18913" xr:uid="{226BFFD7-F989-4CDC-B4EE-0F372E73017E}"/>
    <cellStyle name="Header2 2 6 5 2" xfId="32523" xr:uid="{11C26FE5-B893-4667-BCC3-AF2C4510F1C5}"/>
    <cellStyle name="Header2 3" xfId="3583" xr:uid="{A05CF04B-46F1-450D-AB99-948CBA478607}"/>
    <cellStyle name="Header2 3 2" xfId="4234" xr:uid="{6A87FD6B-084E-4EAF-8553-99EE9592A196}"/>
    <cellStyle name="Header2 3 2 2" xfId="4768" xr:uid="{C9591D39-FCE7-4CA2-A2B7-BED0C31887FD}"/>
    <cellStyle name="Header2 3 2 2 2" xfId="6699" xr:uid="{79FF4EB1-C0B6-4C41-865B-13D85CE451F2}"/>
    <cellStyle name="Header2 3 2 2 2 2" xfId="11344" xr:uid="{AC140921-ADCF-4085-8CE0-788FF2652ADA}"/>
    <cellStyle name="Header2 3 2 2 2 2 2" xfId="25074" xr:uid="{58F6FCF0-8AC2-47F2-A405-E5D1DA5A9A6F}"/>
    <cellStyle name="Header2 3 2 2 2 3" xfId="16110" xr:uid="{B35C4B5D-6452-4793-80D6-890BD12BA37F}"/>
    <cellStyle name="Header2 3 2 2 2 3 2" xfId="29720" xr:uid="{AA5DDFAB-1BE0-4A38-A4BB-837CDA69FEA9}"/>
    <cellStyle name="Header2 3 2 2 2 4" xfId="21072" xr:uid="{B95F0C38-EBF2-4835-8235-BBAE4A31E9FC}"/>
    <cellStyle name="Header2 3 2 2 2 4 2" xfId="34682" xr:uid="{F6E8D29E-51FA-4046-BD42-9AB8DFC939B1}"/>
    <cellStyle name="Header2 3 2 2 3" xfId="7904" xr:uid="{CC33F47B-615B-44C8-BA7C-011DB2EE9E19}"/>
    <cellStyle name="Header2 3 2 2 3 2" xfId="12429" xr:uid="{901D9F07-63BE-461F-BBAE-AA1E9D2AC6AB}"/>
    <cellStyle name="Header2 3 2 2 3 2 2" xfId="26101" xr:uid="{AB7AD0D9-DC2C-4678-92C2-C11F533497AE}"/>
    <cellStyle name="Header2 3 2 2 3 3" xfId="17315" xr:uid="{EB586326-06AD-46F7-8FF0-D1876CA8BE42}"/>
    <cellStyle name="Header2 3 2 2 3 3 2" xfId="30925" xr:uid="{E6E3493D-F05C-4469-957C-9AF103AC617E}"/>
    <cellStyle name="Header2 3 2 2 3 4" xfId="19759" xr:uid="{C8AAA06C-6A91-4858-B0B5-EDB956550CF2}"/>
    <cellStyle name="Header2 3 2 2 3 4 2" xfId="33369" xr:uid="{D089D1A2-3B7E-44F5-8169-1E02BE60370D}"/>
    <cellStyle name="Header2 3 2 2 3 5" xfId="22957" xr:uid="{A9ED49D7-C625-42FE-B647-B095A7E05C88}"/>
    <cellStyle name="Header2 3 2 2 4" xfId="8857" xr:uid="{B5512690-CEFB-4DF5-B54E-4489C32A30C7}"/>
    <cellStyle name="Header2 3 2 2 4 2" xfId="13382" xr:uid="{C900EC4C-0647-4DE7-ADDE-5722BAED9BEE}"/>
    <cellStyle name="Header2 3 2 2 4 2 2" xfId="27007" xr:uid="{70DE5DB2-0A47-4F3B-9C63-7CF823110039}"/>
    <cellStyle name="Header2 3 2 2 4 3" xfId="15726" xr:uid="{6812B42A-64B0-48CF-8095-6807FB8D8D41}"/>
    <cellStyle name="Header2 3 2 2 4 3 2" xfId="29336" xr:uid="{7869007B-179B-4C49-875D-DFC219DF4635}"/>
    <cellStyle name="Header2 3 2 2 4 4" xfId="18268" xr:uid="{905CC91E-1D4E-42EC-A441-6069AB8F264C}"/>
    <cellStyle name="Header2 3 2 2 4 4 2" xfId="31878" xr:uid="{9C0A5FF2-CFE3-4E9A-B5DF-58F47A5753CB}"/>
    <cellStyle name="Header2 3 2 2 4 5" xfId="20700" xr:uid="{DE9CFADB-658A-4EFA-B1F3-23E71B1A5717}"/>
    <cellStyle name="Header2 3 2 2 4 5 2" xfId="34310" xr:uid="{0FDA9775-949D-4648-8171-006577AC9F84}"/>
    <cellStyle name="Header2 3 2 3" xfId="6177" xr:uid="{28D1B7D7-E4A7-4D2D-8059-DFEE54B35DFB}"/>
    <cellStyle name="Header2 3 2 3 2" xfId="11036" xr:uid="{4031225E-85F0-4821-A189-A519523D68F7}"/>
    <cellStyle name="Header2 3 2 3 2 2" xfId="24791" xr:uid="{187DEC1B-1776-4F18-A024-FFBB96E5A2D3}"/>
    <cellStyle name="Header2 3 2 3 3" xfId="10462" xr:uid="{A82CD660-7A58-427B-93CE-30F66DA03FC1}"/>
    <cellStyle name="Header2 3 2 3 3 2" xfId="24233" xr:uid="{3E24CCCE-5290-4EDC-AE84-A7826F1FCA0D}"/>
    <cellStyle name="Header2 3 2 3 4" xfId="11119" xr:uid="{A4566928-37F6-42E5-8EE0-850254549773}"/>
    <cellStyle name="Header2 3 2 3 4 2" xfId="24865" xr:uid="{D9C90C56-238E-411C-A7A5-CA3EA3902431}"/>
    <cellStyle name="Header2 3 2 4" xfId="7392" xr:uid="{35A8DADD-1083-4BFA-B4E1-BBCD72F134CC}"/>
    <cellStyle name="Header2 3 2 4 2" xfId="11917" xr:uid="{12E06BF1-EAB3-46BE-9103-E68517196599}"/>
    <cellStyle name="Header2 3 2 4 2 2" xfId="25614" xr:uid="{AF823A72-9D53-4EC0-ACE4-32D3788AA90E}"/>
    <cellStyle name="Header2 3 2 4 3" xfId="16803" xr:uid="{4A0BC589-DCB1-40F1-B26D-B33C9DFC0391}"/>
    <cellStyle name="Header2 3 2 4 3 2" xfId="30413" xr:uid="{A51AA263-E26D-4104-92E0-8992F82ADCC8}"/>
    <cellStyle name="Header2 3 2 4 4" xfId="21314" xr:uid="{802F553D-4B3A-4D36-99BE-8DA302C0D9E3}"/>
    <cellStyle name="Header2 3 2 4 4 2" xfId="34924" xr:uid="{1042F123-ABC8-4930-8213-A63CF837B5CB}"/>
    <cellStyle name="Header2 3 2 5" xfId="8346" xr:uid="{ED16EC11-5D83-4801-BAB5-064E197C27FC}"/>
    <cellStyle name="Header2 3 2 5 2" xfId="12871" xr:uid="{2962C967-6C6B-44A3-9C58-7E18A4084C49}"/>
    <cellStyle name="Header2 3 2 5 2 2" xfId="26521" xr:uid="{F98E4580-86A2-436C-905A-1025E774CBBC}"/>
    <cellStyle name="Header2 3 2 5 3" xfId="15215" xr:uid="{06201919-F48E-41C0-997B-79076CB723DD}"/>
    <cellStyle name="Header2 3 2 5 3 2" xfId="28825" xr:uid="{923D50D2-9067-45DD-908F-7447659696BF}"/>
    <cellStyle name="Header2 3 2 5 4" xfId="17757" xr:uid="{76F7E305-4540-4310-9EAF-431B1A57A4FF}"/>
    <cellStyle name="Header2 3 2 5 4 2" xfId="31367" xr:uid="{AC4AE87F-3FEB-4FE4-A632-CC1323D68C6D}"/>
    <cellStyle name="Header2 3 2 5 5" xfId="20189" xr:uid="{F531070D-D5DF-41F3-845B-479F2725B51A}"/>
    <cellStyle name="Header2 3 2 5 5 2" xfId="33799" xr:uid="{314C787F-07F7-4A63-A6D8-AF0ECD99AEF2}"/>
    <cellStyle name="Header2 3 3" xfId="4149" xr:uid="{AB15913A-94EE-412F-A92A-BB5617AD438B}"/>
    <cellStyle name="Header2 3 3 2" xfId="4684" xr:uid="{4AB25F79-7EF0-4498-A33E-62096DB30926}"/>
    <cellStyle name="Header2 3 3 2 2" xfId="6615" xr:uid="{346EFA9F-6EE1-4FD8-9645-4350AF6D964A}"/>
    <cellStyle name="Header2 3 3 2 2 2" xfId="11295" xr:uid="{6F7220F6-E4B4-4D4F-8A4C-1831682D9775}"/>
    <cellStyle name="Header2 3 3 2 2 2 2" xfId="25029" xr:uid="{CF880534-82A4-4E7E-AD96-180D33AF232E}"/>
    <cellStyle name="Header2 3 3 2 2 3" xfId="16026" xr:uid="{8597BB05-195E-4B94-A0BF-BB6861B9A65E}"/>
    <cellStyle name="Header2 3 3 2 2 3 2" xfId="29636" xr:uid="{D8235BA3-CDE9-4D70-B8D6-0E4F5BB6F460}"/>
    <cellStyle name="Header2 3 3 2 2 4" xfId="20998" xr:uid="{5E769E3C-AD01-4C76-8E84-5012A4575451}"/>
    <cellStyle name="Header2 3 3 2 2 4 2" xfId="34608" xr:uid="{B752021F-AF95-40C6-8566-0CFAD0D57A50}"/>
    <cellStyle name="Header2 3 3 2 3" xfId="7820" xr:uid="{5450610D-8556-46C6-8625-62967DE1ACCC}"/>
    <cellStyle name="Header2 3 3 2 3 2" xfId="12345" xr:uid="{846FC5CD-B4D1-460F-9EE0-D89F8739134D}"/>
    <cellStyle name="Header2 3 3 2 3 2 2" xfId="26021" xr:uid="{6574622E-7442-4487-B726-FCC867492A56}"/>
    <cellStyle name="Header2 3 3 2 3 3" xfId="17231" xr:uid="{22B57F7B-A6AF-484F-9F0A-C74C358FC63C}"/>
    <cellStyle name="Header2 3 3 2 3 3 2" xfId="30841" xr:uid="{76C1542F-507E-45C2-BA17-085FFF7804CB}"/>
    <cellStyle name="Header2 3 3 2 3 4" xfId="19677" xr:uid="{25F6AE50-727B-4621-BC8A-408CB0269CB6}"/>
    <cellStyle name="Header2 3 3 2 3 4 2" xfId="33287" xr:uid="{524A612A-34DB-42CC-9925-D77218CCFE76}"/>
    <cellStyle name="Header2 3 3 2 3 5" xfId="22954" xr:uid="{A03049AC-32D1-4648-A40B-0120CD579CD2}"/>
    <cellStyle name="Header2 3 3 2 4" xfId="8773" xr:uid="{879A11E5-2E5D-4D44-92E6-A4129323F4C5}"/>
    <cellStyle name="Header2 3 3 2 4 2" xfId="13298" xr:uid="{F9BC757B-156A-4BED-81C9-073F46D77DF7}"/>
    <cellStyle name="Header2 3 3 2 4 2 2" xfId="26927" xr:uid="{72CA4D07-7CFF-44CC-8915-E24B2F965617}"/>
    <cellStyle name="Header2 3 3 2 4 3" xfId="15642" xr:uid="{7B41D99A-BD26-4F78-94E9-C5D974803A73}"/>
    <cellStyle name="Header2 3 3 2 4 3 2" xfId="29252" xr:uid="{B24C3A25-7758-42B5-97C3-66DC2EDB1274}"/>
    <cellStyle name="Header2 3 3 2 4 4" xfId="18184" xr:uid="{2B8C273F-1347-4005-8C3F-BFABA5D82FF9}"/>
    <cellStyle name="Header2 3 3 2 4 4 2" xfId="31794" xr:uid="{8036E1CD-A642-462D-A498-CE26A57770EB}"/>
    <cellStyle name="Header2 3 3 2 4 5" xfId="20616" xr:uid="{80BCE666-CDF6-4AE2-9812-1F7D68AB7F20}"/>
    <cellStyle name="Header2 3 3 2 4 5 2" xfId="34226" xr:uid="{68BD2843-9F1E-41E3-AA92-1AF3BCF533EA}"/>
    <cellStyle name="Header2 3 3 3" xfId="6092" xr:uid="{FCC834C4-D1C4-454E-8F38-93223A214AC6}"/>
    <cellStyle name="Header2 3 3 3 2" xfId="10990" xr:uid="{D57AFA14-EBA7-42EC-B42F-E55D2B7CE094}"/>
    <cellStyle name="Header2 3 3 3 2 2" xfId="24749" xr:uid="{E3C8F82E-8091-4230-AB72-9A57E451D995}"/>
    <cellStyle name="Header2 3 3 3 3" xfId="11261" xr:uid="{18C3E471-0F54-4929-B1F4-EE3E97CC27B3}"/>
    <cellStyle name="Header2 3 3 3 3 2" xfId="24997" xr:uid="{F85AAB3F-78F0-4469-925C-C9585F241048}"/>
    <cellStyle name="Header2 3 3 3 4" xfId="18573" xr:uid="{77CD71A9-B153-4D49-8E98-CD98CF40FCD0}"/>
    <cellStyle name="Header2 3 3 3 4 2" xfId="32183" xr:uid="{76EDE436-71FB-4D9D-A107-8FE74677CEB6}"/>
    <cellStyle name="Header2 3 3 4" xfId="7308" xr:uid="{07878823-76A7-4BF5-B6D3-EE6A651CF4A5}"/>
    <cellStyle name="Header2 3 3 4 2" xfId="11833" xr:uid="{FAF2410C-FEA7-4B6C-90AA-B17F5FD34D63}"/>
    <cellStyle name="Header2 3 3 4 2 2" xfId="25534" xr:uid="{92BBAF0C-6750-4F50-A331-0F7C30E6D6FA}"/>
    <cellStyle name="Header2 3 3 4 3" xfId="16719" xr:uid="{570867E0-9138-4BFA-9767-16CBC3E2551E}"/>
    <cellStyle name="Header2 3 3 4 3 2" xfId="30329" xr:uid="{486F827A-63E4-4296-B4EA-F2121F324075}"/>
    <cellStyle name="Header2 3 3 4 4" xfId="19186" xr:uid="{B93B46E1-6CC8-4D01-AC6A-CDCB2A0786A4}"/>
    <cellStyle name="Header2 3 3 4 4 2" xfId="32796" xr:uid="{5DA376E5-4F03-4CCE-882E-60BE867F7528}"/>
    <cellStyle name="Header2 3 3 4 5" xfId="22949" xr:uid="{5DF0D737-564F-4400-84EC-BEC46A3FE1E4}"/>
    <cellStyle name="Header2 3 3 5" xfId="8262" xr:uid="{813D9DBB-B925-4D66-87C1-1DAA629983AE}"/>
    <cellStyle name="Header2 3 3 5 2" xfId="12787" xr:uid="{CD33F91A-55C8-4DF4-BABC-7A3817D13F1B}"/>
    <cellStyle name="Header2 3 3 5 2 2" xfId="26441" xr:uid="{6BC176AA-71B7-40AF-91F2-257BE777D895}"/>
    <cellStyle name="Header2 3 3 5 3" xfId="15131" xr:uid="{26BB61A2-3DA7-4124-8E49-37BBA018B949}"/>
    <cellStyle name="Header2 3 3 5 3 2" xfId="28741" xr:uid="{BFA82A39-13C4-4177-9D09-A3EF9366B460}"/>
    <cellStyle name="Header2 3 3 5 4" xfId="17673" xr:uid="{50B2CD9D-9DF3-40FF-A282-D1DCEB305DA6}"/>
    <cellStyle name="Header2 3 3 5 4 2" xfId="31283" xr:uid="{1C31856E-E9AD-4E91-BE35-E930C5AED4EE}"/>
    <cellStyle name="Header2 3 3 5 5" xfId="20105" xr:uid="{BF8640FC-44B0-4957-8421-E2D294313B12}"/>
    <cellStyle name="Header2 3 3 5 5 2" xfId="33715" xr:uid="{99FEBC32-5D39-4132-B1E6-11A7EB665675}"/>
    <cellStyle name="Header2 3 4" xfId="4530" xr:uid="{E58429D6-C29E-4159-A689-75D55FA63F06}"/>
    <cellStyle name="Header2 3 4 2" xfId="6461" xr:uid="{E7A15948-8448-4E4C-B47B-EDC11445E69A}"/>
    <cellStyle name="Header2 3 4 2 2" xfId="11204" xr:uid="{17065F50-BE83-491B-B17A-84BD3199369D}"/>
    <cellStyle name="Header2 3 4 2 2 2" xfId="24944" xr:uid="{7F96107C-8BA4-4269-B9F3-EE0B594135A2}"/>
    <cellStyle name="Header2 3 4 2 3" xfId="11139" xr:uid="{863556C9-048A-40C2-A98F-088332492320}"/>
    <cellStyle name="Header2 3 4 2 3 2" xfId="24883" xr:uid="{4A3BAE12-069C-406D-A86A-88FDB3472474}"/>
    <cellStyle name="Header2 3 4 2 4" xfId="11187" xr:uid="{6488489E-DD45-4C1D-B6A0-93650E3435F2}"/>
    <cellStyle name="Header2 3 4 2 4 2" xfId="24927" xr:uid="{BB15A0B7-8F3C-4F1D-BE04-AAB457D85724}"/>
    <cellStyle name="Header2 3 4 3" xfId="7667" xr:uid="{68D64090-215C-4E80-B7AB-AC200C2D8EFA}"/>
    <cellStyle name="Header2 3 4 3 2" xfId="12192" xr:uid="{C780A105-1101-49D4-8421-887CBE161882}"/>
    <cellStyle name="Header2 3 4 3 2 2" xfId="25874" xr:uid="{CE83D7A6-E69C-48E5-BEE1-D7567AE0BE00}"/>
    <cellStyle name="Header2 3 4 3 3" xfId="17078" xr:uid="{F6E94E10-5981-4929-B753-C0439E3A2A5D}"/>
    <cellStyle name="Header2 3 4 3 3 2" xfId="30688" xr:uid="{82B39D33-2EA9-49F0-9F3D-22E25E57DE7A}"/>
    <cellStyle name="Header2 3 4 3 4" xfId="19528" xr:uid="{CBBF2770-184D-4001-86F5-9714ECEE5D64}"/>
    <cellStyle name="Header2 3 4 3 4 2" xfId="33138" xr:uid="{A329CAB8-3DCD-4184-B904-B8EB3A353C4F}"/>
    <cellStyle name="Header2 3 4 3 5" xfId="22952" xr:uid="{A9045A07-8886-4F0F-B0FB-13BA143FDDF9}"/>
    <cellStyle name="Header2 3 4 4" xfId="8620" xr:uid="{DD716787-F0FC-4DD8-9D17-9B49D68C0DE7}"/>
    <cellStyle name="Header2 3 4 4 2" xfId="13145" xr:uid="{25311EE1-0E6B-4DB3-A4C2-9C2F004B47C7}"/>
    <cellStyle name="Header2 3 4 4 2 2" xfId="26780" xr:uid="{DCD87AED-1C93-4E31-92EA-ED266D7DF9CD}"/>
    <cellStyle name="Header2 3 4 4 3" xfId="15489" xr:uid="{04C1671E-832E-44CC-94D8-B7A71F267AA0}"/>
    <cellStyle name="Header2 3 4 4 3 2" xfId="29099" xr:uid="{7623A439-EB77-48C9-BB68-D940915AEC17}"/>
    <cellStyle name="Header2 3 4 4 4" xfId="18031" xr:uid="{69C7A9CD-6FB0-43F4-9D1E-BDB11687F1BF}"/>
    <cellStyle name="Header2 3 4 4 4 2" xfId="31641" xr:uid="{93BFF586-71D9-4D79-AEDF-50831A5F0D57}"/>
    <cellStyle name="Header2 3 4 4 5" xfId="20463" xr:uid="{35795A3F-2BA7-4E2A-A16E-3606910F202C}"/>
    <cellStyle name="Header2 3 4 4 5 2" xfId="34073" xr:uid="{4C506ECE-4A31-472D-A253-9C1403491C8A}"/>
    <cellStyle name="Header2 3 5" xfId="5523" xr:uid="{4C9BD678-2106-4F51-BD47-06DCC7144714}"/>
    <cellStyle name="Header2 3 5 2" xfId="10666" xr:uid="{25957AF6-4C13-4CD3-97E4-C1851C57B97B}"/>
    <cellStyle name="Header2 3 5 2 2" xfId="24433" xr:uid="{BC65E5AF-2644-4966-9D83-6F45E718AC76}"/>
    <cellStyle name="Header2 3 5 3" xfId="9377" xr:uid="{E868898D-C852-41F9-A3BC-6F23EB449EEB}"/>
    <cellStyle name="Header2 3 5 3 2" xfId="23202" xr:uid="{52ACC9FB-DB91-4482-A0D2-3544954686D4}"/>
    <cellStyle name="Header2 3 5 4" xfId="9846" xr:uid="{5874087A-5AF9-4D5B-BE33-6348A3F13C35}"/>
    <cellStyle name="Header2 3 5 4 2" xfId="23664" xr:uid="{B6F6D8F4-4406-4C4A-9734-CF2D878EEEBF}"/>
    <cellStyle name="Header2 3 6" xfId="7054" xr:uid="{F88DF3E6-5209-45E6-BAA5-479DF8F35AFE}"/>
    <cellStyle name="Header2 3 6 2" xfId="11579" xr:uid="{F42E860D-6229-4077-B6AA-E0550BF10AB7}"/>
    <cellStyle name="Header2 3 6 2 2" xfId="25291" xr:uid="{A665FE5D-8E1D-4A3D-A983-61B8D5811960}"/>
    <cellStyle name="Header2 3 6 3" xfId="16465" xr:uid="{71F4DE92-479A-4964-A9B1-6F0641DD3EFE}"/>
    <cellStyle name="Header2 3 6 3 2" xfId="30075" xr:uid="{E0755AE3-7C24-4446-B163-79BA87A677FC}"/>
    <cellStyle name="Header2 3 6 4" xfId="18936" xr:uid="{5F5AF32C-9B65-4703-871A-51387FA97D95}"/>
    <cellStyle name="Header2 3 6 4 2" xfId="32546" xr:uid="{1E3F2781-0403-4C1D-B949-B4B43513A90B}"/>
    <cellStyle name="Header2 3 6 5" xfId="22947" xr:uid="{1AB513EC-CB75-41F8-B0A1-BB2322BF0383}"/>
    <cellStyle name="Header2 3 7" xfId="7133" xr:uid="{C7F10C3D-D54A-4E79-B3F3-847AAE749424}"/>
    <cellStyle name="Header2 3 7 2" xfId="11658" xr:uid="{F2C1E4FC-D705-4F7D-85AB-6A2D58E561BF}"/>
    <cellStyle name="Header2 3 7 2 2" xfId="25365" xr:uid="{D2343C3F-F374-42EC-8082-64003F0EF79F}"/>
    <cellStyle name="Header2 3 7 3" xfId="14035" xr:uid="{EE0DCA64-0ED5-4C4F-8464-405193B5A7BF}"/>
    <cellStyle name="Header2 3 7 3 2" xfId="27645" xr:uid="{6B1CC9A5-4F46-4B1E-88FB-B18E92CB309F}"/>
    <cellStyle name="Header2 3 7 4" xfId="16544" xr:uid="{3231E90A-A740-425A-8928-ED9DE0C61C6F}"/>
    <cellStyle name="Header2 3 7 4 2" xfId="30154" xr:uid="{9970BDC4-B22C-49A4-8E39-6964E80FAD9B}"/>
    <cellStyle name="Header2 3 7 5" xfId="19011" xr:uid="{434D6C5D-261D-4855-A312-9766D97964E5}"/>
    <cellStyle name="Header2 3 7 5 2" xfId="32621" xr:uid="{E9C5C5B1-EC9B-4810-A84B-E580D51C13E2}"/>
    <cellStyle name="Header2 4" xfId="3158" xr:uid="{A161AA3A-E51E-4729-9B8C-772EF0E4B0FE}"/>
    <cellStyle name="Header2 4 2" xfId="5244" xr:uid="{8AE38341-CDE5-48CD-8202-C4093749260F}"/>
    <cellStyle name="Header2 4 2 2" xfId="10499" xr:uid="{38930F3B-44EE-4077-9F26-404FA22E6710}"/>
    <cellStyle name="Header2 4 2 2 2" xfId="24268" xr:uid="{4965BE89-797F-41BD-897B-EC516E9208C9}"/>
    <cellStyle name="Header2 4 2 3" xfId="10393" xr:uid="{8564ADAF-47C4-4ED1-A1E2-D2999D1C4950}"/>
    <cellStyle name="Header2 4 2 3 2" xfId="24165" xr:uid="{848DCDF8-C0D7-4B99-A4A6-D5117904B58F}"/>
    <cellStyle name="Header2 4 2 4" xfId="11033" xr:uid="{E12D0C2A-3CF2-4628-82E8-7E14EE4214C8}"/>
    <cellStyle name="Header2 4 2 4 2" xfId="24788" xr:uid="{9CA2A2D7-F253-4924-846C-A32A28CD7556}"/>
    <cellStyle name="Header2 4 3" xfId="5233" xr:uid="{3E0DA93B-6502-4F57-BC00-D2CBFD49EF66}"/>
    <cellStyle name="Header2 4 3 2" xfId="10489" xr:uid="{29A24E62-B05A-4363-B1CA-82BAECEAA31E}"/>
    <cellStyle name="Header2 4 3 2 2" xfId="24258" xr:uid="{346CFD2C-B572-41B6-A664-5C900751044D}"/>
    <cellStyle name="Header2 4 3 3" xfId="10913" xr:uid="{259E9EFF-E857-4C93-95EC-F47725BDE1E5}"/>
    <cellStyle name="Header2 4 3 3 2" xfId="24674" xr:uid="{EFED33DE-B6D5-416D-AB87-EC3A7CAA9C32}"/>
    <cellStyle name="Header2 4 3 4" xfId="18622" xr:uid="{C4386FAC-14D3-4B24-A1F7-EFF79B07B138}"/>
    <cellStyle name="Header2 4 3 4 2" xfId="32232" xr:uid="{4EDA85FC-CC95-4AAB-8164-7BA304BDB817}"/>
    <cellStyle name="Header2 4 4" xfId="7014" xr:uid="{4362897B-6CA1-425C-B53F-6540E755A09C}"/>
    <cellStyle name="Header2 4 4 2" xfId="11539" xr:uid="{85A92E54-9563-4ABE-B31F-0848CDFA9DE1}"/>
    <cellStyle name="Header2 4 4 2 2" xfId="25252" xr:uid="{D49B336D-1555-4EF4-A108-66A618B07EC7}"/>
    <cellStyle name="Header2 4 4 3" xfId="13921" xr:uid="{C9221A22-F43D-4ABB-A14B-1F5B37024251}"/>
    <cellStyle name="Header2 4 4 3 2" xfId="27531" xr:uid="{B32706E3-5224-485F-B047-C35D04BB29BE}"/>
    <cellStyle name="Header2 4 4 4" xfId="16425" xr:uid="{EBD45AC4-6A62-42D8-BCA5-16008FD43DB4}"/>
    <cellStyle name="Header2 4 4 4 2" xfId="30035" xr:uid="{DA3D3B8E-3AFE-4BD4-AFAA-80D7356CE3CC}"/>
    <cellStyle name="Header2 4 4 5" xfId="18898" xr:uid="{A8EA5454-9285-4CBA-8AC8-C6FD0CB6C1F5}"/>
    <cellStyle name="Header2 4 4 5 2" xfId="32508" xr:uid="{35A78063-55A8-45D9-AE8D-7478F1C47D1E}"/>
    <cellStyle name="Header2 5" xfId="5118" xr:uid="{0D25A371-D44A-4DD0-A0FC-E603ABC21848}"/>
    <cellStyle name="Header2 5 2" xfId="10410" xr:uid="{CA9434F7-1C8A-4A55-9970-687BFF1FE9B8}"/>
    <cellStyle name="Header2 5 2 2" xfId="24182" xr:uid="{33FC2364-8505-4285-861B-AA3696413564}"/>
    <cellStyle name="Header2 5 3" xfId="11458" xr:uid="{6AD36B61-2D74-4B55-927E-54505186126B}"/>
    <cellStyle name="Header2 5 3 2" xfId="25177" xr:uid="{9443536B-6C64-4305-A255-8EB8C5EDB844}"/>
    <cellStyle name="Header2 5 4" xfId="9207" xr:uid="{D0ABE412-19FB-43D4-A34B-C6B29F76E61C}"/>
    <cellStyle name="Header2 5 4 2" xfId="23033" xr:uid="{60E487CE-1E3D-48B8-8D03-A1A9F1C41798}"/>
    <cellStyle name="Header2 6" xfId="5135" xr:uid="{1C1A8A25-E9D6-4BCB-B896-BAF70C38CBB9}"/>
    <cellStyle name="Header2 6 2" xfId="10422" xr:uid="{961BF0AC-232D-4C2E-82C8-AD96A0F1D8A5}"/>
    <cellStyle name="Header2 6 2 2" xfId="24194" xr:uid="{ABB204A8-7AAE-4625-8982-5639297F0CD3}"/>
    <cellStyle name="Header2 6 3" xfId="9538" xr:uid="{5EF5EDAB-55EB-4814-A281-BBF4C7B9B497}"/>
    <cellStyle name="Header2 6 3 2" xfId="23362" xr:uid="{0B2B78FE-1039-4A04-9D57-BE50CA4CFF48}"/>
    <cellStyle name="Header2 6 4" xfId="9574" xr:uid="{805099B7-3389-41AA-B326-745C474BE9AC}"/>
    <cellStyle name="Header2 6 4 2" xfId="23396" xr:uid="{7BEC2D8C-3544-4520-8F1B-FEB7B85580AB}"/>
    <cellStyle name="Header2 6 5" xfId="22248" xr:uid="{DAA4545E-015C-4CE7-A290-32F34A85031B}"/>
    <cellStyle name="Header2 7" xfId="6975" xr:uid="{5A753498-BEA4-4C53-ACD8-DF6B95F95D5E}"/>
    <cellStyle name="Header2 7 2" xfId="11500" xr:uid="{8D8F3D74-294A-4BE9-B282-DD6F7C3975B1}"/>
    <cellStyle name="Header2 7 2 2" xfId="25215" xr:uid="{1C4CEBB7-E67E-42CC-BE23-5E11AEAC087E}"/>
    <cellStyle name="Header2 7 3" xfId="13883" xr:uid="{84B5BB71-A555-4163-8440-2E64477B9E1A}"/>
    <cellStyle name="Header2 7 3 2" xfId="27493" xr:uid="{32E83ADB-9421-491E-AD6E-A2E6B17197D5}"/>
    <cellStyle name="Header2 7 4" xfId="16386" xr:uid="{A9C20C8C-B7CE-4B3A-879E-82DE591D3C0C}"/>
    <cellStyle name="Header2 7 4 2" xfId="29996" xr:uid="{491B47DC-4B60-40D0-9376-D7D51C7E6F35}"/>
    <cellStyle name="Header2 7 5" xfId="18860" xr:uid="{D41D77D0-079C-472E-A80D-6FEBDB14F20D}"/>
    <cellStyle name="Header2 7 5 2" xfId="32470" xr:uid="{FED84B1B-C3BF-4305-A5C5-BFF3F9D2D6F5}"/>
    <cellStyle name="Header2 8" xfId="35096" xr:uid="{005CAB70-5ED5-4AC6-B00E-1745F8A22B3D}"/>
    <cellStyle name="Heading 1 2" xfId="2678" xr:uid="{E8953353-A025-465F-911C-B34E063DBCD6}"/>
    <cellStyle name="Heading 1 2 2" xfId="3159" xr:uid="{3B92E5FF-1DC4-4711-8D4C-72CF33C39BB4}"/>
    <cellStyle name="Heading 1 2 3" xfId="35097" xr:uid="{23A6DBCD-EBCE-4DDC-8F3B-7BF51BDD1180}"/>
    <cellStyle name="Heading 1 3" xfId="34971" xr:uid="{D3F645F4-427D-4D3F-ADF8-A9073D1A4D28}"/>
    <cellStyle name="Heading 2 2" xfId="2679" xr:uid="{AA6C2A59-78D8-426B-8886-80A8DD011240}"/>
    <cellStyle name="Heading 2 2 2" xfId="3160" xr:uid="{6D6627F4-83EC-4842-B7DC-AADCE4074426}"/>
    <cellStyle name="Heading 2 2 3" xfId="35098" xr:uid="{9ED62AAF-7D56-480E-8E6E-B880BDEB39B5}"/>
    <cellStyle name="Heading 2 3" xfId="34972" xr:uid="{0156EC39-4B4D-45CF-884D-8C244BAD6887}"/>
    <cellStyle name="Heading 3 2" xfId="2680" xr:uid="{70FAED48-53EF-4912-B59F-1C39DDE22F53}"/>
    <cellStyle name="Heading 3 2 2" xfId="3161" xr:uid="{3F64AD49-8BD2-4735-AFB8-1938C1CE557F}"/>
    <cellStyle name="Heading 3 2 3" xfId="35099" xr:uid="{DF9081A0-A8D1-4F10-AFED-534A084EC127}"/>
    <cellStyle name="Heading 3 3" xfId="34973" xr:uid="{81E6C9C2-3FD8-4D74-9ACA-AF493E7E3A68}"/>
    <cellStyle name="Heading 4 2" xfId="2681" xr:uid="{AFFBA947-7B34-4822-907E-3110BD4BF6E0}"/>
    <cellStyle name="Heading 4 2 2" xfId="3162" xr:uid="{E5384049-D2D5-46D9-AEF9-CF5FA4B1A55F}"/>
    <cellStyle name="Heading 4 2 3" xfId="35100" xr:uid="{BEE84E35-F285-478B-8DFE-0D6673F935E0}"/>
    <cellStyle name="Heading 4 3" xfId="34974" xr:uid="{2814AF5C-FBA7-4C30-9BBE-7108EF3D4237}"/>
    <cellStyle name="Hyperlink 15" xfId="3304" xr:uid="{09E3AF02-4207-4FFC-A881-947F9A9BF0DE}"/>
    <cellStyle name="Hyperlink 16" xfId="194" xr:uid="{6ABD48BA-6859-4B45-822E-53E0EFE267F0}"/>
    <cellStyle name="Hyperlink 17" xfId="3299" xr:uid="{E3BCD407-C088-4C0D-8C4C-35B263E4F27C}"/>
    <cellStyle name="Hyperlink 18" xfId="3018" xr:uid="{EF62AF10-07A7-4740-9800-DD5E33D49C66}"/>
    <cellStyle name="Hyperlink 2" xfId="116" xr:uid="{E18BEDFB-28B1-4FDC-9DBD-7A97935B0A20}"/>
    <cellStyle name="Hyperlink 2 2" xfId="188" xr:uid="{A38D6041-681B-4EF1-A17E-FE7B72EAB5BB}"/>
    <cellStyle name="Hyperlink 2 3" xfId="140" xr:uid="{77C581CD-938F-4350-93A5-67DF3D862FAC}"/>
    <cellStyle name="Hyperlink 2 3 2" xfId="3301" xr:uid="{208E2B67-53B9-46D0-9E6F-4C5D9C01FE15}"/>
    <cellStyle name="Hyperlink 2 3 4" xfId="2630" xr:uid="{7D68248F-4326-45B8-AA1F-FA5FF1BA84E4}"/>
    <cellStyle name="Hyperlink 2 4" xfId="2792" xr:uid="{FDB3F140-2AA6-4715-838F-76A404B5DF68}"/>
    <cellStyle name="Hyperlink 2 5" xfId="365" xr:uid="{024B7CED-DDE5-4B25-86FA-C65C57C4BB68}"/>
    <cellStyle name="Hyperlink 20" xfId="243" xr:uid="{BC0783A5-73E1-4648-99C4-446AEC2CC82F}"/>
    <cellStyle name="Hyperlink 20 2" xfId="3302" xr:uid="{8C90ED88-3333-4C06-9741-8F6396173EE9}"/>
    <cellStyle name="Hyperlink 3" xfId="160" xr:uid="{0D25DE17-4636-48C8-BF16-6280F6D86148}"/>
    <cellStyle name="Hyperlink 3 2" xfId="2733" xr:uid="{26789F42-DEF6-40D3-A21E-DC026CCD326F}"/>
    <cellStyle name="Hyperlink 3 2 2" xfId="3003" xr:uid="{5864FAC2-6B6B-49D5-8CFB-75BDDF2B762B}"/>
    <cellStyle name="Hyperlink 3 3" xfId="3025" xr:uid="{DB3C567D-7386-4971-9D20-BA93C02BF181}"/>
    <cellStyle name="Hyperlink 3 4" xfId="3013" xr:uid="{CBFF7362-230C-41D1-A62F-6682FBF4A216}"/>
    <cellStyle name="Hyperlink 3 5" xfId="2811" xr:uid="{79E30CAA-F767-4F83-9681-A0C4BEDACA20}"/>
    <cellStyle name="Hyperlink 3 6" xfId="2795" xr:uid="{D9086D6E-030D-4284-A3FE-A4204E2EF759}"/>
    <cellStyle name="Hyperlink 3 7" xfId="35139" xr:uid="{917DC340-6BF3-4F02-A5E8-FB97271207E7}"/>
    <cellStyle name="Hyperlink 3 8" xfId="35334" xr:uid="{4053C483-7851-46A0-97FA-E912845BCF7E}"/>
    <cellStyle name="Hyperlink 3 9" xfId="2553" xr:uid="{9AB1D5CE-7EA3-4013-9BC7-697F0E0E52D5}"/>
    <cellStyle name="Hyperlink 4" xfId="125" xr:uid="{2348C847-C8C0-4A91-99F2-1DB39BDBAC37}"/>
    <cellStyle name="Hyperlink 4 2" xfId="338" xr:uid="{6B320544-6AB4-49B2-B98C-B98EF33B5DB8}"/>
    <cellStyle name="Hyperlink 4 2 2" xfId="2649" xr:uid="{D9B98C89-FE5A-47EF-9EC5-7DD18C699BC6}"/>
    <cellStyle name="Hyperlink 4 2 3" xfId="2722" xr:uid="{B1648687-48EB-4DEA-9216-22A95EF37BB7}"/>
    <cellStyle name="Hyperlink 4 3" xfId="2662" xr:uid="{77717F97-5248-4785-AE1A-9F6450110471}"/>
    <cellStyle name="Hyperlink 5" xfId="161" xr:uid="{2258B543-2A40-4D9D-9E70-9CC4D8667004}"/>
    <cellStyle name="Hyperlink 5 2" xfId="3058" xr:uid="{ABD741E4-D47A-4CA0-B667-B069C08A0B24}"/>
    <cellStyle name="Hyperlink 5 3" xfId="35556" xr:uid="{C64B4C7A-2E30-4CF2-8221-A757AF631AD0}"/>
    <cellStyle name="Hyperlink 6" xfId="780" xr:uid="{EEEFC98E-0405-485D-B2CD-D11910CA2DD1}"/>
    <cellStyle name="Hyperlink 6 2" xfId="4519" xr:uid="{B8C26782-35D4-4A7A-841B-2F0A4CCD8405}"/>
    <cellStyle name="Hyperlink 7" xfId="2808" xr:uid="{4D3D2A65-78BD-4AE3-A28A-C1683BDB68C6}"/>
    <cellStyle name="Hyperlink 8" xfId="2793" xr:uid="{57F5FF6F-4715-42BA-993C-E0D2B28DE8D4}"/>
    <cellStyle name="Hyperlink 8 2" xfId="35061" xr:uid="{6E8881D9-5023-41D4-9993-CC9910F413AF}"/>
    <cellStyle name="Input [yellow]" xfId="2919" xr:uid="{65AEA063-3149-4B28-888F-5E691E68948F}"/>
    <cellStyle name="Input [yellow] 2" xfId="3165" xr:uid="{1A1E6D72-92BB-4542-9E31-9811C207E92A}"/>
    <cellStyle name="Input [yellow] 2 2" xfId="3570" xr:uid="{9F50AAD4-DCDD-49DB-9E38-D851F4855EA8}"/>
    <cellStyle name="Input [yellow] 2 2 2" xfId="4228" xr:uid="{19BA164E-ED22-4B8E-86FE-66843E3DB854}"/>
    <cellStyle name="Input [yellow] 2 2 2 2" xfId="4762" xr:uid="{96DB198E-BC23-4B1E-B1A6-C24E7AE427A5}"/>
    <cellStyle name="Input [yellow] 2 2 2 2 2" xfId="6693" xr:uid="{B92F9537-E914-44F9-8B2B-7900D9F0F6A5}"/>
    <cellStyle name="Input [yellow] 2 2 2 2 2 2" xfId="11342" xr:uid="{E3B165E2-44CF-48F7-84AA-262D4E8A820D}"/>
    <cellStyle name="Input [yellow] 2 2 2 2 2 2 2" xfId="25072" xr:uid="{05D64862-EBD3-41DC-AA36-638D59A09BDE}"/>
    <cellStyle name="Input [yellow] 2 2 2 2 2 3" xfId="16104" xr:uid="{923F8593-AA5E-4D03-97C1-C88B8542779B}"/>
    <cellStyle name="Input [yellow] 2 2 2 2 2 3 2" xfId="29714" xr:uid="{2CB789FD-96C2-45E8-BF9D-8DB0A93308D4}"/>
    <cellStyle name="Input [yellow] 2 2 2 2 2 4" xfId="21066" xr:uid="{51D50722-A59F-4944-A2E1-04ED3BBC8917}"/>
    <cellStyle name="Input [yellow] 2 2 2 2 2 4 2" xfId="34676" xr:uid="{738715D9-C882-4A9F-BFF2-11CCB0516F36}"/>
    <cellStyle name="Input [yellow] 2 2 2 2 3" xfId="7898" xr:uid="{AD580A2B-2086-47F1-B522-983C0105B580}"/>
    <cellStyle name="Input [yellow] 2 2 2 2 3 2" xfId="12423" xr:uid="{728DD599-B556-4971-A2F2-16F88B62F917}"/>
    <cellStyle name="Input [yellow] 2 2 2 2 3 2 2" xfId="26095" xr:uid="{D562B213-DCBA-45CF-8FCC-DDA556647C87}"/>
    <cellStyle name="Input [yellow] 2 2 2 2 3 3" xfId="17309" xr:uid="{FC445E09-D0EA-4ED9-8439-0CEEB9D30C15}"/>
    <cellStyle name="Input [yellow] 2 2 2 2 3 3 2" xfId="30919" xr:uid="{65D35A05-A171-40A1-A2C5-16D4DE850C8B}"/>
    <cellStyle name="Input [yellow] 2 2 2 2 3 4" xfId="21333" xr:uid="{1E88C75F-1C97-4770-8117-BE79456BA9A8}"/>
    <cellStyle name="Input [yellow] 2 2 2 2 3 4 2" xfId="34943" xr:uid="{23ACDCE5-7128-493F-B0CE-A33D9B7806A4}"/>
    <cellStyle name="Input [yellow] 2 2 2 2 4" xfId="8851" xr:uid="{EA209405-6554-4F5E-BA4C-882EAFC7C38F}"/>
    <cellStyle name="Input [yellow] 2 2 2 2 4 2" xfId="13376" xr:uid="{E5B8CF76-BEBC-4365-A2FA-8BAD2A230FFC}"/>
    <cellStyle name="Input [yellow] 2 2 2 2 4 2 2" xfId="27001" xr:uid="{C274E68F-0A5D-42AC-A174-3324CD64CC20}"/>
    <cellStyle name="Input [yellow] 2 2 2 2 4 3" xfId="15720" xr:uid="{7ED76EA5-CF75-484D-BDBA-8CD911C307D2}"/>
    <cellStyle name="Input [yellow] 2 2 2 2 4 3 2" xfId="29330" xr:uid="{54227F82-1536-4946-956F-A1CC2AA44BB4}"/>
    <cellStyle name="Input [yellow] 2 2 2 2 4 4" xfId="18262" xr:uid="{014C2DAF-2D95-4433-AF86-3CCB8B7DD63A}"/>
    <cellStyle name="Input [yellow] 2 2 2 2 4 4 2" xfId="31872" xr:uid="{3A068470-BCE1-4EEB-83D3-065F2C3EF3F2}"/>
    <cellStyle name="Input [yellow] 2 2 2 2 4 5" xfId="20694" xr:uid="{09065D51-17E8-467E-A1B0-97F626F30FBF}"/>
    <cellStyle name="Input [yellow] 2 2 2 2 4 5 2" xfId="34304" xr:uid="{836692FD-65B0-4B2A-A39C-62563144124F}"/>
    <cellStyle name="Input [yellow] 2 2 2 3" xfId="6171" xr:uid="{18958622-D3D5-4B62-A814-63A1C1D94844}"/>
    <cellStyle name="Input [yellow] 2 2 2 3 2" xfId="11031" xr:uid="{9D06630D-0EBD-48DE-B88F-02E51D195ABF}"/>
    <cellStyle name="Input [yellow] 2 2 2 3 2 2" xfId="24786" xr:uid="{E2ED85ED-B801-42A7-BBF4-26C5565630CC}"/>
    <cellStyle name="Input [yellow] 2 2 2 3 3" xfId="10932" xr:uid="{BB64530D-C85D-475D-A9A6-6B66A1ED4865}"/>
    <cellStyle name="Input [yellow] 2 2 2 3 3 2" xfId="24693" xr:uid="{8C5F6950-9C9D-4AF0-89DC-216C16DBB4DC}"/>
    <cellStyle name="Input [yellow] 2 2 2 3 4" xfId="13666" xr:uid="{677E3D63-1A17-4DC4-ABB6-DED153C2B4F7}"/>
    <cellStyle name="Input [yellow] 2 2 2 3 4 2" xfId="27276" xr:uid="{ACE2A2A6-1055-474A-AFA5-2255D29114F3}"/>
    <cellStyle name="Input [yellow] 2 2 2 4" xfId="7386" xr:uid="{71ED63FF-86A6-4381-994A-B4999D320DB4}"/>
    <cellStyle name="Input [yellow] 2 2 2 4 2" xfId="11911" xr:uid="{E91A07DA-A6DB-4851-AAB5-0DDC8027B429}"/>
    <cellStyle name="Input [yellow] 2 2 2 4 2 2" xfId="25608" xr:uid="{9BA956F4-31DA-47E6-B3E5-B1C0153774A4}"/>
    <cellStyle name="Input [yellow] 2 2 2 4 3" xfId="16797" xr:uid="{CDEE3750-6A9B-43A0-A03E-6D1DC75C5D48}"/>
    <cellStyle name="Input [yellow] 2 2 2 4 3 2" xfId="30407" xr:uid="{D24C0F29-09F3-4203-8E88-056C64AD1B9E}"/>
    <cellStyle name="Input [yellow] 2 2 2 4 4" xfId="21313" xr:uid="{F005E072-D91A-463D-8F48-AF84DB49F4AB}"/>
    <cellStyle name="Input [yellow] 2 2 2 4 4 2" xfId="34923" xr:uid="{29B556BF-20D4-4BB2-AF8B-ADDFB1B98040}"/>
    <cellStyle name="Input [yellow] 2 2 2 5" xfId="8340" xr:uid="{782367F9-8681-4CD6-A74C-772B60D033F5}"/>
    <cellStyle name="Input [yellow] 2 2 2 5 2" xfId="12865" xr:uid="{4CE3D318-CF2D-4B9E-A0D1-02DA12234116}"/>
    <cellStyle name="Input [yellow] 2 2 2 5 2 2" xfId="26515" xr:uid="{F802729D-2BD6-446C-8E74-2BF3159082BC}"/>
    <cellStyle name="Input [yellow] 2 2 2 5 3" xfId="15209" xr:uid="{B968D6C2-764E-4155-9EAB-E24683108F3E}"/>
    <cellStyle name="Input [yellow] 2 2 2 5 3 2" xfId="28819" xr:uid="{1E8574A5-A95F-4A6D-AD61-BA5F8167F441}"/>
    <cellStyle name="Input [yellow] 2 2 2 5 4" xfId="17751" xr:uid="{5C3A8545-96D7-49A7-A565-8D95B387B33D}"/>
    <cellStyle name="Input [yellow] 2 2 2 5 4 2" xfId="31361" xr:uid="{18D8FAC9-4296-485C-B6F5-098E7D0E9C10}"/>
    <cellStyle name="Input [yellow] 2 2 2 5 5" xfId="20183" xr:uid="{2A7CA80C-5CAF-4C41-9708-7A318917A1E5}"/>
    <cellStyle name="Input [yellow] 2 2 2 5 5 2" xfId="33793" xr:uid="{E8A59FE1-1121-4403-B0BC-E3950DDD051D}"/>
    <cellStyle name="Input [yellow] 2 2 3" xfId="4363" xr:uid="{45E9565C-C900-4DD1-A66B-1AC51491FBF3}"/>
    <cellStyle name="Input [yellow] 2 2 3 2" xfId="4897" xr:uid="{42A533F9-AF29-4D83-875F-0DD4395872A6}"/>
    <cellStyle name="Input [yellow] 2 2 3 2 2" xfId="6828" xr:uid="{38A48D68-27E9-47D7-992C-42E9CB9D1565}"/>
    <cellStyle name="Input [yellow] 2 2 3 2 2 2" xfId="11420" xr:uid="{95E83627-4F3E-4D59-9785-2E0AA95F0441}"/>
    <cellStyle name="Input [yellow] 2 2 3 2 2 2 2" xfId="25143" xr:uid="{21B6BEE7-EF0A-4CC5-BCE6-BE053ED7347B}"/>
    <cellStyle name="Input [yellow] 2 2 3 2 2 3" xfId="16239" xr:uid="{3B38D099-00AD-4DE3-9F37-5B86E8476A03}"/>
    <cellStyle name="Input [yellow] 2 2 3 2 2 3 2" xfId="29849" xr:uid="{BC173E46-5F17-4421-9C27-44BD3104A73A}"/>
    <cellStyle name="Input [yellow] 2 2 3 2 2 4" xfId="21173" xr:uid="{E40108B9-FA88-405E-BDCA-8B3197A93BC8}"/>
    <cellStyle name="Input [yellow] 2 2 3 2 2 4 2" xfId="34783" xr:uid="{05C6D2AC-1BE7-401F-88F8-461E17FD8B32}"/>
    <cellStyle name="Input [yellow] 2 2 3 2 3" xfId="8033" xr:uid="{E89BDB07-4EB0-46FD-85EA-38981493C685}"/>
    <cellStyle name="Input [yellow] 2 2 3 2 3 2" xfId="12558" xr:uid="{9E6322DF-56B6-4B7C-8B56-927A8312F0FE}"/>
    <cellStyle name="Input [yellow] 2 2 3 2 3 2 2" xfId="26223" xr:uid="{1AC0FA83-14A1-4111-8B7C-B1C6795DC7B0}"/>
    <cellStyle name="Input [yellow] 2 2 3 2 3 3" xfId="17444" xr:uid="{C7D3C976-8C7D-4713-9036-2B6C54792131}"/>
    <cellStyle name="Input [yellow] 2 2 3 2 3 3 2" xfId="31054" xr:uid="{B705D91F-03FB-49C2-9BA0-DA5DF6D25942}"/>
    <cellStyle name="Input [yellow] 2 2 3 2 3 4" xfId="21345" xr:uid="{A536880D-A34F-4752-9D71-8027086890FF}"/>
    <cellStyle name="Input [yellow] 2 2 3 2 3 4 2" xfId="34955" xr:uid="{F69A5EFF-F5C4-48CB-81DF-95E8B5FC3956}"/>
    <cellStyle name="Input [yellow] 2 2 3 2 4" xfId="8986" xr:uid="{3FAA69B7-CFD3-4819-BB78-BD6341C1F6F2}"/>
    <cellStyle name="Input [yellow] 2 2 3 2 4 2" xfId="13511" xr:uid="{A34AE546-534E-4ACE-9655-36DE80BE1484}"/>
    <cellStyle name="Input [yellow] 2 2 3 2 4 2 2" xfId="27129" xr:uid="{11B06823-E0D3-45EA-BE8A-EF097D08F009}"/>
    <cellStyle name="Input [yellow] 2 2 3 2 4 3" xfId="15855" xr:uid="{0AB3AFBF-37F8-4E32-8E1A-A1D22A5DE8A2}"/>
    <cellStyle name="Input [yellow] 2 2 3 2 4 3 2" xfId="29465" xr:uid="{E8437765-6ABB-40DB-A469-311D89EF6907}"/>
    <cellStyle name="Input [yellow] 2 2 3 2 4 4" xfId="18397" xr:uid="{F6DD18DF-8204-4DF9-ADC7-FF48A2965DC7}"/>
    <cellStyle name="Input [yellow] 2 2 3 2 4 4 2" xfId="32007" xr:uid="{0090677C-365B-4CDB-8F06-9056E8FFE785}"/>
    <cellStyle name="Input [yellow] 2 2 3 2 4 5" xfId="20829" xr:uid="{0BDDA0C8-F72D-477F-A186-914A9DF7A687}"/>
    <cellStyle name="Input [yellow] 2 2 3 2 4 5 2" xfId="34439" xr:uid="{28D55317-7E22-47AE-8EA4-01EAC2BA324B}"/>
    <cellStyle name="Input [yellow] 2 2 3 3" xfId="6306" xr:uid="{E5C6440D-27D1-4134-A5B7-F246E4D8E070}"/>
    <cellStyle name="Input [yellow] 2 2 3 3 2" xfId="11112" xr:uid="{92A2A124-ACD4-4A5E-B325-223087EAF889}"/>
    <cellStyle name="Input [yellow] 2 2 3 3 2 2" xfId="24860" xr:uid="{005BFC5B-87E2-4578-9C4F-585884C3C39B}"/>
    <cellStyle name="Input [yellow] 2 2 3 3 3" xfId="9967" xr:uid="{4F0AE199-48F0-41A9-B6A5-DC9663D91550}"/>
    <cellStyle name="Input [yellow] 2 2 3 3 3 2" xfId="23777" xr:uid="{0223D9C1-72EF-4DE9-BE9B-1E4FDEA85958}"/>
    <cellStyle name="Input [yellow] 2 2 3 3 4" xfId="10114" xr:uid="{2E32BDC3-F659-4B16-B57B-A05DD2399DDF}"/>
    <cellStyle name="Input [yellow] 2 2 3 3 4 2" xfId="23909" xr:uid="{3F4CF8E4-0673-4EC7-804C-81C8FA62AFA1}"/>
    <cellStyle name="Input [yellow] 2 2 3 4" xfId="7521" xr:uid="{BDDF249F-8D77-4DB4-B11A-94099BAD7011}"/>
    <cellStyle name="Input [yellow] 2 2 3 4 2" xfId="12046" xr:uid="{CE331FC3-F3CA-4236-96FE-D219764DCBD8}"/>
    <cellStyle name="Input [yellow] 2 2 3 4 2 2" xfId="25736" xr:uid="{F92C6045-38E8-42B5-9398-15C98C8C86DF}"/>
    <cellStyle name="Input [yellow] 2 2 3 4 3" xfId="16932" xr:uid="{2722A31E-9DDC-4DAB-9E4D-8B0E252239E0}"/>
    <cellStyle name="Input [yellow] 2 2 3 4 3 2" xfId="30542" xr:uid="{81C0C6F2-B248-4212-879E-64BECD4D9E48}"/>
    <cellStyle name="Input [yellow] 2 2 3 4 4" xfId="21327" xr:uid="{87C03FD9-9D91-4E9C-B68F-09B929B6611C}"/>
    <cellStyle name="Input [yellow] 2 2 3 4 4 2" xfId="34937" xr:uid="{8E2D7429-C80E-4800-9E2F-4E6A7460C7D9}"/>
    <cellStyle name="Input [yellow] 2 2 3 5" xfId="8475" xr:uid="{9A483AA5-690A-48A1-BE5C-685F7110A3AB}"/>
    <cellStyle name="Input [yellow] 2 2 3 5 2" xfId="13000" xr:uid="{3BA1A91E-7C89-459D-9C51-5E0242260F7B}"/>
    <cellStyle name="Input [yellow] 2 2 3 5 2 2" xfId="26643" xr:uid="{BD382BFD-285C-41A2-9602-E33EBE4B0CA6}"/>
    <cellStyle name="Input [yellow] 2 2 3 5 3" xfId="15344" xr:uid="{1FD9FF0A-30B0-438E-B1E3-C47BE2FEC677}"/>
    <cellStyle name="Input [yellow] 2 2 3 5 3 2" xfId="28954" xr:uid="{5647DB4D-564C-4F8A-90E6-0BEA8BEB5089}"/>
    <cellStyle name="Input [yellow] 2 2 3 5 4" xfId="17886" xr:uid="{4FE1E2AC-5FEC-4230-A6FE-719EE2C40692}"/>
    <cellStyle name="Input [yellow] 2 2 3 5 4 2" xfId="31496" xr:uid="{EE41384E-2EC6-41EF-B622-BB4DDB3B0B17}"/>
    <cellStyle name="Input [yellow] 2 2 3 5 5" xfId="20318" xr:uid="{067C2C66-09D0-4306-B232-3615D29BC64B}"/>
    <cellStyle name="Input [yellow] 2 2 3 5 5 2" xfId="33928" xr:uid="{EB0E539A-DA0B-4E09-9178-C9BEF32C45A4}"/>
    <cellStyle name="Input [yellow] 2 2 4" xfId="5512" xr:uid="{DEAFCBD3-71D3-405E-98AA-B8C74DC16EBB}"/>
    <cellStyle name="Input [yellow] 2 2 4 2" xfId="10660" xr:uid="{A5FA3A7C-DFEC-4EFA-812B-7F4D79665F90}"/>
    <cellStyle name="Input [yellow] 2 2 4 2 2" xfId="24427" xr:uid="{32709F8E-3D0A-4310-8BD8-64D2D89C73FB}"/>
    <cellStyle name="Input [yellow] 2 2 4 3" xfId="10694" xr:uid="{B099B167-B924-4D9D-B709-60240AE61634}"/>
    <cellStyle name="Input [yellow] 2 2 4 3 2" xfId="24459" xr:uid="{D150ED80-3C6F-4007-9F8D-A22B7FC9F811}"/>
    <cellStyle name="Input [yellow] 2 2 4 4" xfId="11220" xr:uid="{233F5E82-CD95-4DA7-AEBB-9E5D0FB1694C}"/>
    <cellStyle name="Input [yellow] 2 2 4 4 2" xfId="24958" xr:uid="{BC0E59F1-6F35-454C-A2C8-0E07639D9B3F}"/>
    <cellStyle name="Input [yellow] 2 2 5" xfId="7050" xr:uid="{72F64283-8020-4535-9F69-D38124C0E254}"/>
    <cellStyle name="Input [yellow] 2 2 5 2" xfId="11575" xr:uid="{186A6081-B1E5-45E0-841E-4985062A5198}"/>
    <cellStyle name="Input [yellow] 2 2 5 2 2" xfId="25287" xr:uid="{2B5264A5-1762-45DB-8F8E-A83EBA5187D7}"/>
    <cellStyle name="Input [yellow] 2 2 5 3" xfId="16461" xr:uid="{6CB79E5E-9231-46E2-9AC1-3567FD2DFDFA}"/>
    <cellStyle name="Input [yellow] 2 2 5 3 2" xfId="30071" xr:uid="{6D1915F4-D82B-49B5-AA04-56E9B8CC1083}"/>
    <cellStyle name="Input [yellow] 2 2 5 4" xfId="21306" xr:uid="{124A2120-FF98-4379-B2E5-ABF61FA5C7EF}"/>
    <cellStyle name="Input [yellow] 2 2 5 4 2" xfId="34916" xr:uid="{0220A7F7-D8FB-4694-9615-A00ADDC29762}"/>
    <cellStyle name="Input [yellow] 2 2 6" xfId="7134" xr:uid="{84BD08D0-49B7-4AB4-B469-2A81F56426CF}"/>
    <cellStyle name="Input [yellow] 2 2 6 2" xfId="11659" xr:uid="{594D81B3-3420-441F-B75E-D558CB8EDFCE}"/>
    <cellStyle name="Input [yellow] 2 2 6 2 2" xfId="25366" xr:uid="{B32F3BDF-C7AC-4203-A98A-82239C953C68}"/>
    <cellStyle name="Input [yellow] 2 2 6 3" xfId="14036" xr:uid="{670F439F-E588-440D-8AC5-A25818D34770}"/>
    <cellStyle name="Input [yellow] 2 2 6 3 2" xfId="27646" xr:uid="{DED771B3-A169-41A9-838F-72D11A1ED48E}"/>
    <cellStyle name="Input [yellow] 2 2 6 4" xfId="16545" xr:uid="{4F53CE81-A984-4B98-BD3C-33F7BC200BD5}"/>
    <cellStyle name="Input [yellow] 2 2 6 4 2" xfId="30155" xr:uid="{810C6515-C9A5-47E2-AE99-2D864C3DF077}"/>
    <cellStyle name="Input [yellow] 2 2 6 5" xfId="19012" xr:uid="{3B5695FF-3728-4A52-A08C-006A79D1D0E5}"/>
    <cellStyle name="Input [yellow] 2 2 6 5 2" xfId="32622" xr:uid="{A3186E9A-393D-4EF4-A0EE-C23B99920CE4}"/>
    <cellStyle name="Input [yellow] 2 3" xfId="3586" xr:uid="{6133D86D-C38C-4B35-9F30-E700DC4AB990}"/>
    <cellStyle name="Input [yellow] 2 3 2" xfId="4237" xr:uid="{2FF31F62-680A-4508-9324-E3D8A9D337E4}"/>
    <cellStyle name="Input [yellow] 2 3 2 2" xfId="4771" xr:uid="{16EB8BFF-5437-4BCE-857E-7A0E3EBDCB28}"/>
    <cellStyle name="Input [yellow] 2 3 2 2 2" xfId="6702" xr:uid="{E2B4D4D3-255F-41FD-863E-B6FB96019DC2}"/>
    <cellStyle name="Input [yellow] 2 3 2 2 2 2" xfId="11347" xr:uid="{1AAEE9D6-47B4-49BA-9606-C55B899CB035}"/>
    <cellStyle name="Input [yellow] 2 3 2 2 2 2 2" xfId="25077" xr:uid="{CC6AC19C-BBBF-412E-978A-9FBF5FD0B9D3}"/>
    <cellStyle name="Input [yellow] 2 3 2 2 2 3" xfId="16113" xr:uid="{8E79A684-7800-4947-A649-64803D1BC4D7}"/>
    <cellStyle name="Input [yellow] 2 3 2 2 2 3 2" xfId="29723" xr:uid="{FA9038B9-E1F3-48E5-90CB-D8A4D673AE1A}"/>
    <cellStyle name="Input [yellow] 2 3 2 2 2 4" xfId="21075" xr:uid="{55B3E3C8-AF03-42B3-87FB-1E9847DBC1D8}"/>
    <cellStyle name="Input [yellow] 2 3 2 2 2 4 2" xfId="34685" xr:uid="{FCB0D683-0A80-406A-B1F0-6EB7D3434BB6}"/>
    <cellStyle name="Input [yellow] 2 3 2 2 3" xfId="7907" xr:uid="{EFC59EC2-2767-4F4A-924A-EBE2D81E5038}"/>
    <cellStyle name="Input [yellow] 2 3 2 2 3 2" xfId="12432" xr:uid="{6795C443-85FC-494D-9DCF-659052E84150}"/>
    <cellStyle name="Input [yellow] 2 3 2 2 3 2 2" xfId="26104" xr:uid="{D4ED4763-119F-462C-AF8A-ACF6E69A96AF}"/>
    <cellStyle name="Input [yellow] 2 3 2 2 3 3" xfId="17318" xr:uid="{4B209406-DBE4-4682-AB16-37A2F142BF8E}"/>
    <cellStyle name="Input [yellow] 2 3 2 2 3 3 2" xfId="30928" xr:uid="{DF8C948B-02FB-4655-9B4D-BD2B206D417C}"/>
    <cellStyle name="Input [yellow] 2 3 2 2 3 4" xfId="21335" xr:uid="{95DAB887-79CC-4CE5-872D-769A4662B389}"/>
    <cellStyle name="Input [yellow] 2 3 2 2 3 4 2" xfId="34945" xr:uid="{497E76A7-0644-4560-8C10-5C60F4ADA3F4}"/>
    <cellStyle name="Input [yellow] 2 3 2 2 4" xfId="8860" xr:uid="{7D5A0DC9-E76A-4BBF-AAB2-A912AB68E0C7}"/>
    <cellStyle name="Input [yellow] 2 3 2 2 4 2" xfId="13385" xr:uid="{09BC847D-0D59-49D2-B070-94E84D7D5665}"/>
    <cellStyle name="Input [yellow] 2 3 2 2 4 2 2" xfId="27010" xr:uid="{581F81DB-5DF0-4835-B40C-E886EC1F16BD}"/>
    <cellStyle name="Input [yellow] 2 3 2 2 4 3" xfId="15729" xr:uid="{D3516DD4-7E55-4277-B5D5-FE786160F969}"/>
    <cellStyle name="Input [yellow] 2 3 2 2 4 3 2" xfId="29339" xr:uid="{5ED62220-B0B5-4F9B-891C-EE871C02EBF2}"/>
    <cellStyle name="Input [yellow] 2 3 2 2 4 4" xfId="18271" xr:uid="{554B2246-01DD-4E75-9DFD-E48E996A3651}"/>
    <cellStyle name="Input [yellow] 2 3 2 2 4 4 2" xfId="31881" xr:uid="{EA2A5ACC-6154-4310-95BB-86AA9FE513EA}"/>
    <cellStyle name="Input [yellow] 2 3 2 2 4 5" xfId="20703" xr:uid="{0FE245C2-0837-4117-9681-98835E6A3A16}"/>
    <cellStyle name="Input [yellow] 2 3 2 2 4 5 2" xfId="34313" xr:uid="{8581AA69-6D00-4A52-AFCA-C64BF984BAD2}"/>
    <cellStyle name="Input [yellow] 2 3 2 3" xfId="6180" xr:uid="{BBC39DB5-2A0D-4C91-A2BE-9EB0F336F651}"/>
    <cellStyle name="Input [yellow] 2 3 2 3 2" xfId="11038" xr:uid="{8A75B428-DB4C-48A0-A490-B358E84C2403}"/>
    <cellStyle name="Input [yellow] 2 3 2 3 2 2" xfId="24793" xr:uid="{3C5666F1-F0E7-47A6-9E82-BB569D2F30E8}"/>
    <cellStyle name="Input [yellow] 2 3 2 3 3" xfId="10917" xr:uid="{355A8D7C-06B6-41CC-B829-F0E5F62EA966}"/>
    <cellStyle name="Input [yellow] 2 3 2 3 3 2" xfId="24678" xr:uid="{B362E01B-F636-4091-933F-B70316174FC0}"/>
    <cellStyle name="Input [yellow] 2 3 2 3 4" xfId="13772" xr:uid="{D51CE194-1F4D-4AEA-B5C7-50B20989EFAC}"/>
    <cellStyle name="Input [yellow] 2 3 2 3 4 2" xfId="27382" xr:uid="{93501B2B-9A94-469F-ACC5-C0147EA15074}"/>
    <cellStyle name="Input [yellow] 2 3 2 4" xfId="7395" xr:uid="{3546ABAE-D0E8-4D8A-80D1-8D77F0F5DF6E}"/>
    <cellStyle name="Input [yellow] 2 3 2 4 2" xfId="11920" xr:uid="{AF9D63D3-6466-4474-9BA7-374C5738DF7A}"/>
    <cellStyle name="Input [yellow] 2 3 2 4 2 2" xfId="25617" xr:uid="{76E986CC-233B-4790-A37E-8F41F8CACBA7}"/>
    <cellStyle name="Input [yellow] 2 3 2 4 3" xfId="16806" xr:uid="{7D5D8618-E7E2-4053-92B9-31365F8A6374}"/>
    <cellStyle name="Input [yellow] 2 3 2 4 3 2" xfId="30416" xr:uid="{3777398B-C22A-4F0B-B989-85843B677A00}"/>
    <cellStyle name="Input [yellow] 2 3 2 4 4" xfId="21316" xr:uid="{4302744C-AAB0-4889-BB19-670FF6594EBC}"/>
    <cellStyle name="Input [yellow] 2 3 2 4 4 2" xfId="34926" xr:uid="{E32350DB-19AA-4AB3-B426-E5D60EB58622}"/>
    <cellStyle name="Input [yellow] 2 3 2 5" xfId="8349" xr:uid="{C4539285-21D3-406E-B2C8-E8EC6BBD9611}"/>
    <cellStyle name="Input [yellow] 2 3 2 5 2" xfId="12874" xr:uid="{7D728119-9B21-46C0-A054-EEB7AC1737F5}"/>
    <cellStyle name="Input [yellow] 2 3 2 5 2 2" xfId="26524" xr:uid="{3B91503E-70F6-4D1E-8C4E-46FF0AA27FC6}"/>
    <cellStyle name="Input [yellow] 2 3 2 5 3" xfId="15218" xr:uid="{10DA045A-E6A1-41F0-8C2D-506946A1CC58}"/>
    <cellStyle name="Input [yellow] 2 3 2 5 3 2" xfId="28828" xr:uid="{6FDB5681-9635-488A-924C-0075289CEDDD}"/>
    <cellStyle name="Input [yellow] 2 3 2 5 4" xfId="17760" xr:uid="{59891028-90CC-4540-93DB-FD1E514EB376}"/>
    <cellStyle name="Input [yellow] 2 3 2 5 4 2" xfId="31370" xr:uid="{D24E53C6-FC2A-44BF-BE90-E0D405304DB1}"/>
    <cellStyle name="Input [yellow] 2 3 2 5 5" xfId="20192" xr:uid="{258DFCDC-2DF7-412C-BB5D-A36812FC657C}"/>
    <cellStyle name="Input [yellow] 2 3 2 5 5 2" xfId="33802" xr:uid="{97BCDC18-A8C1-4398-BC0E-41A81C328FFA}"/>
    <cellStyle name="Input [yellow] 2 3 3" xfId="4251" xr:uid="{E172D42E-D1AB-40BC-A4BC-8A18EB08BDFD}"/>
    <cellStyle name="Input [yellow] 2 3 3 2" xfId="4785" xr:uid="{5933278E-C985-4DFA-A989-98BD5CAC91BD}"/>
    <cellStyle name="Input [yellow] 2 3 3 2 2" xfId="6716" xr:uid="{EA6947D7-6F50-4766-9062-E299FAD2D7DE}"/>
    <cellStyle name="Input [yellow] 2 3 3 2 2 2" xfId="11359" xr:uid="{0D22B9D5-2C00-4DE8-B52B-0495FB1ECE76}"/>
    <cellStyle name="Input [yellow] 2 3 3 2 2 2 2" xfId="25087" xr:uid="{B390E78A-B973-415F-A052-A6B9272FAA9A}"/>
    <cellStyle name="Input [yellow] 2 3 3 2 2 3" xfId="16127" xr:uid="{D883D19C-2FA8-4339-ADF8-DA09566978C3}"/>
    <cellStyle name="Input [yellow] 2 3 3 2 2 3 2" xfId="29737" xr:uid="{8835FE14-5469-409F-A8DE-A408906F8D95}"/>
    <cellStyle name="Input [yellow] 2 3 3 2 2 4" xfId="21081" xr:uid="{9D0F38C5-B9CF-4D52-984A-5FFA3FB8CBDE}"/>
    <cellStyle name="Input [yellow] 2 3 3 2 2 4 2" xfId="34691" xr:uid="{DF778DFC-B3D6-4AAA-9799-0295AA7CC9B6}"/>
    <cellStyle name="Input [yellow] 2 3 3 2 3" xfId="7921" xr:uid="{1BBC065A-D7B0-483C-A748-F0FE212343D5}"/>
    <cellStyle name="Input [yellow] 2 3 3 2 3 2" xfId="12446" xr:uid="{477E7B26-5CB1-4EAB-9C66-3345EBE4C72C}"/>
    <cellStyle name="Input [yellow] 2 3 3 2 3 2 2" xfId="26116" xr:uid="{F7C26D7F-31EF-4410-893F-48DBCA79B113}"/>
    <cellStyle name="Input [yellow] 2 3 3 2 3 3" xfId="17332" xr:uid="{5BEADB1A-6DEA-49AC-B889-8AAFF2C9BD50}"/>
    <cellStyle name="Input [yellow] 2 3 3 2 3 3 2" xfId="30942" xr:uid="{2C60B9CC-D09A-4DFD-A8CD-B9E74291BAEA}"/>
    <cellStyle name="Input [yellow] 2 3 3 2 3 4" xfId="21337" xr:uid="{6277B4A1-700C-49D7-9258-5FA7B63D3BD0}"/>
    <cellStyle name="Input [yellow] 2 3 3 2 3 4 2" xfId="34947" xr:uid="{5F59338F-3B34-444E-895D-23088BA53359}"/>
    <cellStyle name="Input [yellow] 2 3 3 2 4" xfId="8874" xr:uid="{337F22BE-6B8B-4FBB-A6E5-B044CB1423C0}"/>
    <cellStyle name="Input [yellow] 2 3 3 2 4 2" xfId="13399" xr:uid="{F4A06E19-D61E-47B9-B14D-2171B2E21171}"/>
    <cellStyle name="Input [yellow] 2 3 3 2 4 2 2" xfId="27022" xr:uid="{F3ACA0D3-CAED-4BD2-A1B6-A869A34D267D}"/>
    <cellStyle name="Input [yellow] 2 3 3 2 4 3" xfId="15743" xr:uid="{95D87D9F-0AF5-4F29-A119-8ABB895F828E}"/>
    <cellStyle name="Input [yellow] 2 3 3 2 4 3 2" xfId="29353" xr:uid="{02565E6D-EF98-4D0D-BAC7-F60E220749C7}"/>
    <cellStyle name="Input [yellow] 2 3 3 2 4 4" xfId="18285" xr:uid="{CB26DD0F-BCED-4039-A705-EFEDC4E296EC}"/>
    <cellStyle name="Input [yellow] 2 3 3 2 4 4 2" xfId="31895" xr:uid="{F007DA4C-6012-45FD-9AB1-8CA233A6FA36}"/>
    <cellStyle name="Input [yellow] 2 3 3 2 4 5" xfId="20717" xr:uid="{B53CC983-C6DA-4A33-B439-495DDBC94DCC}"/>
    <cellStyle name="Input [yellow] 2 3 3 2 4 5 2" xfId="34327" xr:uid="{CDCFE7D6-DC65-4A8A-92D4-A65AE8550CD2}"/>
    <cellStyle name="Input [yellow] 2 3 3 3" xfId="6194" xr:uid="{FFEE61D8-3FAC-444D-9122-4F534E459F2C}"/>
    <cellStyle name="Input [yellow] 2 3 3 3 2" xfId="11050" xr:uid="{23B9C721-34C7-407A-AE79-255E0D3C49A0}"/>
    <cellStyle name="Input [yellow] 2 3 3 3 2 2" xfId="24803" xr:uid="{D305DF9D-000C-49F6-BA62-67FB54F74296}"/>
    <cellStyle name="Input [yellow] 2 3 3 3 3" xfId="9380" xr:uid="{E37D70D9-A28E-48FE-AEAE-CCF3606566BC}"/>
    <cellStyle name="Input [yellow] 2 3 3 3 3 2" xfId="23205" xr:uid="{852209E0-0A24-4A0F-BFDD-F56A6E58031D}"/>
    <cellStyle name="Input [yellow] 2 3 3 3 4" xfId="18635" xr:uid="{0B5DDFB5-E8B9-45AA-97C8-607C004B5199}"/>
    <cellStyle name="Input [yellow] 2 3 3 3 4 2" xfId="32245" xr:uid="{96867671-E795-4AD7-8672-5A712B8BE39B}"/>
    <cellStyle name="Input [yellow] 2 3 3 4" xfId="7409" xr:uid="{A12B8BFD-9C22-4BC4-A7FA-B7B837EFBD06}"/>
    <cellStyle name="Input [yellow] 2 3 3 4 2" xfId="11934" xr:uid="{30EB6A90-ACE9-4E96-A94E-EBA106473CB5}"/>
    <cellStyle name="Input [yellow] 2 3 3 4 2 2" xfId="25629" xr:uid="{69A33177-6911-4831-A3A1-354B41FE50E5}"/>
    <cellStyle name="Input [yellow] 2 3 3 4 3" xfId="16820" xr:uid="{2FD916F8-8043-44A7-A228-ABA7BDA50F2B}"/>
    <cellStyle name="Input [yellow] 2 3 3 4 3 2" xfId="30430" xr:uid="{C27707A6-3893-43F8-89AA-78CEE6D09454}"/>
    <cellStyle name="Input [yellow] 2 3 3 4 4" xfId="21318" xr:uid="{281ABADD-2AFC-47E3-B8D2-D9302D917477}"/>
    <cellStyle name="Input [yellow] 2 3 3 4 4 2" xfId="34928" xr:uid="{7C480640-9A01-472E-81F5-153A720764B5}"/>
    <cellStyle name="Input [yellow] 2 3 3 5" xfId="8363" xr:uid="{128116FE-04BF-4362-9C29-1B3FDF0B32A2}"/>
    <cellStyle name="Input [yellow] 2 3 3 5 2" xfId="12888" xr:uid="{C00AF848-A4E2-42E3-A936-F272960FFC46}"/>
    <cellStyle name="Input [yellow] 2 3 3 5 2 2" xfId="26536" xr:uid="{77CEB712-3CE0-456B-92F6-0CAA86B806CB}"/>
    <cellStyle name="Input [yellow] 2 3 3 5 3" xfId="15232" xr:uid="{65C16639-5AD7-4A5A-9F7D-9FAC9D6C0C68}"/>
    <cellStyle name="Input [yellow] 2 3 3 5 3 2" xfId="28842" xr:uid="{804F5DB3-D97D-4CF5-86F4-9BB4F35A23F2}"/>
    <cellStyle name="Input [yellow] 2 3 3 5 4" xfId="17774" xr:uid="{3F608102-269E-4C16-9780-81BD02D1B994}"/>
    <cellStyle name="Input [yellow] 2 3 3 5 4 2" xfId="31384" xr:uid="{2CE5AD8D-C6EE-4E11-8DE9-62B17944F34E}"/>
    <cellStyle name="Input [yellow] 2 3 3 5 5" xfId="20206" xr:uid="{CB6AB0DF-C843-49E0-98EF-E7468BD8B5ED}"/>
    <cellStyle name="Input [yellow] 2 3 3 5 5 2" xfId="33816" xr:uid="{70506631-6CCD-48CA-AE2B-635302D37D8A}"/>
    <cellStyle name="Input [yellow] 2 3 4" xfId="4532" xr:uid="{44995350-0A38-430E-BF32-0A654EE67A29}"/>
    <cellStyle name="Input [yellow] 2 3 4 2" xfId="6463" xr:uid="{29DF147D-539C-493E-B247-0117FBFD48D1}"/>
    <cellStyle name="Input [yellow] 2 3 4 2 2" xfId="11206" xr:uid="{8E5F583A-884D-4877-954A-AE7AA349BCEC}"/>
    <cellStyle name="Input [yellow] 2 3 4 2 2 2" xfId="24946" xr:uid="{888300F1-21ED-4921-932F-6E5E008BFAAE}"/>
    <cellStyle name="Input [yellow] 2 3 4 2 3" xfId="13837" xr:uid="{15A9C075-BA7C-4D72-BABA-A8F95C1F2964}"/>
    <cellStyle name="Input [yellow] 2 3 4 2 3 2" xfId="27447" xr:uid="{2566FD8D-2ECF-455F-8C3A-546DC28ADE24}"/>
    <cellStyle name="Input [yellow] 2 3 4 2 4" xfId="10446" xr:uid="{D65F7014-5119-4B63-9C8C-204B53564DE0}"/>
    <cellStyle name="Input [yellow] 2 3 4 2 4 2" xfId="24217" xr:uid="{FBBA4F35-EFBA-45E5-88FB-BE0DCDD450E4}"/>
    <cellStyle name="Input [yellow] 2 3 4 3" xfId="7669" xr:uid="{E45BB1B8-1505-481D-8D52-0C835139C2B1}"/>
    <cellStyle name="Input [yellow] 2 3 4 3 2" xfId="12194" xr:uid="{49E12391-2E7A-44DB-8AF0-95DF89D8C4F5}"/>
    <cellStyle name="Input [yellow] 2 3 4 3 2 2" xfId="25876" xr:uid="{73BFEA0E-86B1-44CE-A116-AC1CCFD8AB06}"/>
    <cellStyle name="Input [yellow] 2 3 4 3 3" xfId="17080" xr:uid="{966A316E-768F-4657-B2BE-CE3768AE9399}"/>
    <cellStyle name="Input [yellow] 2 3 4 3 3 2" xfId="30690" xr:uid="{9E6AFB3F-8CEC-40AC-A052-5C3B4E201CAF}"/>
    <cellStyle name="Input [yellow] 2 3 4 3 4" xfId="21329" xr:uid="{2E59E241-1650-4669-BC74-749A754C883C}"/>
    <cellStyle name="Input [yellow] 2 3 4 3 4 2" xfId="34939" xr:uid="{FF71B974-E31A-403D-8BA3-0392F2B21216}"/>
    <cellStyle name="Input [yellow] 2 3 4 4" xfId="8622" xr:uid="{7C019B37-923B-4F3C-A9F8-CA071806F125}"/>
    <cellStyle name="Input [yellow] 2 3 4 4 2" xfId="13147" xr:uid="{D20BA232-D567-4A78-8C2D-72C4685ACA04}"/>
    <cellStyle name="Input [yellow] 2 3 4 4 2 2" xfId="26782" xr:uid="{D69C77D6-3B70-4894-94DB-79228C9859A5}"/>
    <cellStyle name="Input [yellow] 2 3 4 4 3" xfId="15491" xr:uid="{3BC2FD79-E971-4976-A187-E310D71FBC99}"/>
    <cellStyle name="Input [yellow] 2 3 4 4 3 2" xfId="29101" xr:uid="{EF61F2B7-D44A-443C-B482-9618ED2BBAE4}"/>
    <cellStyle name="Input [yellow] 2 3 4 4 4" xfId="18033" xr:uid="{E1D5F2AC-B22F-4C79-872E-B00D662CEC85}"/>
    <cellStyle name="Input [yellow] 2 3 4 4 4 2" xfId="31643" xr:uid="{C789360D-63C1-4B9B-AED3-0019099782D0}"/>
    <cellStyle name="Input [yellow] 2 3 4 4 5" xfId="20465" xr:uid="{6322E039-BCD7-4B99-9D57-217A5AAEB1D8}"/>
    <cellStyle name="Input [yellow] 2 3 4 4 5 2" xfId="34075" xr:uid="{C70332D3-4887-4955-8950-68C46C74A539}"/>
    <cellStyle name="Input [yellow] 2 3 5" xfId="5526" xr:uid="{1B37419D-2EBD-4C47-950F-EED6872D2BD9}"/>
    <cellStyle name="Input [yellow] 2 3 5 2" xfId="10668" xr:uid="{AA90ABBE-B28B-4680-807C-FAEB9745EBA4}"/>
    <cellStyle name="Input [yellow] 2 3 5 2 2" xfId="24435" xr:uid="{904E7311-ADCC-49A4-8219-7022BB760227}"/>
    <cellStyle name="Input [yellow] 2 3 5 3" xfId="10331" xr:uid="{52107F60-E286-4671-B8DA-35D7C11FA0BE}"/>
    <cellStyle name="Input [yellow] 2 3 5 3 2" xfId="24107" xr:uid="{6B606A6A-6E8F-474B-9C8E-7A85F546D0D5}"/>
    <cellStyle name="Input [yellow] 2 3 5 4" xfId="10601" xr:uid="{B9A4C7A3-84EF-43CF-8342-D040F725A977}"/>
    <cellStyle name="Input [yellow] 2 3 5 4 2" xfId="24368" xr:uid="{BD0DE5DE-348F-40F4-8828-831A4E79DF8A}"/>
    <cellStyle name="Input [yellow] 2 3 6" xfId="7057" xr:uid="{D68CF806-628C-4F96-9445-2AE49BFFD383}"/>
    <cellStyle name="Input [yellow] 2 3 6 2" xfId="11582" xr:uid="{3E4F9595-7A2D-4E18-B3FF-0E07A50D1B83}"/>
    <cellStyle name="Input [yellow] 2 3 6 2 2" xfId="25294" xr:uid="{9DA30F24-7635-4033-89D5-433E27035AAD}"/>
    <cellStyle name="Input [yellow] 2 3 6 3" xfId="16468" xr:uid="{99D3A726-B88C-4531-A297-D60BE84AEF95}"/>
    <cellStyle name="Input [yellow] 2 3 6 3 2" xfId="30078" xr:uid="{7DDA811E-DB6A-4898-AC14-1D6E33F41509}"/>
    <cellStyle name="Input [yellow] 2 3 6 4" xfId="21308" xr:uid="{D354469F-B7E5-4A80-95A3-4AF63D16DD3A}"/>
    <cellStyle name="Input [yellow] 2 3 6 4 2" xfId="34918" xr:uid="{81B22FFA-5DFB-483E-A591-9EA3B7D47657}"/>
    <cellStyle name="Input [yellow] 2 3 7" xfId="7111" xr:uid="{855D7AFB-71A7-4AE1-A3F4-213EB0592E2C}"/>
    <cellStyle name="Input [yellow] 2 3 7 2" xfId="11636" xr:uid="{FB218F5F-2FCD-42EC-9C9C-E2F10A993563}"/>
    <cellStyle name="Input [yellow] 2 3 7 2 2" xfId="25343" xr:uid="{97B8CE69-75B6-4D81-9264-1C521C293C5E}"/>
    <cellStyle name="Input [yellow] 2 3 7 3" xfId="14014" xr:uid="{13B8D982-F23A-41EE-B4A2-887CC7359025}"/>
    <cellStyle name="Input [yellow] 2 3 7 3 2" xfId="27624" xr:uid="{41EA3C2A-E93C-4FC8-A944-41F1C39438D3}"/>
    <cellStyle name="Input [yellow] 2 3 7 4" xfId="16522" xr:uid="{AAA61BFA-DF7C-47C0-8418-E95FEADD98F6}"/>
    <cellStyle name="Input [yellow] 2 3 7 4 2" xfId="30132" xr:uid="{E60450DD-FAD2-4570-915A-B7371B4722D1}"/>
    <cellStyle name="Input [yellow] 2 3 7 5" xfId="18991" xr:uid="{D40FA010-21FC-47FF-B619-3F8B083208CB}"/>
    <cellStyle name="Input [yellow] 2 3 7 5 2" xfId="32601" xr:uid="{279FE93D-425A-43AA-A760-11E611AE7256}"/>
    <cellStyle name="Input [yellow] 2 4" xfId="3787" xr:uid="{C29C35AC-E047-482B-B270-A068694E783D}"/>
    <cellStyle name="Input [yellow] 2 4 2" xfId="4311" xr:uid="{AFDA4893-C0B9-43D2-AB7C-28DDC122A52A}"/>
    <cellStyle name="Input [yellow] 2 4 2 2" xfId="4845" xr:uid="{12FC5698-EDAF-475A-9766-B3025868CB8B}"/>
    <cellStyle name="Input [yellow] 2 4 2 2 2" xfId="6776" xr:uid="{F1AF9DDA-4725-4F7E-8B75-E6D6E3175AFC}"/>
    <cellStyle name="Input [yellow] 2 4 2 2 2 2" xfId="11390" xr:uid="{DF4FDECF-C668-4B5A-8194-405E1C5C85AF}"/>
    <cellStyle name="Input [yellow] 2 4 2 2 2 2 2" xfId="25118" xr:uid="{A0454F5C-94A6-4D8C-BC9A-646BE5EEDEF7}"/>
    <cellStyle name="Input [yellow] 2 4 2 2 2 3" xfId="16187" xr:uid="{F0762617-318F-446A-BA83-BF48E5C49984}"/>
    <cellStyle name="Input [yellow] 2 4 2 2 2 3 2" xfId="29797" xr:uid="{3DBD5A20-8E8A-491C-92CE-4043B0414050}"/>
    <cellStyle name="Input [yellow] 2 4 2 2 2 4" xfId="21136" xr:uid="{DCD04C1C-BC2D-4C5C-ACF4-1D2002BAC2DA}"/>
    <cellStyle name="Input [yellow] 2 4 2 2 2 4 2" xfId="34746" xr:uid="{A84769DC-7B7D-40BF-9E77-BE0982F2B722}"/>
    <cellStyle name="Input [yellow] 2 4 2 2 3" xfId="7981" xr:uid="{36C4F10A-6C1F-4847-9589-52C6E900C14D}"/>
    <cellStyle name="Input [yellow] 2 4 2 2 3 2" xfId="12506" xr:uid="{98FD2188-9ADE-403B-A0C9-F447AF0228F1}"/>
    <cellStyle name="Input [yellow] 2 4 2 2 3 2 2" xfId="26176" xr:uid="{113DC92F-0A4E-41E7-92BB-78771014BD01}"/>
    <cellStyle name="Input [yellow] 2 4 2 2 3 3" xfId="17392" xr:uid="{C05E277A-F539-46DF-9EDA-7820F74F6773}"/>
    <cellStyle name="Input [yellow] 2 4 2 2 3 3 2" xfId="31002" xr:uid="{52F8369B-41E0-46C8-A1FC-C52349703132}"/>
    <cellStyle name="Input [yellow] 2 4 2 2 3 4" xfId="21342" xr:uid="{3F1922AB-2048-436C-A058-87CCAF0398DB}"/>
    <cellStyle name="Input [yellow] 2 4 2 2 3 4 2" xfId="34952" xr:uid="{D1B49B62-3458-4154-8B2D-BCBA84BC3B33}"/>
    <cellStyle name="Input [yellow] 2 4 2 2 4" xfId="8934" xr:uid="{86F98418-C2BE-48F6-8986-2737E631E00B}"/>
    <cellStyle name="Input [yellow] 2 4 2 2 4 2" xfId="13459" xr:uid="{1AF9D760-81F6-4A9D-BFCF-B354DD2C5021}"/>
    <cellStyle name="Input [yellow] 2 4 2 2 4 2 2" xfId="27082" xr:uid="{752E9D70-31BB-4391-9300-10E8817A72B9}"/>
    <cellStyle name="Input [yellow] 2 4 2 2 4 3" xfId="15803" xr:uid="{C72E8F82-3515-437F-AAEB-48C64B197C2D}"/>
    <cellStyle name="Input [yellow] 2 4 2 2 4 3 2" xfId="29413" xr:uid="{90652B96-972B-404D-8FDF-2958701FBD19}"/>
    <cellStyle name="Input [yellow] 2 4 2 2 4 4" xfId="18345" xr:uid="{40C43361-F720-4217-B6CB-67F948EA5850}"/>
    <cellStyle name="Input [yellow] 2 4 2 2 4 4 2" xfId="31955" xr:uid="{DC0EBCA3-EED9-4718-A29D-F8D537EB6745}"/>
    <cellStyle name="Input [yellow] 2 4 2 2 4 5" xfId="20777" xr:uid="{C35B8ACA-AB4F-45DF-A9EB-62C618FBEA18}"/>
    <cellStyle name="Input [yellow] 2 4 2 2 4 5 2" xfId="34387" xr:uid="{C0BD58E9-D3F3-4458-8D7A-0FC8C8D77BD6}"/>
    <cellStyle name="Input [yellow] 2 4 2 3" xfId="6254" xr:uid="{50FAA805-88DA-43E4-B349-55B55F847F31}"/>
    <cellStyle name="Input [yellow] 2 4 2 3 2" xfId="11080" xr:uid="{EAE5F605-7034-49AF-AE06-1ABB1643AFBF}"/>
    <cellStyle name="Input [yellow] 2 4 2 3 2 2" xfId="24833" xr:uid="{EC1594B8-FC73-4A4F-A619-69F8058E906A}"/>
    <cellStyle name="Input [yellow] 2 4 2 3 3" xfId="10764" xr:uid="{8739D886-D816-4393-AB96-3B256195F91B}"/>
    <cellStyle name="Input [yellow] 2 4 2 3 3 2" xfId="24529" xr:uid="{F9FFCC39-AEC0-4B2E-8AD8-BAE846C7735B}"/>
    <cellStyle name="Input [yellow] 2 4 2 3 4" xfId="9165" xr:uid="{12907759-AA9F-48BF-9113-79F3BB59CE6E}"/>
    <cellStyle name="Input [yellow] 2 4 2 3 4 2" xfId="22991" xr:uid="{CFEB488A-3BAC-4823-BF77-3E8C4A1131ED}"/>
    <cellStyle name="Input [yellow] 2 4 2 4" xfId="7469" xr:uid="{A3CA0D0E-3F3C-4740-A617-F70862EAF49B}"/>
    <cellStyle name="Input [yellow] 2 4 2 4 2" xfId="11994" xr:uid="{9E15800D-EAA7-4CFB-BA74-556CDEEFF353}"/>
    <cellStyle name="Input [yellow] 2 4 2 4 2 2" xfId="25689" xr:uid="{A7614F25-66E9-4B2D-B55E-1150F0315679}"/>
    <cellStyle name="Input [yellow] 2 4 2 4 3" xfId="16880" xr:uid="{2F6961A2-7784-468C-AB16-E8DCEBF2F471}"/>
    <cellStyle name="Input [yellow] 2 4 2 4 3 2" xfId="30490" xr:uid="{E0539125-B6E7-4259-AEC0-DA5CF3F8D379}"/>
    <cellStyle name="Input [yellow] 2 4 2 4 4" xfId="21324" xr:uid="{05911135-AB4B-484C-A811-A35A0177E312}"/>
    <cellStyle name="Input [yellow] 2 4 2 4 4 2" xfId="34934" xr:uid="{AB3E35BD-5F8C-45A1-A150-AF5FE6627AD5}"/>
    <cellStyle name="Input [yellow] 2 4 2 5" xfId="8423" xr:uid="{55673093-7104-4352-9CA2-B219721147E8}"/>
    <cellStyle name="Input [yellow] 2 4 2 5 2" xfId="12948" xr:uid="{E750E9FC-E7F0-4942-A010-E460F965195E}"/>
    <cellStyle name="Input [yellow] 2 4 2 5 2 2" xfId="26596" xr:uid="{4DC0ABF0-EA95-46BA-82A4-B1027DC899BE}"/>
    <cellStyle name="Input [yellow] 2 4 2 5 3" xfId="15292" xr:uid="{FF97E9D5-26B9-40E1-B6CF-B9B3D5875541}"/>
    <cellStyle name="Input [yellow] 2 4 2 5 3 2" xfId="28902" xr:uid="{BBDE1224-0742-4AC7-ACFA-E2649D305795}"/>
    <cellStyle name="Input [yellow] 2 4 2 5 4" xfId="17834" xr:uid="{10B03C81-7B1B-46CB-90F6-EC0DCF25E80A}"/>
    <cellStyle name="Input [yellow] 2 4 2 5 4 2" xfId="31444" xr:uid="{E5263F77-762F-4E8A-8C72-E7FAB23D3100}"/>
    <cellStyle name="Input [yellow] 2 4 2 5 5" xfId="20266" xr:uid="{341BC203-478B-4E10-9687-4E5EEAD0E587}"/>
    <cellStyle name="Input [yellow] 2 4 2 5 5 2" xfId="33876" xr:uid="{C4C804BE-F18D-4421-82E4-EACFBFE33FC1}"/>
    <cellStyle name="Input [yellow] 2 4 3" xfId="4249" xr:uid="{46032A4F-21FA-4D78-9BF2-2FCC4D9CEE85}"/>
    <cellStyle name="Input [yellow] 2 4 3 2" xfId="4783" xr:uid="{50973058-32F2-4B1E-A729-35633C7ABFE2}"/>
    <cellStyle name="Input [yellow] 2 4 3 2 2" xfId="6714" xr:uid="{6F14C68D-4FC0-423E-A2C4-A8767F3772A2}"/>
    <cellStyle name="Input [yellow] 2 4 3 2 2 2" xfId="11358" xr:uid="{4EBEE0CE-31C9-4EDA-842F-FF26AED2DB01}"/>
    <cellStyle name="Input [yellow] 2 4 3 2 2 2 2" xfId="25086" xr:uid="{F4ED304C-B43F-45F2-BF1B-8F45887C1092}"/>
    <cellStyle name="Input [yellow] 2 4 3 2 2 3" xfId="16125" xr:uid="{7AD51149-3A97-4265-BEF7-D8D84509405B}"/>
    <cellStyle name="Input [yellow] 2 4 3 2 2 3 2" xfId="29735" xr:uid="{35128D00-D9CE-43AD-A89C-D62FFDF2277D}"/>
    <cellStyle name="Input [yellow] 2 4 3 2 2 4" xfId="21079" xr:uid="{A483859D-8E19-4C37-AD64-83C7F00CC140}"/>
    <cellStyle name="Input [yellow] 2 4 3 2 2 4 2" xfId="34689" xr:uid="{67E79292-5A2F-4B72-A723-B92C62581CD5}"/>
    <cellStyle name="Input [yellow] 2 4 3 2 3" xfId="7919" xr:uid="{51069536-17CF-4ACD-B7C8-CA606597E090}"/>
    <cellStyle name="Input [yellow] 2 4 3 2 3 2" xfId="12444" xr:uid="{195420B8-C366-4FA9-9CD4-CBD31E9B5D32}"/>
    <cellStyle name="Input [yellow] 2 4 3 2 3 2 2" xfId="26114" xr:uid="{85B9D98C-508D-400F-925F-8C15AB6C086E}"/>
    <cellStyle name="Input [yellow] 2 4 3 2 3 3" xfId="17330" xr:uid="{49E87F37-4E3E-42BC-B258-D11291186AEC}"/>
    <cellStyle name="Input [yellow] 2 4 3 2 3 3 2" xfId="30940" xr:uid="{D6B78CFE-03BF-4B4F-891C-2C8D0E716021}"/>
    <cellStyle name="Input [yellow] 2 4 3 2 3 4" xfId="21336" xr:uid="{E714C077-108B-4E5C-975A-0AEC33ED94EE}"/>
    <cellStyle name="Input [yellow] 2 4 3 2 3 4 2" xfId="34946" xr:uid="{34123B83-D8EF-44EC-A1B8-1EF9642A6A2A}"/>
    <cellStyle name="Input [yellow] 2 4 3 2 4" xfId="8872" xr:uid="{4A6045E5-1210-42C1-BA05-3F9BE5348B74}"/>
    <cellStyle name="Input [yellow] 2 4 3 2 4 2" xfId="13397" xr:uid="{B87C2F0F-2CF4-4908-823F-8190AF1F3A4D}"/>
    <cellStyle name="Input [yellow] 2 4 3 2 4 2 2" xfId="27020" xr:uid="{48299EAD-ABB0-484A-8E32-8299AE17FEEF}"/>
    <cellStyle name="Input [yellow] 2 4 3 2 4 3" xfId="15741" xr:uid="{62C32183-30DD-443C-8E9A-57909B21AF66}"/>
    <cellStyle name="Input [yellow] 2 4 3 2 4 3 2" xfId="29351" xr:uid="{1C4B6EA5-3086-4A9B-B1A7-89B6F0F6935E}"/>
    <cellStyle name="Input [yellow] 2 4 3 2 4 4" xfId="18283" xr:uid="{0927FDFF-997B-44BD-BEEF-3E7AF7160993}"/>
    <cellStyle name="Input [yellow] 2 4 3 2 4 4 2" xfId="31893" xr:uid="{CE4A60D0-0F11-44CC-96C5-1815FAD4A682}"/>
    <cellStyle name="Input [yellow] 2 4 3 2 4 5" xfId="20715" xr:uid="{75722CA0-5A38-40F0-A9E7-C9C886B9CA87}"/>
    <cellStyle name="Input [yellow] 2 4 3 2 4 5 2" xfId="34325" xr:uid="{3FD960E8-83D7-4AAC-9BEB-3311B9042B67}"/>
    <cellStyle name="Input [yellow] 2 4 3 3" xfId="6192" xr:uid="{4DD844A8-ADE9-4A57-AA68-0783844F927F}"/>
    <cellStyle name="Input [yellow] 2 4 3 3 2" xfId="11049" xr:uid="{6B7B121F-3009-45D3-86AD-F79F40A3A670}"/>
    <cellStyle name="Input [yellow] 2 4 3 3 2 2" xfId="24802" xr:uid="{C6324611-B606-43C8-8605-FEC773276C6B}"/>
    <cellStyle name="Input [yellow] 2 4 3 3 3" xfId="11297" xr:uid="{4FF5603B-DA99-469F-85B5-903A3A230E4B}"/>
    <cellStyle name="Input [yellow] 2 4 3 3 3 2" xfId="25030" xr:uid="{3285337E-4717-4229-8E75-105F41FB753C}"/>
    <cellStyle name="Input [yellow] 2 4 3 3 4" xfId="10112" xr:uid="{E967893D-4958-4018-B1A7-602E39D13494}"/>
    <cellStyle name="Input [yellow] 2 4 3 3 4 2" xfId="23907" xr:uid="{4CDF97AF-7DCB-498B-B720-CA065DDBF2AE}"/>
    <cellStyle name="Input [yellow] 2 4 3 4" xfId="7407" xr:uid="{DBBE37DE-805D-4B38-9823-1E403B9D0394}"/>
    <cellStyle name="Input [yellow] 2 4 3 4 2" xfId="11932" xr:uid="{80102AB5-D62A-43FC-929A-C5D9A1125CEF}"/>
    <cellStyle name="Input [yellow] 2 4 3 4 2 2" xfId="25627" xr:uid="{6B9E8708-24FE-481E-85D9-E72EE0B16F06}"/>
    <cellStyle name="Input [yellow] 2 4 3 4 3" xfId="16818" xr:uid="{F9A68C45-2823-49C7-9CF3-454427AC4D13}"/>
    <cellStyle name="Input [yellow] 2 4 3 4 3 2" xfId="30428" xr:uid="{B97462D0-CAE7-4C92-ADF1-C103F29BCC90}"/>
    <cellStyle name="Input [yellow] 2 4 3 4 4" xfId="21317" xr:uid="{CF3CC018-2CEF-4C32-A162-0384C66EF5B6}"/>
    <cellStyle name="Input [yellow] 2 4 3 4 4 2" xfId="34927" xr:uid="{1856EB00-1888-48D2-B4B6-AB4AE4101571}"/>
    <cellStyle name="Input [yellow] 2 4 3 5" xfId="8361" xr:uid="{A26BC91E-E8D1-431E-8922-35E4AD28BE1C}"/>
    <cellStyle name="Input [yellow] 2 4 3 5 2" xfId="12886" xr:uid="{414A0B72-5720-4A34-8A21-5E60FD99028E}"/>
    <cellStyle name="Input [yellow] 2 4 3 5 2 2" xfId="26534" xr:uid="{3A1DD696-CC02-42D8-B7E2-20AA55ABCDDC}"/>
    <cellStyle name="Input [yellow] 2 4 3 5 3" xfId="15230" xr:uid="{006DAB5F-5C51-4516-A292-CD3B2BDA04DD}"/>
    <cellStyle name="Input [yellow] 2 4 3 5 3 2" xfId="28840" xr:uid="{974F9C70-65C4-455F-A0B7-5FCBFDD32978}"/>
    <cellStyle name="Input [yellow] 2 4 3 5 4" xfId="17772" xr:uid="{87309EE9-22B9-4D3C-8EB8-9D17D884231D}"/>
    <cellStyle name="Input [yellow] 2 4 3 5 4 2" xfId="31382" xr:uid="{59B622FB-4B30-49E6-9875-0AE525C7FF6A}"/>
    <cellStyle name="Input [yellow] 2 4 3 5 5" xfId="20204" xr:uid="{19D326B3-4ADA-45C2-9A7D-35F07290296F}"/>
    <cellStyle name="Input [yellow] 2 4 3 5 5 2" xfId="33814" xr:uid="{0D8245A1-6F9F-4395-82ED-8E9289147316}"/>
    <cellStyle name="Input [yellow] 2 4 4" xfId="4292" xr:uid="{F23AB63D-F80F-4663-8833-1188E96A2A4C}"/>
    <cellStyle name="Input [yellow] 2 4 4 2" xfId="4826" xr:uid="{7F4957B1-F12F-4F57-AF16-2352D2147386}"/>
    <cellStyle name="Input [yellow] 2 4 4 2 2" xfId="6757" xr:uid="{6370BF15-95BC-4DEF-8C0B-97DFE17AB3D0}"/>
    <cellStyle name="Input [yellow] 2 4 4 2 2 2" xfId="11380" xr:uid="{BBCD98D5-308F-4564-93D1-410DF4A769AA}"/>
    <cellStyle name="Input [yellow] 2 4 4 2 2 2 2" xfId="25108" xr:uid="{8DFC16F6-AE72-4F91-BA12-C984BEFE69D1}"/>
    <cellStyle name="Input [yellow] 2 4 4 2 2 3" xfId="16168" xr:uid="{A89ADBE7-A4CC-4D17-88CD-E5A1C7E73CB4}"/>
    <cellStyle name="Input [yellow] 2 4 4 2 2 3 2" xfId="29778" xr:uid="{E97F4D51-0552-43AA-B6C9-B4422AFFB0F2}"/>
    <cellStyle name="Input [yellow] 2 4 4 2 2 4" xfId="21119" xr:uid="{E49BB671-FB41-4350-844B-0EC263DF7748}"/>
    <cellStyle name="Input [yellow] 2 4 4 2 2 4 2" xfId="34729" xr:uid="{941C318C-4C8E-4AE1-B3F4-89945D6ACFFC}"/>
    <cellStyle name="Input [yellow] 2 4 4 2 3" xfId="7962" xr:uid="{0BE10480-0559-4387-9A35-96B27EAEEDF0}"/>
    <cellStyle name="Input [yellow] 2 4 4 2 3 2" xfId="12487" xr:uid="{AAF0406D-467A-4BC1-87CD-4AE2523BD12D}"/>
    <cellStyle name="Input [yellow] 2 4 4 2 3 2 2" xfId="26157" xr:uid="{1A401F9E-4557-4917-9DE8-DF5C5FA89504}"/>
    <cellStyle name="Input [yellow] 2 4 4 2 3 3" xfId="17373" xr:uid="{942C6A17-AE9B-4778-A7A4-21A09FA5543B}"/>
    <cellStyle name="Input [yellow] 2 4 4 2 3 3 2" xfId="30983" xr:uid="{E93D720C-7C52-4F3D-ADFA-92863D3C88F2}"/>
    <cellStyle name="Input [yellow] 2 4 4 2 3 4" xfId="21340" xr:uid="{3E1D5ECA-CEC0-4D90-BA81-418585DB6787}"/>
    <cellStyle name="Input [yellow] 2 4 4 2 3 4 2" xfId="34950" xr:uid="{E9AF533E-1584-4C7A-8826-A614FF49CF06}"/>
    <cellStyle name="Input [yellow] 2 4 4 2 4" xfId="8915" xr:uid="{A63A0B8B-7E2E-4DFB-92B6-5EA09100B88A}"/>
    <cellStyle name="Input [yellow] 2 4 4 2 4 2" xfId="13440" xr:uid="{826D159D-1472-484A-B8DC-3BA3D0F72155}"/>
    <cellStyle name="Input [yellow] 2 4 4 2 4 2 2" xfId="27063" xr:uid="{33357A8A-6340-44EA-8858-06DFEBC04EEE}"/>
    <cellStyle name="Input [yellow] 2 4 4 2 4 3" xfId="15784" xr:uid="{1A2BDBDB-2D33-4148-BAF0-191911F111FE}"/>
    <cellStyle name="Input [yellow] 2 4 4 2 4 3 2" xfId="29394" xr:uid="{EC7A3D88-F4AC-4B2B-B58E-C67ADE36EA8C}"/>
    <cellStyle name="Input [yellow] 2 4 4 2 4 4" xfId="18326" xr:uid="{221D12D4-501C-49BC-8111-D75CD540FFCE}"/>
    <cellStyle name="Input [yellow] 2 4 4 2 4 4 2" xfId="31936" xr:uid="{7310A5B2-AD85-4AC0-AF06-45EDD267AD6F}"/>
    <cellStyle name="Input [yellow] 2 4 4 2 4 5" xfId="20758" xr:uid="{4183A706-485F-4D2B-A72D-E3E2BC5B673D}"/>
    <cellStyle name="Input [yellow] 2 4 4 2 4 5 2" xfId="34368" xr:uid="{EE324129-F76F-4D10-8A16-2DB4DCBF97E7}"/>
    <cellStyle name="Input [yellow] 2 4 4 3" xfId="6235" xr:uid="{8860B63E-E688-4C8C-9FFE-F09318DBB443}"/>
    <cellStyle name="Input [yellow] 2 4 4 3 2" xfId="11071" xr:uid="{9E73159D-4E78-435E-BD3E-628B42F194D4}"/>
    <cellStyle name="Input [yellow] 2 4 4 3 2 2" xfId="24824" xr:uid="{A797275E-3B36-406B-9F6F-EF66B416BF77}"/>
    <cellStyle name="Input [yellow] 2 4 4 3 3" xfId="10930" xr:uid="{7A05C64F-F649-41D2-A81B-550DD7A0C44E}"/>
    <cellStyle name="Input [yellow] 2 4 4 3 3 2" xfId="24691" xr:uid="{0C4EF11B-ED88-466C-BBDA-3853ACD1F18D}"/>
    <cellStyle name="Input [yellow] 2 4 4 3 4" xfId="9547" xr:uid="{8C919C25-E0F4-4E40-8D9E-82959CFF5724}"/>
    <cellStyle name="Input [yellow] 2 4 4 3 4 2" xfId="23371" xr:uid="{E54CB47D-F16F-4014-9F15-4016A78EA2C0}"/>
    <cellStyle name="Input [yellow] 2 4 4 4" xfId="7450" xr:uid="{A33CF86C-05E5-4EB7-B673-4DB72ED32098}"/>
    <cellStyle name="Input [yellow] 2 4 4 4 2" xfId="11975" xr:uid="{AE52BECF-A1FC-40ED-84FB-1B3AA052DD48}"/>
    <cellStyle name="Input [yellow] 2 4 4 4 2 2" xfId="25670" xr:uid="{27D64F6C-DE3A-4886-9E47-347641668269}"/>
    <cellStyle name="Input [yellow] 2 4 4 4 3" xfId="16861" xr:uid="{458BC69C-E43E-4412-A485-BBE3DB261E3B}"/>
    <cellStyle name="Input [yellow] 2 4 4 4 3 2" xfId="30471" xr:uid="{443DDDE2-7D58-42BD-8CD2-0811D2C4F5FD}"/>
    <cellStyle name="Input [yellow] 2 4 4 4 4" xfId="21322" xr:uid="{14A66A60-F336-429D-9CA8-9CA495C9A9FF}"/>
    <cellStyle name="Input [yellow] 2 4 4 4 4 2" xfId="34932" xr:uid="{A1EC3C17-78ED-4D14-8D3C-73DD4FC76050}"/>
    <cellStyle name="Input [yellow] 2 4 4 5" xfId="8404" xr:uid="{00BC70D5-5F2B-4F97-A888-563282099031}"/>
    <cellStyle name="Input [yellow] 2 4 4 5 2" xfId="12929" xr:uid="{09FB0B0B-69BC-46A2-8D5C-C86E12480B88}"/>
    <cellStyle name="Input [yellow] 2 4 4 5 2 2" xfId="26577" xr:uid="{C4F33A75-31B6-4F6E-AABC-CB45E05600C3}"/>
    <cellStyle name="Input [yellow] 2 4 4 5 3" xfId="15273" xr:uid="{ACB9C462-3428-4656-A90B-533EF8C43940}"/>
    <cellStyle name="Input [yellow] 2 4 4 5 3 2" xfId="28883" xr:uid="{D01069E1-4E85-46F1-933F-A95C2D7B7A26}"/>
    <cellStyle name="Input [yellow] 2 4 4 5 4" xfId="17815" xr:uid="{28BEB724-ADDE-4896-BDA7-49F6FD2B368E}"/>
    <cellStyle name="Input [yellow] 2 4 4 5 4 2" xfId="31425" xr:uid="{711CFE08-5DCB-41BF-A656-DE4AC688D3C9}"/>
    <cellStyle name="Input [yellow] 2 4 4 5 5" xfId="20247" xr:uid="{F3BA464B-A799-4838-9743-9FFFADE0996C}"/>
    <cellStyle name="Input [yellow] 2 4 4 5 5 2" xfId="33857" xr:uid="{C50E6998-0219-4503-AA83-5735F4CD2FF6}"/>
    <cellStyle name="Input [yellow] 2 4 5" xfId="4555" xr:uid="{F5B27CED-424B-4A04-BD49-2E5ACDFC7EF6}"/>
    <cellStyle name="Input [yellow] 2 4 5 2" xfId="6486" xr:uid="{F67B5E87-48CD-46B5-826D-F2AED9142FA1}"/>
    <cellStyle name="Input [yellow] 2 4 5 2 2" xfId="11224" xr:uid="{150BA017-4FA5-481F-BCE5-1EA93ABA7E9E}"/>
    <cellStyle name="Input [yellow] 2 4 5 2 2 2" xfId="24962" xr:uid="{DDA0530F-162E-4EA6-A2E4-8192012672E5}"/>
    <cellStyle name="Input [yellow] 2 4 5 2 3" xfId="9962" xr:uid="{E478ECFF-BA66-43BD-B67D-4FED8CA2ADEC}"/>
    <cellStyle name="Input [yellow] 2 4 5 2 3 2" xfId="23772" xr:uid="{C8BA4A42-37E9-415C-B52D-B9A464583CF7}"/>
    <cellStyle name="Input [yellow] 2 4 5 2 4" xfId="10154" xr:uid="{62B722B6-BE46-46D8-B5E7-D309D2072432}"/>
    <cellStyle name="Input [yellow] 2 4 5 2 4 2" xfId="23947" xr:uid="{880EC43F-DEEA-4240-9116-428E5A95FBC5}"/>
    <cellStyle name="Input [yellow] 2 4 5 3" xfId="7691" xr:uid="{5A083A33-897A-4920-B8AA-ED1AA4498DC9}"/>
    <cellStyle name="Input [yellow] 2 4 5 3 2" xfId="12216" xr:uid="{D8E1BB75-D48C-4577-8A7C-B39767451B34}"/>
    <cellStyle name="Input [yellow] 2 4 5 3 2 2" xfId="25896" xr:uid="{5874506D-9F1C-4A9B-A5FD-E76A7FBCDC2C}"/>
    <cellStyle name="Input [yellow] 2 4 5 3 3" xfId="17102" xr:uid="{249FFC86-5E1F-47C4-9C14-8AE2605A508D}"/>
    <cellStyle name="Input [yellow] 2 4 5 3 3 2" xfId="30712" xr:uid="{72796A95-1D1B-4DD6-B1FC-8D8E13F36D7F}"/>
    <cellStyle name="Input [yellow] 2 4 5 3 4" xfId="21331" xr:uid="{92629173-53A9-435A-B590-9899551F9792}"/>
    <cellStyle name="Input [yellow] 2 4 5 3 4 2" xfId="34941" xr:uid="{F2811186-AE97-4992-A3F4-CC709AF229E3}"/>
    <cellStyle name="Input [yellow] 2 4 5 4" xfId="8644" xr:uid="{F4199D0A-1FB4-452B-8974-484ED594309F}"/>
    <cellStyle name="Input [yellow] 2 4 5 4 2" xfId="13169" xr:uid="{B8B4204F-0CAF-4394-84D0-496C500A5C7E}"/>
    <cellStyle name="Input [yellow] 2 4 5 4 2 2" xfId="26802" xr:uid="{92B7F3FB-469A-4731-9BC0-BACB651ADFAD}"/>
    <cellStyle name="Input [yellow] 2 4 5 4 3" xfId="15513" xr:uid="{D5646DE9-4F8E-4786-A5E5-6CDCABD5E910}"/>
    <cellStyle name="Input [yellow] 2 4 5 4 3 2" xfId="29123" xr:uid="{98821C15-E2AC-46C4-99B6-0F720266AC61}"/>
    <cellStyle name="Input [yellow] 2 4 5 4 4" xfId="18055" xr:uid="{B7DF108A-6371-4CD1-844E-BF7EFD950171}"/>
    <cellStyle name="Input [yellow] 2 4 5 4 4 2" xfId="31665" xr:uid="{4067051F-3A52-4834-A4F9-8E99E3FF9E8C}"/>
    <cellStyle name="Input [yellow] 2 4 5 4 5" xfId="20487" xr:uid="{44BC58D7-9AC4-433F-B325-922547D409DD}"/>
    <cellStyle name="Input [yellow] 2 4 5 4 5 2" xfId="34097" xr:uid="{9962A145-0E91-47DF-8557-892D5C5B103D}"/>
    <cellStyle name="Input [yellow] 2 4 6" xfId="5736" xr:uid="{AB226F18-A053-475D-A0ED-81EBABD59AD3}"/>
    <cellStyle name="Input [yellow] 2 4 6 2" xfId="10792" xr:uid="{8C34B3BF-871A-4CB4-99F8-51CD08971AF3}"/>
    <cellStyle name="Input [yellow] 2 4 6 2 2" xfId="24557" xr:uid="{61F17D4A-7E66-42EB-BBB6-0CF48E8514C6}"/>
    <cellStyle name="Input [yellow] 2 4 6 3" xfId="9427" xr:uid="{90E8245C-9571-4CF4-A232-38CBE07BA46A}"/>
    <cellStyle name="Input [yellow] 2 4 6 3 2" xfId="23251" xr:uid="{6620E6B0-BDBC-471D-A9EC-1EE080E7E75C}"/>
    <cellStyle name="Input [yellow] 2 4 6 4" xfId="18578" xr:uid="{50DA4A72-6CE2-4AD3-925D-8875CEB9BDD1}"/>
    <cellStyle name="Input [yellow] 2 4 6 4 2" xfId="32188" xr:uid="{4DDB2EA1-7966-44EB-877F-A4316C1E5939}"/>
    <cellStyle name="Input [yellow] 2 4 7" xfId="7130" xr:uid="{962978E1-18FE-4CBB-9768-966BEBC57AF6}"/>
    <cellStyle name="Input [yellow] 2 4 7 2" xfId="11655" xr:uid="{123E1525-7DC5-4556-A9E1-1B74BA4FB0E8}"/>
    <cellStyle name="Input [yellow] 2 4 7 2 2" xfId="25362" xr:uid="{40BFAC9A-9073-4AE7-8134-BEC3F99AF46B}"/>
    <cellStyle name="Input [yellow] 2 4 7 3" xfId="16541" xr:uid="{60C8E2CA-8087-4356-BB21-83DF0A0B4568}"/>
    <cellStyle name="Input [yellow] 2 4 7 3 2" xfId="30151" xr:uid="{7829D550-6175-4C4B-BD22-74A21BB819B4}"/>
    <cellStyle name="Input [yellow] 2 4 7 4" xfId="21310" xr:uid="{EBB8FA0D-5AFA-4EE1-80C8-5F3089960BCA}"/>
    <cellStyle name="Input [yellow] 2 4 7 4 2" xfId="34920" xr:uid="{FC6482F0-B75D-4E07-AC4F-8BBB76E7E679}"/>
    <cellStyle name="Input [yellow] 2 4 8" xfId="7024" xr:uid="{2631403F-9279-4C5D-B6E8-7AD1236ADC25}"/>
    <cellStyle name="Input [yellow] 2 4 8 2" xfId="11549" xr:uid="{29307290-6E09-415C-86B4-1E0A562CC9B7}"/>
    <cellStyle name="Input [yellow] 2 4 8 2 2" xfId="25261" xr:uid="{0F418358-9053-4649-A29B-686F17B9A425}"/>
    <cellStyle name="Input [yellow] 2 4 8 3" xfId="13931" xr:uid="{DA42542D-F23B-49DD-A7EB-E72BFF0EE5E1}"/>
    <cellStyle name="Input [yellow] 2 4 8 3 2" xfId="27541" xr:uid="{052506E1-7A12-4F51-AF34-738AAC91658A}"/>
    <cellStyle name="Input [yellow] 2 4 8 4" xfId="16435" xr:uid="{7D7814E9-82DB-4500-B71E-8E6F1EC47D87}"/>
    <cellStyle name="Input [yellow] 2 4 8 4 2" xfId="30045" xr:uid="{F715A950-ED34-4A73-B1F5-A5CF7C013B0F}"/>
    <cellStyle name="Input [yellow] 2 4 8 5" xfId="18908" xr:uid="{026CD07F-125E-423C-A2CF-43FE751602CC}"/>
    <cellStyle name="Input [yellow] 2 4 8 5 2" xfId="32518" xr:uid="{8E0962AC-0DF6-4FC8-A2BC-AA1C2171AEAE}"/>
    <cellStyle name="Input [yellow] 2 5" xfId="5251" xr:uid="{09F140A5-677A-4767-ABE6-B393F4D5C036}"/>
    <cellStyle name="Input [yellow] 2 5 2" xfId="10505" xr:uid="{87EABA17-52B6-4EEC-8A0E-1F03EB387526}"/>
    <cellStyle name="Input [yellow] 2 5 2 2" xfId="24274" xr:uid="{887807A7-D411-46AF-A8E6-00FFDBC21BE5}"/>
    <cellStyle name="Input [yellow] 2 5 3" xfId="9220" xr:uid="{060B6979-5F22-492E-9D3B-00D79E3C8C83}"/>
    <cellStyle name="Input [yellow] 2 5 3 2" xfId="23046" xr:uid="{B40F179E-C3EF-4865-94BD-D0F20C435E7C}"/>
    <cellStyle name="Input [yellow] 2 5 4" xfId="18586" xr:uid="{CACEAE42-D3A0-4819-B9DA-152E2505B500}"/>
    <cellStyle name="Input [yellow] 2 5 4 2" xfId="32196" xr:uid="{0C4F0F2B-4370-4925-BBBC-CF528B996E1D}"/>
    <cellStyle name="Input [yellow] 2 6" xfId="5230" xr:uid="{89267A36-0441-4B3B-93C9-EAADD6596CB7}"/>
    <cellStyle name="Input [yellow] 2 6 2" xfId="10486" xr:uid="{3A379BEF-C3F8-431E-A9FD-AC0F93344E71}"/>
    <cellStyle name="Input [yellow] 2 6 2 2" xfId="24255" xr:uid="{9E1370BD-8005-47B6-84A0-A77BC4BE0475}"/>
    <cellStyle name="Input [yellow] 2 6 3" xfId="9468" xr:uid="{DDD1426F-C0C4-4370-85D3-229966FEB3F3}"/>
    <cellStyle name="Input [yellow] 2 6 3 2" xfId="23292" xr:uid="{057AB053-4416-4C99-BDD3-8C84E80E5B5B}"/>
    <cellStyle name="Input [yellow] 2 6 4" xfId="10833" xr:uid="{1D861065-36EA-41C7-892C-8ADACC5DDEFC}"/>
    <cellStyle name="Input [yellow] 2 6 4 2" xfId="24595" xr:uid="{2B778CFB-B190-46ED-B39E-029673C635E0}"/>
    <cellStyle name="Input [yellow] 2 7" xfId="7012" xr:uid="{54E67EB5-D56C-4689-9ACC-ABD3A59520AB}"/>
    <cellStyle name="Input [yellow] 2 7 2" xfId="11537" xr:uid="{89D11DB3-1AC9-47E5-9A03-C464560DC1EC}"/>
    <cellStyle name="Input [yellow] 2 7 2 2" xfId="25250" xr:uid="{936ABF9F-3A88-47C3-8AD9-EEA4D26A4D94}"/>
    <cellStyle name="Input [yellow] 2 7 3" xfId="13919" xr:uid="{97EAB4A4-9A0C-4C96-9E71-00EEEA27511F}"/>
    <cellStyle name="Input [yellow] 2 7 3 2" xfId="27529" xr:uid="{B5F4E980-10BB-40A7-8298-5A278C744EFE}"/>
    <cellStyle name="Input [yellow] 2 7 4" xfId="16423" xr:uid="{BF936678-F596-4C27-B428-CBD9E1DA51D6}"/>
    <cellStyle name="Input [yellow] 2 7 4 2" xfId="30033" xr:uid="{85740A26-0CB2-4AEF-9A49-6C705A6DD1AC}"/>
    <cellStyle name="Input [yellow] 2 7 5" xfId="18896" xr:uid="{6DC9D380-398B-45FC-A37C-805569F547E2}"/>
    <cellStyle name="Input [yellow] 2 7 5 2" xfId="32506" xr:uid="{A77EE603-3DAE-454C-8301-345EBBE38A1D}"/>
    <cellStyle name="Input [yellow] 2 8" xfId="35252" xr:uid="{974EBECB-57CD-4CEE-A83E-DBFE933306FF}"/>
    <cellStyle name="Input [yellow] 3" xfId="3569" xr:uid="{3265DEE4-45B5-4349-A2A6-FB35D87E303B}"/>
    <cellStyle name="Input [yellow] 3 2" xfId="4227" xr:uid="{5FDF0327-02A9-46D2-A312-B335FE98C06C}"/>
    <cellStyle name="Input [yellow] 3 2 2" xfId="4761" xr:uid="{8AA25E40-73F8-47D6-BDD2-74E0CC830766}"/>
    <cellStyle name="Input [yellow] 3 2 2 2" xfId="6692" xr:uid="{73E5117C-594D-41C3-8F8A-F8A492AA6F34}"/>
    <cellStyle name="Input [yellow] 3 2 2 2 2" xfId="11341" xr:uid="{F93BEA9E-B2CC-415D-969E-708E4873F0CC}"/>
    <cellStyle name="Input [yellow] 3 2 2 2 2 2" xfId="25071" xr:uid="{A840F30B-4076-4006-B81A-D66EFEB961CF}"/>
    <cellStyle name="Input [yellow] 3 2 2 2 3" xfId="16103" xr:uid="{822CB45C-C6F2-4408-A228-5EB3BDFB8A9F}"/>
    <cellStyle name="Input [yellow] 3 2 2 2 3 2" xfId="29713" xr:uid="{2AE2D5E1-1D40-440D-AB45-C1A3F9A817C6}"/>
    <cellStyle name="Input [yellow] 3 2 2 2 4" xfId="21065" xr:uid="{A1C934F0-266D-48B7-82CA-7955EA0B2C81}"/>
    <cellStyle name="Input [yellow] 3 2 2 2 4 2" xfId="34675" xr:uid="{C307FF34-F221-41F8-BBD4-5113CC749ACA}"/>
    <cellStyle name="Input [yellow] 3 2 2 3" xfId="7897" xr:uid="{E3C14E53-AC31-4201-B851-502C4C3879E7}"/>
    <cellStyle name="Input [yellow] 3 2 2 3 2" xfId="12422" xr:uid="{0A9BFCD9-7902-4DCC-AF8D-90EBE561410B}"/>
    <cellStyle name="Input [yellow] 3 2 2 3 2 2" xfId="26094" xr:uid="{69109397-1F51-490D-9FC2-D17609C3E814}"/>
    <cellStyle name="Input [yellow] 3 2 2 3 3" xfId="17308" xr:uid="{49583014-3CBC-4FA4-AB71-62B1B1BA42AB}"/>
    <cellStyle name="Input [yellow] 3 2 2 3 3 2" xfId="30918" xr:uid="{72E3D2D7-C98A-4E94-87C8-B8E33BB4C88C}"/>
    <cellStyle name="Input [yellow] 3 2 2 3 4" xfId="21332" xr:uid="{39CAB447-24DB-4521-B9EA-3A8A2D8C36C1}"/>
    <cellStyle name="Input [yellow] 3 2 2 3 4 2" xfId="34942" xr:uid="{8491B3CB-13FB-4C56-B0C1-1AD5349BCB0E}"/>
    <cellStyle name="Input [yellow] 3 2 2 4" xfId="8850" xr:uid="{D4FBC9ED-E70A-4C99-900D-6F6D094377DF}"/>
    <cellStyle name="Input [yellow] 3 2 2 4 2" xfId="13375" xr:uid="{07919D2D-6484-4D1F-8E35-2A2FFEBB400C}"/>
    <cellStyle name="Input [yellow] 3 2 2 4 2 2" xfId="27000" xr:uid="{A2F6A0D9-D547-4E57-B8A4-5608090228FA}"/>
    <cellStyle name="Input [yellow] 3 2 2 4 3" xfId="15719" xr:uid="{13FB6B7E-DA17-438D-A3B5-7C2E2309EB18}"/>
    <cellStyle name="Input [yellow] 3 2 2 4 3 2" xfId="29329" xr:uid="{A467B2DA-EB90-466C-981F-B8F86BBAF0A7}"/>
    <cellStyle name="Input [yellow] 3 2 2 4 4" xfId="18261" xr:uid="{1C52D047-4DE0-445E-BA75-7D7BC22F8775}"/>
    <cellStyle name="Input [yellow] 3 2 2 4 4 2" xfId="31871" xr:uid="{3949D07C-7E14-4966-B041-E63C9F05FA6D}"/>
    <cellStyle name="Input [yellow] 3 2 2 4 5" xfId="20693" xr:uid="{14B373A7-156F-4014-885B-FB0173D37D05}"/>
    <cellStyle name="Input [yellow] 3 2 2 4 5 2" xfId="34303" xr:uid="{5D760D5E-5132-49A4-A7CE-699D8EF81562}"/>
    <cellStyle name="Input [yellow] 3 2 3" xfId="6170" xr:uid="{791A8988-8256-4E9D-88A3-FC57A9075419}"/>
    <cellStyle name="Input [yellow] 3 2 3 2" xfId="11030" xr:uid="{C235C263-942D-42A7-9929-614B349E671C}"/>
    <cellStyle name="Input [yellow] 3 2 3 2 2" xfId="24785" xr:uid="{007ED84B-E0E2-4771-85F2-D9086EF3C733}"/>
    <cellStyle name="Input [yellow] 3 2 3 3" xfId="10329" xr:uid="{883CEE94-4B1B-4DA8-A46C-8BB40BDB8760}"/>
    <cellStyle name="Input [yellow] 3 2 3 3 2" xfId="24105" xr:uid="{2C9DE343-BF32-42DB-8BCE-602B16377176}"/>
    <cellStyle name="Input [yellow] 3 2 3 4" xfId="13762" xr:uid="{D17F3590-D336-4109-B0FE-211D7559D38B}"/>
    <cellStyle name="Input [yellow] 3 2 3 4 2" xfId="27372" xr:uid="{F8DBB80E-712B-4521-8F84-1E352C30DF41}"/>
    <cellStyle name="Input [yellow] 3 2 4" xfId="7385" xr:uid="{F65D19EA-DBB0-42AA-BB9A-7BEDFCBBDA32}"/>
    <cellStyle name="Input [yellow] 3 2 4 2" xfId="11910" xr:uid="{934F37D7-D5AC-4C3A-818D-11436CB0BA99}"/>
    <cellStyle name="Input [yellow] 3 2 4 2 2" xfId="25607" xr:uid="{84240C18-8709-4ADE-B909-8B4F0E0D48CD}"/>
    <cellStyle name="Input [yellow] 3 2 4 3" xfId="16796" xr:uid="{8714F749-0267-47B4-A8BA-4FA5CBB0C563}"/>
    <cellStyle name="Input [yellow] 3 2 4 3 2" xfId="30406" xr:uid="{3C862FCF-FCEA-4F08-840A-414A48F2EF32}"/>
    <cellStyle name="Input [yellow] 3 2 4 4" xfId="21312" xr:uid="{760FBD10-DFEF-4216-AC70-E4B279F16924}"/>
    <cellStyle name="Input [yellow] 3 2 4 4 2" xfId="34922" xr:uid="{B5987D8C-C6ED-4A71-B3D3-91570219ED27}"/>
    <cellStyle name="Input [yellow] 3 2 5" xfId="8339" xr:uid="{E6B57C33-1137-4823-81FE-B88C978539AE}"/>
    <cellStyle name="Input [yellow] 3 2 5 2" xfId="12864" xr:uid="{083D788C-C5C0-4E7B-BFCD-622000B2B568}"/>
    <cellStyle name="Input [yellow] 3 2 5 2 2" xfId="26514" xr:uid="{A5D67D26-11FE-40CB-8F49-43472B52FBA4}"/>
    <cellStyle name="Input [yellow] 3 2 5 3" xfId="15208" xr:uid="{BA29846E-FC4B-4849-B8DD-A6E83B3BAF2D}"/>
    <cellStyle name="Input [yellow] 3 2 5 3 2" xfId="28818" xr:uid="{C59397D8-48BD-473C-A7AB-2AC03C18C212}"/>
    <cellStyle name="Input [yellow] 3 2 5 4" xfId="17750" xr:uid="{E6F5CC60-9D1A-4C08-9430-B87EE567972B}"/>
    <cellStyle name="Input [yellow] 3 2 5 4 2" xfId="31360" xr:uid="{1F3082C5-740A-4E51-B187-D1628C0F2C96}"/>
    <cellStyle name="Input [yellow] 3 2 5 5" xfId="20182" xr:uid="{F85952E4-CDC1-42BE-8BFC-657DEDB203C2}"/>
    <cellStyle name="Input [yellow] 3 2 5 5 2" xfId="33792" xr:uid="{152EDCC6-E5EB-429E-AEB2-BD17376D1D68}"/>
    <cellStyle name="Input [yellow] 3 3" xfId="4254" xr:uid="{B83A332D-4997-480E-AF2A-3B1FCA9F33B5}"/>
    <cellStyle name="Input [yellow] 3 3 2" xfId="4788" xr:uid="{18703230-5FD2-4A6E-B10F-56ABBCD638B1}"/>
    <cellStyle name="Input [yellow] 3 3 2 2" xfId="6719" xr:uid="{FFF828CC-9C78-4939-B73F-2F98DF7CBA00}"/>
    <cellStyle name="Input [yellow] 3 3 2 2 2" xfId="11360" xr:uid="{B86DED5C-C9FE-4A1C-BAB8-78B93F9D0B56}"/>
    <cellStyle name="Input [yellow] 3 3 2 2 2 2" xfId="25088" xr:uid="{D9979B73-7725-4214-BE3F-147FE5123AB4}"/>
    <cellStyle name="Input [yellow] 3 3 2 2 3" xfId="16130" xr:uid="{5809B38D-6B3B-4DDD-A4C6-0A8F1C61D20B}"/>
    <cellStyle name="Input [yellow] 3 3 2 2 3 2" xfId="29740" xr:uid="{6EE5747B-4CEF-43B0-8E22-5D38FF1F93DC}"/>
    <cellStyle name="Input [yellow] 3 3 2 2 4" xfId="21084" xr:uid="{59F7AFA0-7679-4F4B-B436-69A1E95B6967}"/>
    <cellStyle name="Input [yellow] 3 3 2 2 4 2" xfId="34694" xr:uid="{C328DFBE-EE87-4F28-9EB3-BEE6E356AC3A}"/>
    <cellStyle name="Input [yellow] 3 3 2 3" xfId="7924" xr:uid="{5837A5C4-E1EE-4C50-85B9-F8EFA9D02628}"/>
    <cellStyle name="Input [yellow] 3 3 2 3 2" xfId="12449" xr:uid="{E7E78AE2-8A8C-4E67-A754-DDA82B123F6C}"/>
    <cellStyle name="Input [yellow] 3 3 2 3 2 2" xfId="26119" xr:uid="{96E5265A-1DA1-425A-8F37-AB74C8E74D1E}"/>
    <cellStyle name="Input [yellow] 3 3 2 3 3" xfId="17335" xr:uid="{CF47A169-6CFB-48FA-B55A-C4D91EE1AA25}"/>
    <cellStyle name="Input [yellow] 3 3 2 3 3 2" xfId="30945" xr:uid="{2A5BF31D-F7DA-4CFD-8AE0-7E77BAC2A47D}"/>
    <cellStyle name="Input [yellow] 3 3 2 3 4" xfId="21338" xr:uid="{D011F155-5DF6-4893-BFEB-2E362FD2722B}"/>
    <cellStyle name="Input [yellow] 3 3 2 3 4 2" xfId="34948" xr:uid="{0D351545-546E-4776-A8A8-AF290FDE047B}"/>
    <cellStyle name="Input [yellow] 3 3 2 4" xfId="8877" xr:uid="{78EC39B6-A67F-4AE4-AD81-16CC46611970}"/>
    <cellStyle name="Input [yellow] 3 3 2 4 2" xfId="13402" xr:uid="{7AEC7850-7AF3-44F7-9C1B-021F45D077FD}"/>
    <cellStyle name="Input [yellow] 3 3 2 4 2 2" xfId="27025" xr:uid="{C068C4DF-DD25-4623-9AAE-DD5915B8CC64}"/>
    <cellStyle name="Input [yellow] 3 3 2 4 3" xfId="15746" xr:uid="{AD220B4A-F2AA-4EAF-9CB6-4D8360C3A1C0}"/>
    <cellStyle name="Input [yellow] 3 3 2 4 3 2" xfId="29356" xr:uid="{10E9D1AA-05FB-4E2F-B2C6-3722753E9A3B}"/>
    <cellStyle name="Input [yellow] 3 3 2 4 4" xfId="18288" xr:uid="{E6D16720-C93F-4127-AABA-7143425ED656}"/>
    <cellStyle name="Input [yellow] 3 3 2 4 4 2" xfId="31898" xr:uid="{C7850E4B-A5D0-4968-A73A-CB4B18A17677}"/>
    <cellStyle name="Input [yellow] 3 3 2 4 5" xfId="20720" xr:uid="{1AFB13B8-0978-4E5C-9D28-B25F9983EB1C}"/>
    <cellStyle name="Input [yellow] 3 3 2 4 5 2" xfId="34330" xr:uid="{BFC28784-CAFF-4D55-BAD7-ECD83708614C}"/>
    <cellStyle name="Input [yellow] 3 3 3" xfId="6197" xr:uid="{E11F5235-0F58-4865-A9A9-7BF7CD8862A9}"/>
    <cellStyle name="Input [yellow] 3 3 3 2" xfId="11052" xr:uid="{77B5D5C8-5448-43C2-8E65-571C403D5BAF}"/>
    <cellStyle name="Input [yellow] 3 3 3 2 2" xfId="24805" xr:uid="{170E2845-62A1-4109-ADA3-B36B56F09517}"/>
    <cellStyle name="Input [yellow] 3 3 3 3" xfId="10841" xr:uid="{E8AA306E-B742-4B3D-98CD-6E4616D38793}"/>
    <cellStyle name="Input [yellow] 3 3 3 3 2" xfId="24603" xr:uid="{C9CA1FCE-DEE4-491C-BB01-5E7CBC6B923F}"/>
    <cellStyle name="Input [yellow] 3 3 3 4" xfId="10143" xr:uid="{D9884A22-1A08-43D5-92E8-A8A6807FAF65}"/>
    <cellStyle name="Input [yellow] 3 3 3 4 2" xfId="23936" xr:uid="{C920F3CD-CDF0-46BE-AD1D-2147FA7DF1E3}"/>
    <cellStyle name="Input [yellow] 3 3 4" xfId="7412" xr:uid="{ABD3B71B-BF55-43EE-9A5F-4FDB33773696}"/>
    <cellStyle name="Input [yellow] 3 3 4 2" xfId="11937" xr:uid="{91C42D1C-BEA3-4DE5-9757-EDCFA8846666}"/>
    <cellStyle name="Input [yellow] 3 3 4 2 2" xfId="25632" xr:uid="{E1486F1D-E192-44B2-8BFF-3B6E7FA17A1F}"/>
    <cellStyle name="Input [yellow] 3 3 4 3" xfId="16823" xr:uid="{3F8201D2-699A-4F04-9B8F-FAB6FD6ED016}"/>
    <cellStyle name="Input [yellow] 3 3 4 3 2" xfId="30433" xr:uid="{3B43F770-D976-4F35-B1DC-497823538EE6}"/>
    <cellStyle name="Input [yellow] 3 3 4 4" xfId="21319" xr:uid="{B78B99F3-8799-4F42-B14A-3C24DA92A690}"/>
    <cellStyle name="Input [yellow] 3 3 4 4 2" xfId="34929" xr:uid="{829D9C78-0EB8-4895-BA61-234F53BDF8DE}"/>
    <cellStyle name="Input [yellow] 3 3 5" xfId="8366" xr:uid="{38F73AA2-6565-4537-A9DF-5CEE254B4644}"/>
    <cellStyle name="Input [yellow] 3 3 5 2" xfId="12891" xr:uid="{7A4CE5A9-66F2-46BF-ACB4-A96D88EC652B}"/>
    <cellStyle name="Input [yellow] 3 3 5 2 2" xfId="26539" xr:uid="{2CD80644-F856-4125-AA74-C484040A9CEC}"/>
    <cellStyle name="Input [yellow] 3 3 5 3" xfId="15235" xr:uid="{F5A3E590-2268-4B15-B28E-F29DA4C51D63}"/>
    <cellStyle name="Input [yellow] 3 3 5 3 2" xfId="28845" xr:uid="{E40F56B6-43C2-45E5-83E8-3BC297B94DA6}"/>
    <cellStyle name="Input [yellow] 3 3 5 4" xfId="17777" xr:uid="{978490D8-944F-4BAA-8AC2-32C719ADE762}"/>
    <cellStyle name="Input [yellow] 3 3 5 4 2" xfId="31387" xr:uid="{0467A29B-77B3-44B4-85BB-C2413C8C6BDC}"/>
    <cellStyle name="Input [yellow] 3 3 5 5" xfId="20209" xr:uid="{5414BEC8-ED12-42D2-856F-1AFAAF26033D}"/>
    <cellStyle name="Input [yellow] 3 3 5 5 2" xfId="33819" xr:uid="{4E7C0DE2-370D-4B3B-BE54-9B06C2114BAA}"/>
    <cellStyle name="Input [yellow] 3 4" xfId="5511" xr:uid="{A5717445-27C8-4D29-BA92-056119015F8C}"/>
    <cellStyle name="Input [yellow] 3 4 2" xfId="10659" xr:uid="{D0759260-F56B-4CA6-9B54-307E1EBBECF8}"/>
    <cellStyle name="Input [yellow] 3 4 2 2" xfId="24426" xr:uid="{D709F398-E690-414A-A5DF-AC8ADF31A208}"/>
    <cellStyle name="Input [yellow] 3 4 3" xfId="11244" xr:uid="{56D3306F-880D-49BC-9443-68ACE3D4D462}"/>
    <cellStyle name="Input [yellow] 3 4 3 2" xfId="24980" xr:uid="{89B7486D-0AB4-4D23-8DE7-8F8FE2C613A0}"/>
    <cellStyle name="Input [yellow] 3 4 4" xfId="10083" xr:uid="{243A6BC0-2334-45A8-8348-7B6B00262F13}"/>
    <cellStyle name="Input [yellow] 3 4 4 2" xfId="23880" xr:uid="{5C2A81C6-5339-488B-B52C-01F495A584DB}"/>
    <cellStyle name="Input [yellow] 3 5" xfId="7049" xr:uid="{4D6BAD07-B3BB-4866-BA13-FF10186955CE}"/>
    <cellStyle name="Input [yellow] 3 5 2" xfId="11574" xr:uid="{6963B0F7-FB7D-487D-BEB9-6F02DF0B3B1F}"/>
    <cellStyle name="Input [yellow] 3 5 2 2" xfId="25286" xr:uid="{41DE43F2-ED1D-4A2C-8BEE-F0F99CAC6B2C}"/>
    <cellStyle name="Input [yellow] 3 5 3" xfId="16460" xr:uid="{2CEB9A54-DF20-4333-ADDC-8790F07D5266}"/>
    <cellStyle name="Input [yellow] 3 5 3 2" xfId="30070" xr:uid="{3A9D1EC9-6801-4E04-A3CC-281D63DAD55C}"/>
    <cellStyle name="Input [yellow] 3 5 4" xfId="21305" xr:uid="{03600B8D-89A9-4D29-942A-52894EE4CF0E}"/>
    <cellStyle name="Input [yellow] 3 5 4 2" xfId="34915" xr:uid="{4DF8FFC4-5FDC-4580-A6FD-8DCC7D26687D}"/>
    <cellStyle name="Input [yellow] 3 6" xfId="7239" xr:uid="{05B1744D-0014-4EF7-9802-98FECF8E8A25}"/>
    <cellStyle name="Input [yellow] 3 6 2" xfId="11764" xr:uid="{803AFE6B-949C-44C0-95CC-A1E25A7AC690}"/>
    <cellStyle name="Input [yellow] 3 6 2 2" xfId="25467" xr:uid="{2DF84C36-18F7-4FCC-AC23-31C22D321242}"/>
    <cellStyle name="Input [yellow] 3 6 3" xfId="14141" xr:uid="{F1983114-EE8A-4779-9C39-7C58AF4326AE}"/>
    <cellStyle name="Input [yellow] 3 6 3 2" xfId="27751" xr:uid="{85F9EB32-5B61-41D1-9D7F-50A9F7B9131F}"/>
    <cellStyle name="Input [yellow] 3 6 4" xfId="16650" xr:uid="{D79CF9A2-250A-4DB4-9238-E94126C7519D}"/>
    <cellStyle name="Input [yellow] 3 6 4 2" xfId="30260" xr:uid="{C2325FFA-683D-4D5E-A4A5-40CAE922AAC8}"/>
    <cellStyle name="Input [yellow] 3 6 5" xfId="19117" xr:uid="{3673D309-A7F6-49F1-8D4E-029976241DC5}"/>
    <cellStyle name="Input [yellow] 3 6 5 2" xfId="32727" xr:uid="{14292E5B-7382-4B73-A261-4827F909251E}"/>
    <cellStyle name="Input [yellow] 4" xfId="3585" xr:uid="{BD871642-6FD2-4BE4-B6B6-49D220C8FA2C}"/>
    <cellStyle name="Input [yellow] 4 2" xfId="4236" xr:uid="{D365FCD6-F00E-4244-A7DD-1BF90F1777FE}"/>
    <cellStyle name="Input [yellow] 4 2 2" xfId="4770" xr:uid="{40B0FD20-8881-4B26-A4B0-3085EC7E735D}"/>
    <cellStyle name="Input [yellow] 4 2 2 2" xfId="6701" xr:uid="{0492B844-C7BD-494E-AC09-8EF5DE8BAA8F}"/>
    <cellStyle name="Input [yellow] 4 2 2 2 2" xfId="11346" xr:uid="{65994881-8052-475D-9A6D-BDD14296747E}"/>
    <cellStyle name="Input [yellow] 4 2 2 2 2 2" xfId="25076" xr:uid="{6D550900-286B-4E38-91E9-FE38A136B6D1}"/>
    <cellStyle name="Input [yellow] 4 2 2 2 3" xfId="16112" xr:uid="{7429DB3D-7E04-4DB5-89F0-0C86BE2DECC8}"/>
    <cellStyle name="Input [yellow] 4 2 2 2 3 2" xfId="29722" xr:uid="{6C9BBCF9-DF70-4A6E-A33E-3808306E7B29}"/>
    <cellStyle name="Input [yellow] 4 2 2 2 4" xfId="21074" xr:uid="{F65C491B-A673-4795-83B5-EFFB031B0519}"/>
    <cellStyle name="Input [yellow] 4 2 2 2 4 2" xfId="34684" xr:uid="{99B483DA-B32C-45B1-8672-11D311B20DB6}"/>
    <cellStyle name="Input [yellow] 4 2 2 3" xfId="7906" xr:uid="{C541148D-A663-4590-AFF9-40BAE326998D}"/>
    <cellStyle name="Input [yellow] 4 2 2 3 2" xfId="12431" xr:uid="{305AD2D3-0B61-4437-A0B5-3C66E7051DF1}"/>
    <cellStyle name="Input [yellow] 4 2 2 3 2 2" xfId="26103" xr:uid="{E05849E4-65BB-409E-9465-5C505E382B70}"/>
    <cellStyle name="Input [yellow] 4 2 2 3 3" xfId="17317" xr:uid="{73C8AFAC-2790-48FC-B333-8ED37163CA17}"/>
    <cellStyle name="Input [yellow] 4 2 2 3 3 2" xfId="30927" xr:uid="{A5E2AE73-0840-4B6A-8016-4411E535F033}"/>
    <cellStyle name="Input [yellow] 4 2 2 3 4" xfId="21334" xr:uid="{245ADB61-14DE-4832-97B8-63AF20B4CBED}"/>
    <cellStyle name="Input [yellow] 4 2 2 3 4 2" xfId="34944" xr:uid="{EA58EC46-9402-4A8D-8A1D-FE7D5E79CE87}"/>
    <cellStyle name="Input [yellow] 4 2 2 4" xfId="8859" xr:uid="{988A66D7-6B43-4329-94F2-4B91660A9177}"/>
    <cellStyle name="Input [yellow] 4 2 2 4 2" xfId="13384" xr:uid="{F95F196E-73B0-4FF6-8592-C2D8793793D5}"/>
    <cellStyle name="Input [yellow] 4 2 2 4 2 2" xfId="27009" xr:uid="{E6E82DCE-DC4C-46D9-B812-6FABCBCFF3A3}"/>
    <cellStyle name="Input [yellow] 4 2 2 4 3" xfId="15728" xr:uid="{381FC125-2397-4921-97D6-75C698CCBA04}"/>
    <cellStyle name="Input [yellow] 4 2 2 4 3 2" xfId="29338" xr:uid="{D2BBBCFD-D949-4C62-8246-727CADB4EA1A}"/>
    <cellStyle name="Input [yellow] 4 2 2 4 4" xfId="18270" xr:uid="{49230710-3283-4C7B-8CD2-1FE697F2183E}"/>
    <cellStyle name="Input [yellow] 4 2 2 4 4 2" xfId="31880" xr:uid="{633ED5DA-28AF-497B-A4F0-EB3229F20C60}"/>
    <cellStyle name="Input [yellow] 4 2 2 4 5" xfId="20702" xr:uid="{2006272F-D056-4D3E-9AD8-A19EDFE92404}"/>
    <cellStyle name="Input [yellow] 4 2 2 4 5 2" xfId="34312" xr:uid="{0FE49899-2AB0-4885-8732-D71AF8BC4801}"/>
    <cellStyle name="Input [yellow] 4 2 3" xfId="6179" xr:uid="{07B13188-5B82-414B-8C33-814DDB95CBFD}"/>
    <cellStyle name="Input [yellow] 4 2 3 2" xfId="11037" xr:uid="{FCB6BADD-2EF8-45BF-9F14-B166E0DAF3EC}"/>
    <cellStyle name="Input [yellow] 4 2 3 2 2" xfId="24792" xr:uid="{7EADB6F3-4436-47F3-A28C-452FE32E7B60}"/>
    <cellStyle name="Input [yellow] 4 2 3 3" xfId="9453" xr:uid="{7ABDDEEE-DB47-4EC3-8836-EE9324A9001E}"/>
    <cellStyle name="Input [yellow] 4 2 3 3 2" xfId="23277" xr:uid="{E31E504C-537B-41FE-8CCE-BCC840DA01A3}"/>
    <cellStyle name="Input [yellow] 4 2 3 4" xfId="10798" xr:uid="{87E7EB74-0227-4793-B1D7-EF08A1DEF95F}"/>
    <cellStyle name="Input [yellow] 4 2 3 4 2" xfId="24563" xr:uid="{FD93EC27-3A26-42BA-839E-33B31E4E1676}"/>
    <cellStyle name="Input [yellow] 4 2 4" xfId="7394" xr:uid="{F8342341-5587-4A58-8658-D5A8789FD59F}"/>
    <cellStyle name="Input [yellow] 4 2 4 2" xfId="11919" xr:uid="{2FA8EDCE-DEA2-4267-93F5-65DD3E067962}"/>
    <cellStyle name="Input [yellow] 4 2 4 2 2" xfId="25616" xr:uid="{4953F8AD-9C9B-4C2A-809C-650C521EA87F}"/>
    <cellStyle name="Input [yellow] 4 2 4 3" xfId="16805" xr:uid="{51D3052A-AD90-4A5F-8A49-7547DC0AF1C6}"/>
    <cellStyle name="Input [yellow] 4 2 4 3 2" xfId="30415" xr:uid="{1B759D4E-DD32-45B4-8D67-81535C54AF8F}"/>
    <cellStyle name="Input [yellow] 4 2 4 4" xfId="21315" xr:uid="{BE42DEB9-9AFA-4C27-B03C-3FD8C46B522F}"/>
    <cellStyle name="Input [yellow] 4 2 4 4 2" xfId="34925" xr:uid="{518C4A76-9259-4C05-B4DB-DC6BEEBFA28C}"/>
    <cellStyle name="Input [yellow] 4 2 5" xfId="8348" xr:uid="{53659383-CFD7-421F-A4F3-E2F74FD37366}"/>
    <cellStyle name="Input [yellow] 4 2 5 2" xfId="12873" xr:uid="{B1520D56-66F8-442B-AF3F-D1353EC2898F}"/>
    <cellStyle name="Input [yellow] 4 2 5 2 2" xfId="26523" xr:uid="{1EC16329-6BFE-4327-AF43-DC57263A8714}"/>
    <cellStyle name="Input [yellow] 4 2 5 3" xfId="15217" xr:uid="{B2C4F570-7F5D-48EC-AA36-D0B591BDE80E}"/>
    <cellStyle name="Input [yellow] 4 2 5 3 2" xfId="28827" xr:uid="{FCFBA6EB-7C12-4370-8EFF-843BF335A3E0}"/>
    <cellStyle name="Input [yellow] 4 2 5 4" xfId="17759" xr:uid="{751141E8-022A-48C4-B4FA-2FF96D665203}"/>
    <cellStyle name="Input [yellow] 4 2 5 4 2" xfId="31369" xr:uid="{18FE920E-0F17-4FB1-94FC-B831D2356472}"/>
    <cellStyle name="Input [yellow] 4 2 5 5" xfId="20191" xr:uid="{378A9475-9FF2-4B08-93E6-DC24567896D9}"/>
    <cellStyle name="Input [yellow] 4 2 5 5 2" xfId="33801" xr:uid="{E49B1335-E3F2-4225-90B4-A254DF690CE4}"/>
    <cellStyle name="Input [yellow] 4 3" xfId="4360" xr:uid="{32E4775F-D184-429E-9902-875D13E47E81}"/>
    <cellStyle name="Input [yellow] 4 3 2" xfId="4894" xr:uid="{C958BE22-7842-4A5E-A60C-68C37EEE4DE3}"/>
    <cellStyle name="Input [yellow] 4 3 2 2" xfId="6825" xr:uid="{32889505-21D9-4B75-88E7-BBFA19FDB910}"/>
    <cellStyle name="Input [yellow] 4 3 2 2 2" xfId="11418" xr:uid="{DEB30A2C-7E78-4D4A-945E-FE5165CEACA3}"/>
    <cellStyle name="Input [yellow] 4 3 2 2 2 2" xfId="25141" xr:uid="{45E4F73F-D1B8-469C-9DE8-D6B33F4FB88F}"/>
    <cellStyle name="Input [yellow] 4 3 2 2 3" xfId="16236" xr:uid="{D817CF95-F4CC-40E7-B94D-A251EC85238D}"/>
    <cellStyle name="Input [yellow] 4 3 2 2 3 2" xfId="29846" xr:uid="{9FC7DB5D-7E83-41CD-9BB5-288FF5595BD6}"/>
    <cellStyle name="Input [yellow] 4 3 2 2 4" xfId="21171" xr:uid="{5D4E15F5-F540-433B-8E3B-AB96AAA96D18}"/>
    <cellStyle name="Input [yellow] 4 3 2 2 4 2" xfId="34781" xr:uid="{4FD51BD0-B8ED-403C-93C4-4F4001590DA6}"/>
    <cellStyle name="Input [yellow] 4 3 2 3" xfId="8030" xr:uid="{F57973F9-5661-4F7E-93B3-202EEACF63F5}"/>
    <cellStyle name="Input [yellow] 4 3 2 3 2" xfId="12555" xr:uid="{7B644E18-D562-45F4-9078-2DD90C7C2903}"/>
    <cellStyle name="Input [yellow] 4 3 2 3 2 2" xfId="26220" xr:uid="{39BB9DEC-A6A2-4399-87C4-BE18287F29EC}"/>
    <cellStyle name="Input [yellow] 4 3 2 3 3" xfId="17441" xr:uid="{C9D4C3FC-6EE9-494E-932D-E64EED7CB595}"/>
    <cellStyle name="Input [yellow] 4 3 2 3 3 2" xfId="31051" xr:uid="{56613CFA-D7F7-43A9-BEEA-3866AE41CD85}"/>
    <cellStyle name="Input [yellow] 4 3 2 3 4" xfId="21344" xr:uid="{5D9F8483-FCD1-4839-A506-D6DCD9A61612}"/>
    <cellStyle name="Input [yellow] 4 3 2 3 4 2" xfId="34954" xr:uid="{83746BB5-DFDF-4F2C-872C-8B7D153F7DA6}"/>
    <cellStyle name="Input [yellow] 4 3 2 4" xfId="8983" xr:uid="{9D2A279B-D26E-4ADD-A3C9-9967C5741ED9}"/>
    <cellStyle name="Input [yellow] 4 3 2 4 2" xfId="13508" xr:uid="{7178F695-3CD6-4480-9948-5C94363A0E7E}"/>
    <cellStyle name="Input [yellow] 4 3 2 4 2 2" xfId="27126" xr:uid="{070A856C-6203-40B9-BD4A-11BE577D0C9A}"/>
    <cellStyle name="Input [yellow] 4 3 2 4 3" xfId="15852" xr:uid="{C9A5457D-5BB8-4908-A8CA-7DF6FD37E151}"/>
    <cellStyle name="Input [yellow] 4 3 2 4 3 2" xfId="29462" xr:uid="{D0415AEC-2902-4CD5-8335-B606ECED4A5B}"/>
    <cellStyle name="Input [yellow] 4 3 2 4 4" xfId="18394" xr:uid="{947EB5D1-A0F8-4AAA-A3AC-999957DE08E0}"/>
    <cellStyle name="Input [yellow] 4 3 2 4 4 2" xfId="32004" xr:uid="{32B563E4-56E0-4CEE-8B48-BF673713623F}"/>
    <cellStyle name="Input [yellow] 4 3 2 4 5" xfId="20826" xr:uid="{F034F200-912E-45E5-B648-7D9D7C0047F3}"/>
    <cellStyle name="Input [yellow] 4 3 2 4 5 2" xfId="34436" xr:uid="{58146E88-F7F7-4397-B46F-3BC2C7DBA1E1}"/>
    <cellStyle name="Input [yellow] 4 3 3" xfId="6303" xr:uid="{D09CAF94-F4C5-4C87-A4DF-BEAF0D9D3484}"/>
    <cellStyle name="Input [yellow] 4 3 3 2" xfId="11109" xr:uid="{13EE8F65-ADE5-459B-844D-6BC56B0EA5D1}"/>
    <cellStyle name="Input [yellow] 4 3 3 2 2" xfId="24857" xr:uid="{7473EC8E-AB6E-42BB-A41C-E2834A16C435}"/>
    <cellStyle name="Input [yellow] 4 3 3 3" xfId="11427" xr:uid="{8DE73A54-B3E1-4341-A82E-4B74F6C09248}"/>
    <cellStyle name="Input [yellow] 4 3 3 3 2" xfId="25148" xr:uid="{AAC37B95-5D92-4C1F-A017-104B61AF2D68}"/>
    <cellStyle name="Input [yellow] 4 3 3 4" xfId="10793" xr:uid="{7465B7DE-8877-4118-B035-15A14BC8401F}"/>
    <cellStyle name="Input [yellow] 4 3 3 4 2" xfId="24558" xr:uid="{F85312EB-7B1B-4181-A8F8-A1092715C22E}"/>
    <cellStyle name="Input [yellow] 4 3 4" xfId="7518" xr:uid="{7784344D-6BF4-4673-9DE0-6E53B4FD9493}"/>
    <cellStyle name="Input [yellow] 4 3 4 2" xfId="12043" xr:uid="{B71317D7-DDE4-4685-941C-8D800432777E}"/>
    <cellStyle name="Input [yellow] 4 3 4 2 2" xfId="25733" xr:uid="{C2CE41E7-EF90-4BEB-A5D9-6320834C106F}"/>
    <cellStyle name="Input [yellow] 4 3 4 3" xfId="16929" xr:uid="{2AE36592-7F05-4B1E-B150-56CCA22D171E}"/>
    <cellStyle name="Input [yellow] 4 3 4 3 2" xfId="30539" xr:uid="{A8C0B3B0-2A04-42D0-B9D4-DC09FF114758}"/>
    <cellStyle name="Input [yellow] 4 3 4 4" xfId="21326" xr:uid="{06D2E599-316F-4E36-92E9-1E7981F90192}"/>
    <cellStyle name="Input [yellow] 4 3 4 4 2" xfId="34936" xr:uid="{18197DD7-957A-46D6-B09F-737FCEF4A5C5}"/>
    <cellStyle name="Input [yellow] 4 3 5" xfId="8472" xr:uid="{6EA88605-7780-4332-BEF4-C78EDE1E3011}"/>
    <cellStyle name="Input [yellow] 4 3 5 2" xfId="12997" xr:uid="{12EB0094-4014-4A52-A535-CD82327ACD69}"/>
    <cellStyle name="Input [yellow] 4 3 5 2 2" xfId="26640" xr:uid="{90E3CAB9-85D7-4292-90DD-FEDCF13EAB5F}"/>
    <cellStyle name="Input [yellow] 4 3 5 3" xfId="15341" xr:uid="{1FFFA04F-EAC3-4EB6-B62A-F6D0B0D30205}"/>
    <cellStyle name="Input [yellow] 4 3 5 3 2" xfId="28951" xr:uid="{DA84433A-00FA-4BE3-9508-33F3E45E5C31}"/>
    <cellStyle name="Input [yellow] 4 3 5 4" xfId="17883" xr:uid="{1038F4CB-8CF8-4923-B6A0-80BD1C649522}"/>
    <cellStyle name="Input [yellow] 4 3 5 4 2" xfId="31493" xr:uid="{D9616649-43FF-4E14-88B6-86305DE345F2}"/>
    <cellStyle name="Input [yellow] 4 3 5 5" xfId="20315" xr:uid="{FD6FAFD7-FF64-4831-A95C-D0B3A6BAA571}"/>
    <cellStyle name="Input [yellow] 4 3 5 5 2" xfId="33925" xr:uid="{4ED8333F-4490-4F58-9CCB-D5021B2E373F}"/>
    <cellStyle name="Input [yellow] 4 4" xfId="4531" xr:uid="{569C78EA-F530-469D-AB5C-AD1F4CDF4C0D}"/>
    <cellStyle name="Input [yellow] 4 4 2" xfId="6462" xr:uid="{01C007A7-628C-4DF2-B090-DA8F756B4063}"/>
    <cellStyle name="Input [yellow] 4 4 2 2" xfId="11205" xr:uid="{72251E73-2323-402F-87A5-DE5930E7ED23}"/>
    <cellStyle name="Input [yellow] 4 4 2 2 2" xfId="24945" xr:uid="{C1F49450-D8FC-4599-890E-B94A5E446CEF}"/>
    <cellStyle name="Input [yellow] 4 4 2 3" xfId="11212" xr:uid="{5266222D-1B38-4B0C-ADD3-9B7CA873E5E6}"/>
    <cellStyle name="Input [yellow] 4 4 2 3 2" xfId="24950" xr:uid="{E260F278-6FC7-4225-9464-D3314782C0C1}"/>
    <cellStyle name="Input [yellow] 4 4 2 4" xfId="10369" xr:uid="{422B3210-5D49-417D-A57E-0D7D63D52BB6}"/>
    <cellStyle name="Input [yellow] 4 4 2 4 2" xfId="24141" xr:uid="{E6E39386-E624-40A1-ABDB-3FBE285EA199}"/>
    <cellStyle name="Input [yellow] 4 4 3" xfId="7668" xr:uid="{36209B4F-55ED-46E5-8253-64F83DEA277F}"/>
    <cellStyle name="Input [yellow] 4 4 3 2" xfId="12193" xr:uid="{487F9129-03A3-4CBC-B1B5-49CC7ACB3E42}"/>
    <cellStyle name="Input [yellow] 4 4 3 2 2" xfId="25875" xr:uid="{3787CDC8-E8B1-4EDA-85FB-140518BE9B23}"/>
    <cellStyle name="Input [yellow] 4 4 3 3" xfId="17079" xr:uid="{2B26038B-BFDE-46ED-BA59-3759C431DCFD}"/>
    <cellStyle name="Input [yellow] 4 4 3 3 2" xfId="30689" xr:uid="{B796FC14-CC71-4321-9A08-45F77590BA23}"/>
    <cellStyle name="Input [yellow] 4 4 3 4" xfId="21328" xr:uid="{1FA52E17-583D-40EF-973F-7DFFB262BF1C}"/>
    <cellStyle name="Input [yellow] 4 4 3 4 2" xfId="34938" xr:uid="{08FCAE4B-85C6-4B1F-A318-7D793EBD090B}"/>
    <cellStyle name="Input [yellow] 4 4 4" xfId="8621" xr:uid="{3F65D13F-DD6B-411E-AE2F-9F81E3571A2F}"/>
    <cellStyle name="Input [yellow] 4 4 4 2" xfId="13146" xr:uid="{55A71040-895F-4C7D-BC4D-5A5FA03510C7}"/>
    <cellStyle name="Input [yellow] 4 4 4 2 2" xfId="26781" xr:uid="{88988906-C1FE-482C-9318-ABF8AFBC30F4}"/>
    <cellStyle name="Input [yellow] 4 4 4 3" xfId="15490" xr:uid="{1DD953C4-983E-4506-8044-746ECA33A880}"/>
    <cellStyle name="Input [yellow] 4 4 4 3 2" xfId="29100" xr:uid="{ADF23C2D-4555-4DA9-876E-0365CC122BB2}"/>
    <cellStyle name="Input [yellow] 4 4 4 4" xfId="18032" xr:uid="{C0E25242-DAC1-40C3-A585-B65CF52D6117}"/>
    <cellStyle name="Input [yellow] 4 4 4 4 2" xfId="31642" xr:uid="{0DB5184C-3DEE-4079-8130-BE960DEB0DB3}"/>
    <cellStyle name="Input [yellow] 4 4 4 5" xfId="20464" xr:uid="{876CED71-AE3C-4F91-B9A7-8A84AA68A502}"/>
    <cellStyle name="Input [yellow] 4 4 4 5 2" xfId="34074" xr:uid="{C0F21E7A-5EA8-491E-BB92-168F3DEB560F}"/>
    <cellStyle name="Input [yellow] 4 5" xfId="5525" xr:uid="{40A74669-0395-401B-A645-0AF423581E11}"/>
    <cellStyle name="Input [yellow] 4 5 2" xfId="10667" xr:uid="{61620A86-B06A-4DCE-A072-60B547E4C44E}"/>
    <cellStyle name="Input [yellow] 4 5 2 2" xfId="24434" xr:uid="{568630E8-3523-441C-B7DA-32E035937289}"/>
    <cellStyle name="Input [yellow] 4 5 3" xfId="9821" xr:uid="{62649A71-C172-4CC7-9396-1B0A0D0C9EE9}"/>
    <cellStyle name="Input [yellow] 4 5 3 2" xfId="23639" xr:uid="{F7CE6A05-A89C-4705-8750-96AD87ECA4B1}"/>
    <cellStyle name="Input [yellow] 4 5 4" xfId="11013" xr:uid="{C9D54210-E315-4C5C-8D00-E01AF834E33A}"/>
    <cellStyle name="Input [yellow] 4 5 4 2" xfId="24770" xr:uid="{233CB2E7-E848-44C7-8432-D584F76F4CDA}"/>
    <cellStyle name="Input [yellow] 4 6" xfId="7056" xr:uid="{CC2B0D2B-23D1-4A28-B9E7-FCBAA36A2BD9}"/>
    <cellStyle name="Input [yellow] 4 6 2" xfId="11581" xr:uid="{C3E5D425-63AE-4D74-BDB9-8698555ADCD5}"/>
    <cellStyle name="Input [yellow] 4 6 2 2" xfId="25293" xr:uid="{6FF59FAB-49E6-4147-91AA-17672843F32B}"/>
    <cellStyle name="Input [yellow] 4 6 3" xfId="16467" xr:uid="{0BA4AEFF-A7C0-40F6-8BB8-A6F4EC8A289B}"/>
    <cellStyle name="Input [yellow] 4 6 3 2" xfId="30077" xr:uid="{5FBBCC4C-87BE-4030-BE32-D5A35AA5CC1E}"/>
    <cellStyle name="Input [yellow] 4 6 4" xfId="21307" xr:uid="{23031FB6-C7A9-48D1-95E2-573AF6B2A942}"/>
    <cellStyle name="Input [yellow] 4 6 4 2" xfId="34917" xr:uid="{FB0A08DA-3130-4319-9784-3B7D75BD170C}"/>
    <cellStyle name="Input [yellow] 4 7" xfId="7218" xr:uid="{906F9361-F7AC-4004-999B-3FAFE04F6F0D}"/>
    <cellStyle name="Input [yellow] 4 7 2" xfId="11743" xr:uid="{0D1200F6-2E6A-4ADD-A20D-0F5BBA8BAE1B}"/>
    <cellStyle name="Input [yellow] 4 7 2 2" xfId="25446" xr:uid="{5A6922EA-A9C5-4B14-AE1E-820506AD2D33}"/>
    <cellStyle name="Input [yellow] 4 7 3" xfId="14120" xr:uid="{5F95F32B-3B5D-418F-A24B-5C1CDEED9267}"/>
    <cellStyle name="Input [yellow] 4 7 3 2" xfId="27730" xr:uid="{794EA03C-C2C7-41B7-9D56-3D9BAE009CBC}"/>
    <cellStyle name="Input [yellow] 4 7 4" xfId="16629" xr:uid="{A81D22AD-6705-4BEC-AC2E-436A2AA4AAF5}"/>
    <cellStyle name="Input [yellow] 4 7 4 2" xfId="30239" xr:uid="{3698704A-ACF4-4C9C-8DDE-9A50A60F79A0}"/>
    <cellStyle name="Input [yellow] 4 7 5" xfId="19096" xr:uid="{3D5A6E86-A0E5-484A-A4E3-7A1B965E80F2}"/>
    <cellStyle name="Input [yellow] 4 7 5 2" xfId="32706" xr:uid="{27C62B4F-33D6-4C17-9C4E-F37BAC07BA77}"/>
    <cellStyle name="Input [yellow] 5" xfId="3786" xr:uid="{A445455A-76F8-475D-8B50-910602EBBCF2}"/>
    <cellStyle name="Input [yellow] 5 2" xfId="4310" xr:uid="{F07423F2-77AC-4D7B-A9C2-90A69A2F3458}"/>
    <cellStyle name="Input [yellow] 5 2 2" xfId="4844" xr:uid="{0B3125C9-7ECB-4D3F-8809-B92853E2960D}"/>
    <cellStyle name="Input [yellow] 5 2 2 2" xfId="6775" xr:uid="{E752BA18-1886-43C2-AFA9-793FD53EF293}"/>
    <cellStyle name="Input [yellow] 5 2 2 2 2" xfId="11389" xr:uid="{C7BC4ADC-A37E-4769-9378-0670FBB7F5BE}"/>
    <cellStyle name="Input [yellow] 5 2 2 2 2 2" xfId="25117" xr:uid="{C848DB22-0A81-4253-B1A2-8427350103E9}"/>
    <cellStyle name="Input [yellow] 5 2 2 2 3" xfId="16186" xr:uid="{39D8E94E-9808-4C8D-A28D-762B9057AECC}"/>
    <cellStyle name="Input [yellow] 5 2 2 2 3 2" xfId="29796" xr:uid="{9237DE23-29CE-4C9E-AF4D-D256311FC204}"/>
    <cellStyle name="Input [yellow] 5 2 2 2 4" xfId="21135" xr:uid="{D23B3343-91C5-4CBB-BC1E-2D701B7DD2EE}"/>
    <cellStyle name="Input [yellow] 5 2 2 2 4 2" xfId="34745" xr:uid="{C85B72B0-102C-499E-8D61-CB87C704E582}"/>
    <cellStyle name="Input [yellow] 5 2 2 3" xfId="7980" xr:uid="{4FD2CFD1-4D58-4D65-B619-A8BB0435B10B}"/>
    <cellStyle name="Input [yellow] 5 2 2 3 2" xfId="12505" xr:uid="{076C07FD-3847-4BEA-AD08-2C396170CEBD}"/>
    <cellStyle name="Input [yellow] 5 2 2 3 2 2" xfId="26175" xr:uid="{A593AF69-7217-4517-9BF1-A1A726B04437}"/>
    <cellStyle name="Input [yellow] 5 2 2 3 3" xfId="17391" xr:uid="{805D3F3F-8273-4D58-A18E-E6C675809A6E}"/>
    <cellStyle name="Input [yellow] 5 2 2 3 3 2" xfId="31001" xr:uid="{47E06B9D-5DBE-46F0-822E-865BB8C66B84}"/>
    <cellStyle name="Input [yellow] 5 2 2 3 4" xfId="21341" xr:uid="{64E1B100-AAE9-42BC-87C6-C9A6474E899D}"/>
    <cellStyle name="Input [yellow] 5 2 2 3 4 2" xfId="34951" xr:uid="{7FB04961-4B8E-4E33-B14B-984C0A8AE4C6}"/>
    <cellStyle name="Input [yellow] 5 2 2 4" xfId="8933" xr:uid="{26AF5BFD-2E59-4902-A1B9-0968257E3122}"/>
    <cellStyle name="Input [yellow] 5 2 2 4 2" xfId="13458" xr:uid="{54352C05-A77C-459E-ACAC-A91AB1B0855F}"/>
    <cellStyle name="Input [yellow] 5 2 2 4 2 2" xfId="27081" xr:uid="{DDC95706-4006-43BB-A319-B581B77DE1A6}"/>
    <cellStyle name="Input [yellow] 5 2 2 4 3" xfId="15802" xr:uid="{166A70C3-813A-47D6-95BA-E1CF2901C3B9}"/>
    <cellStyle name="Input [yellow] 5 2 2 4 3 2" xfId="29412" xr:uid="{4B1E02FA-C41B-4F18-BAA8-35F1375BA853}"/>
    <cellStyle name="Input [yellow] 5 2 2 4 4" xfId="18344" xr:uid="{C33EFD17-AA6B-4AEC-B6E1-25192DA8226E}"/>
    <cellStyle name="Input [yellow] 5 2 2 4 4 2" xfId="31954" xr:uid="{15E02F5D-D8E2-41B7-ACE8-172302BC0FEB}"/>
    <cellStyle name="Input [yellow] 5 2 2 4 5" xfId="20776" xr:uid="{2F00F606-9A5D-448B-823F-DEFC58746D76}"/>
    <cellStyle name="Input [yellow] 5 2 2 4 5 2" xfId="34386" xr:uid="{FDCA5A66-0A45-44E5-B3EE-29EA0945CC42}"/>
    <cellStyle name="Input [yellow] 5 2 3" xfId="6253" xr:uid="{AA474F50-A759-40DA-8199-414655F6B2C1}"/>
    <cellStyle name="Input [yellow] 5 2 3 2" xfId="11079" xr:uid="{4485BD1C-F48B-4B92-92B9-C5F77EC80563}"/>
    <cellStyle name="Input [yellow] 5 2 3 2 2" xfId="24832" xr:uid="{093D1F6F-E28C-4BBD-A008-562A29953B17}"/>
    <cellStyle name="Input [yellow] 5 2 3 3" xfId="10770" xr:uid="{612C9E73-84FC-4060-95A9-56B22B9E330E}"/>
    <cellStyle name="Input [yellow] 5 2 3 3 2" xfId="24535" xr:uid="{048617AE-6679-44BF-A91A-84E630CD717B}"/>
    <cellStyle name="Input [yellow] 5 2 3 4" xfId="9963" xr:uid="{3F543286-FCC3-4B27-8564-86DB73696A9D}"/>
    <cellStyle name="Input [yellow] 5 2 3 4 2" xfId="23773" xr:uid="{F355D77C-CE61-4B9C-9183-558599B04B51}"/>
    <cellStyle name="Input [yellow] 5 2 4" xfId="7468" xr:uid="{190FF96E-E3E8-4E2B-818A-85DF1185CF9B}"/>
    <cellStyle name="Input [yellow] 5 2 4 2" xfId="11993" xr:uid="{C90A6A7F-0D46-4A31-BD19-296671A914C0}"/>
    <cellStyle name="Input [yellow] 5 2 4 2 2" xfId="25688" xr:uid="{6BEDB64F-E11A-41AC-9C56-899010B06145}"/>
    <cellStyle name="Input [yellow] 5 2 4 3" xfId="16879" xr:uid="{E4E41AC6-F517-464A-B6B6-BCA0BFC4F2FF}"/>
    <cellStyle name="Input [yellow] 5 2 4 3 2" xfId="30489" xr:uid="{3B2ECBB9-6F52-4AB6-BDC7-EE606B157C75}"/>
    <cellStyle name="Input [yellow] 5 2 4 4" xfId="21323" xr:uid="{451CC5EB-E8F0-4A16-86FB-F1A100F3D065}"/>
    <cellStyle name="Input [yellow] 5 2 4 4 2" xfId="34933" xr:uid="{FB22253E-B75D-4306-AED4-B76D74FAC917}"/>
    <cellStyle name="Input [yellow] 5 2 5" xfId="8422" xr:uid="{935F0580-A1AA-4410-BB6F-1BF8B43B512F}"/>
    <cellStyle name="Input [yellow] 5 2 5 2" xfId="12947" xr:uid="{65B07A06-0959-4321-A752-5EE39227C0D4}"/>
    <cellStyle name="Input [yellow] 5 2 5 2 2" xfId="26595" xr:uid="{B4406CD9-77B0-45FB-A036-1DA6C5055439}"/>
    <cellStyle name="Input [yellow] 5 2 5 3" xfId="15291" xr:uid="{14F95C76-182B-4930-8571-D20D7EB2F8D4}"/>
    <cellStyle name="Input [yellow] 5 2 5 3 2" xfId="28901" xr:uid="{93BD56F7-0B51-4EE6-BBE1-B2B4792CCE60}"/>
    <cellStyle name="Input [yellow] 5 2 5 4" xfId="17833" xr:uid="{92E5306C-F7D9-4FAF-8B04-2DA051DDD8AF}"/>
    <cellStyle name="Input [yellow] 5 2 5 4 2" xfId="31443" xr:uid="{5DE3C897-83FB-4277-A2D2-4F93F6D1CB2F}"/>
    <cellStyle name="Input [yellow] 5 2 5 5" xfId="20265" xr:uid="{3A314E3E-99F0-4729-8610-EC733EC0323C}"/>
    <cellStyle name="Input [yellow] 5 2 5 5 2" xfId="33875" xr:uid="{20EB5D21-FC47-4015-B44C-2BAE192E49D3}"/>
    <cellStyle name="Input [yellow] 5 3" xfId="4358" xr:uid="{1075162E-E684-4EC8-BD73-228BEE0AC025}"/>
    <cellStyle name="Input [yellow] 5 3 2" xfId="4892" xr:uid="{41C3572C-A77F-4B31-A680-72C3FDD15B2D}"/>
    <cellStyle name="Input [yellow] 5 3 2 2" xfId="6823" xr:uid="{50AB04A0-C477-449F-8D24-735D1A3327C7}"/>
    <cellStyle name="Input [yellow] 5 3 2 2 2" xfId="11416" xr:uid="{06891468-D4BF-45F0-AF53-7DB8031C6AA4}"/>
    <cellStyle name="Input [yellow] 5 3 2 2 2 2" xfId="25139" xr:uid="{E2A94FCD-CD08-4B2F-8482-2158D35F51B7}"/>
    <cellStyle name="Input [yellow] 5 3 2 2 3" xfId="16234" xr:uid="{9E78A94D-FD91-4863-9FB2-988CC49C09E7}"/>
    <cellStyle name="Input [yellow] 5 3 2 2 3 2" xfId="29844" xr:uid="{386623E6-1D75-486D-9543-445BEA1262CC}"/>
    <cellStyle name="Input [yellow] 5 3 2 2 4" xfId="21170" xr:uid="{D73744D9-05C8-46F4-8D8D-6CF7005C6120}"/>
    <cellStyle name="Input [yellow] 5 3 2 2 4 2" xfId="34780" xr:uid="{4E9CF3BF-5528-46FC-8F5F-876288C492AE}"/>
    <cellStyle name="Input [yellow] 5 3 2 3" xfId="8028" xr:uid="{70745641-A10C-4041-91D9-B2DE170BE0F2}"/>
    <cellStyle name="Input [yellow] 5 3 2 3 2" xfId="12553" xr:uid="{94E16AA5-6DF8-48A9-AA67-6E443AD5D853}"/>
    <cellStyle name="Input [yellow] 5 3 2 3 2 2" xfId="26218" xr:uid="{4CEEA1B5-2976-4808-B172-B582E60EC9FB}"/>
    <cellStyle name="Input [yellow] 5 3 2 3 3" xfId="17439" xr:uid="{828E3465-9676-43C3-B87B-BCFE9452AB1A}"/>
    <cellStyle name="Input [yellow] 5 3 2 3 3 2" xfId="31049" xr:uid="{A3B6F30F-740F-4D4F-9CB5-65DC3FEF6015}"/>
    <cellStyle name="Input [yellow] 5 3 2 3 4" xfId="21343" xr:uid="{0671FFEB-E81A-437B-B792-C2DC56BA89AA}"/>
    <cellStyle name="Input [yellow] 5 3 2 3 4 2" xfId="34953" xr:uid="{BC1CAEC4-C5A0-454B-AA83-025A5EA68A61}"/>
    <cellStyle name="Input [yellow] 5 3 2 4" xfId="8981" xr:uid="{855B2B0B-23E9-4B4E-9F57-D5D032A1114C}"/>
    <cellStyle name="Input [yellow] 5 3 2 4 2" xfId="13506" xr:uid="{698B4EAE-CC39-492C-ABB9-746539A99541}"/>
    <cellStyle name="Input [yellow] 5 3 2 4 2 2" xfId="27124" xr:uid="{64192A4F-3473-4E88-B905-F2D09694DEFB}"/>
    <cellStyle name="Input [yellow] 5 3 2 4 3" xfId="15850" xr:uid="{ACB64D24-CD5A-48D7-BED0-A86C947F34CC}"/>
    <cellStyle name="Input [yellow] 5 3 2 4 3 2" xfId="29460" xr:uid="{9BB5F918-E394-4A87-8890-4C6A4F5A173A}"/>
    <cellStyle name="Input [yellow] 5 3 2 4 4" xfId="18392" xr:uid="{95E3EBAB-641E-4697-8012-9C992D585634}"/>
    <cellStyle name="Input [yellow] 5 3 2 4 4 2" xfId="32002" xr:uid="{0EAD0ED7-72B4-4EF8-AA75-FB8A6147AB52}"/>
    <cellStyle name="Input [yellow] 5 3 2 4 5" xfId="20824" xr:uid="{966FCC0B-3BEB-4358-A9FC-7F505EA25C9D}"/>
    <cellStyle name="Input [yellow] 5 3 2 4 5 2" xfId="34434" xr:uid="{C1414B41-93A3-45C9-8123-7F984C1644AB}"/>
    <cellStyle name="Input [yellow] 5 3 3" xfId="6301" xr:uid="{5CDB1505-EDA4-435A-977A-77164AEE53C8}"/>
    <cellStyle name="Input [yellow] 5 3 3 2" xfId="11107" xr:uid="{5CCA3213-DB26-404A-BE66-D15E94071AA0}"/>
    <cellStyle name="Input [yellow] 5 3 3 2 2" xfId="24855" xr:uid="{E148FDDE-73FC-4190-AB11-110995DDF5D6}"/>
    <cellStyle name="Input [yellow] 5 3 3 3" xfId="9546" xr:uid="{F06A802A-07D7-496B-A7E8-EB51036B5C7B}"/>
    <cellStyle name="Input [yellow] 5 3 3 3 2" xfId="23370" xr:uid="{038D9DA4-AA78-4459-9E19-FA2B90DA8844}"/>
    <cellStyle name="Input [yellow] 5 3 3 4" xfId="13741" xr:uid="{300C07CA-AFC1-4336-A5DB-D685D3C44228}"/>
    <cellStyle name="Input [yellow] 5 3 3 4 2" xfId="27351" xr:uid="{D6FD5A5F-FECF-4958-81F3-2C6BC97D1457}"/>
    <cellStyle name="Input [yellow] 5 3 4" xfId="7516" xr:uid="{D15BE0E9-86F4-4EAE-B274-C097E7FA2DEE}"/>
    <cellStyle name="Input [yellow] 5 3 4 2" xfId="12041" xr:uid="{6B2FD6B7-0BBF-46EF-8AC5-459522D3DE76}"/>
    <cellStyle name="Input [yellow] 5 3 4 2 2" xfId="25731" xr:uid="{6D483489-DD4E-4CF4-B7F0-B6AC6015B8C7}"/>
    <cellStyle name="Input [yellow] 5 3 4 3" xfId="16927" xr:uid="{45B3C62A-DACE-4711-B1FD-93172A76C843}"/>
    <cellStyle name="Input [yellow] 5 3 4 3 2" xfId="30537" xr:uid="{05CD0453-5450-4415-BFDC-0A23F4D41E39}"/>
    <cellStyle name="Input [yellow] 5 3 4 4" xfId="21325" xr:uid="{0DCE34FC-14D2-4231-B194-08B6BDD72CC8}"/>
    <cellStyle name="Input [yellow] 5 3 4 4 2" xfId="34935" xr:uid="{CE1293B2-C739-4A62-AF9C-57960F5483ED}"/>
    <cellStyle name="Input [yellow] 5 3 5" xfId="8470" xr:uid="{A3AB1EF5-4D68-4353-A60A-95B4DF570465}"/>
    <cellStyle name="Input [yellow] 5 3 5 2" xfId="12995" xr:uid="{280C2A7E-47CB-41DF-8F33-8EDD39A99D4F}"/>
    <cellStyle name="Input [yellow] 5 3 5 2 2" xfId="26638" xr:uid="{933AF0C5-DA46-4140-97C6-714358A60836}"/>
    <cellStyle name="Input [yellow] 5 3 5 3" xfId="15339" xr:uid="{F4D6F233-0A97-48CD-B23F-9BD6C5E76352}"/>
    <cellStyle name="Input [yellow] 5 3 5 3 2" xfId="28949" xr:uid="{6A8FF6C7-5451-40B1-BC8B-9E13C404EE82}"/>
    <cellStyle name="Input [yellow] 5 3 5 4" xfId="17881" xr:uid="{F8D3B965-AF16-4A23-BBE9-EE59E78549BA}"/>
    <cellStyle name="Input [yellow] 5 3 5 4 2" xfId="31491" xr:uid="{D0A4D30D-7696-4086-934A-FE5C44806750}"/>
    <cellStyle name="Input [yellow] 5 3 5 5" xfId="20313" xr:uid="{D3BF24BF-09F6-442E-B9AE-B65F02040FD1}"/>
    <cellStyle name="Input [yellow] 5 3 5 5 2" xfId="33923" xr:uid="{CB92223C-1D62-444B-AEF1-FCDAEBBE8C71}"/>
    <cellStyle name="Input [yellow] 5 4" xfId="4284" xr:uid="{99E81D3B-9099-484F-80C9-4B558FB30DC1}"/>
    <cellStyle name="Input [yellow] 5 4 2" xfId="4818" xr:uid="{82D30C26-25EF-42BB-A757-B898035185CC}"/>
    <cellStyle name="Input [yellow] 5 4 2 2" xfId="6749" xr:uid="{44F9A62E-BBE7-48E7-AEEA-C54F324FCC67}"/>
    <cellStyle name="Input [yellow] 5 4 2 2 2" xfId="11376" xr:uid="{288332AD-598B-4358-A020-5679A3D63080}"/>
    <cellStyle name="Input [yellow] 5 4 2 2 2 2" xfId="25104" xr:uid="{AA2AA5E2-8373-435A-8BC6-A7F1C286FB75}"/>
    <cellStyle name="Input [yellow] 5 4 2 2 3" xfId="16160" xr:uid="{EDEFADCB-728D-4E0D-BE97-35E0CA5A856F}"/>
    <cellStyle name="Input [yellow] 5 4 2 2 3 2" xfId="29770" xr:uid="{3A452707-72BF-45B6-B306-5496A2207128}"/>
    <cellStyle name="Input [yellow] 5 4 2 2 4" xfId="21111" xr:uid="{ED1C7B71-E838-4083-BBC0-1A5FAC337DB7}"/>
    <cellStyle name="Input [yellow] 5 4 2 2 4 2" xfId="34721" xr:uid="{0BED3946-FC24-469F-BBED-476BBB4001F6}"/>
    <cellStyle name="Input [yellow] 5 4 2 3" xfId="7954" xr:uid="{D22ABF1A-D7DA-42ED-9314-2958716ACF6D}"/>
    <cellStyle name="Input [yellow] 5 4 2 3 2" xfId="12479" xr:uid="{0832F2E7-9C8E-45EC-8DF5-F4F26B0AE22C}"/>
    <cellStyle name="Input [yellow] 5 4 2 3 2 2" xfId="26149" xr:uid="{9E454426-9568-4FD8-B0AC-222632E85BBE}"/>
    <cellStyle name="Input [yellow] 5 4 2 3 3" xfId="17365" xr:uid="{FF49BB72-678D-4090-9144-060FCDBA8501}"/>
    <cellStyle name="Input [yellow] 5 4 2 3 3 2" xfId="30975" xr:uid="{23A0E0B2-C345-4BB9-BED5-83E78A4BADCF}"/>
    <cellStyle name="Input [yellow] 5 4 2 3 4" xfId="21339" xr:uid="{3240A0B7-9225-437F-86DF-0442D14D8EEF}"/>
    <cellStyle name="Input [yellow] 5 4 2 3 4 2" xfId="34949" xr:uid="{1A38723E-7F0B-4B69-B8DC-4F0E7C57E44E}"/>
    <cellStyle name="Input [yellow] 5 4 2 4" xfId="8907" xr:uid="{A46E9DB3-F146-4C65-89FD-99F0C8217A5E}"/>
    <cellStyle name="Input [yellow] 5 4 2 4 2" xfId="13432" xr:uid="{64767991-A562-4743-BC63-3795F844BEA5}"/>
    <cellStyle name="Input [yellow] 5 4 2 4 2 2" xfId="27055" xr:uid="{360525E5-1647-4DAF-9E6D-B38393F4C8C0}"/>
    <cellStyle name="Input [yellow] 5 4 2 4 3" xfId="15776" xr:uid="{76C52ABC-A091-4DF8-9AC9-52A21D50F022}"/>
    <cellStyle name="Input [yellow] 5 4 2 4 3 2" xfId="29386" xr:uid="{42B2CC4D-9800-4E51-BF37-8B3F1738A87E}"/>
    <cellStyle name="Input [yellow] 5 4 2 4 4" xfId="18318" xr:uid="{B76CF89C-280B-4D3E-BAE1-F39737D57925}"/>
    <cellStyle name="Input [yellow] 5 4 2 4 4 2" xfId="31928" xr:uid="{61D38B29-4738-4897-8FCB-02CF9A673907}"/>
    <cellStyle name="Input [yellow] 5 4 2 4 5" xfId="20750" xr:uid="{F1FE3253-7CAF-4507-97F3-014969A5FAE3}"/>
    <cellStyle name="Input [yellow] 5 4 2 4 5 2" xfId="34360" xr:uid="{7548C21F-2EB5-40D7-9A20-3748E6399180}"/>
    <cellStyle name="Input [yellow] 5 4 3" xfId="6227" xr:uid="{D986E4AF-9658-4939-9B7F-B8E559C87A18}"/>
    <cellStyle name="Input [yellow] 5 4 3 2" xfId="11068" xr:uid="{5BE174AE-8705-4524-9F6D-A69C368727F3}"/>
    <cellStyle name="Input [yellow] 5 4 3 2 2" xfId="24821" xr:uid="{05457A6A-E4B5-4FC5-AEC6-1B9B7F2030D4}"/>
    <cellStyle name="Input [yellow] 5 4 3 3" xfId="10351" xr:uid="{49B54BB7-D41A-4781-B166-9C63A734F7B3}"/>
    <cellStyle name="Input [yellow] 5 4 3 3 2" xfId="24124" xr:uid="{D2BD9494-F708-447E-8AC8-0F9104D587DD}"/>
    <cellStyle name="Input [yellow] 5 4 3 4" xfId="9402" xr:uid="{99DC0088-2E01-4F82-9027-F74EFAD6E8BF}"/>
    <cellStyle name="Input [yellow] 5 4 3 4 2" xfId="23226" xr:uid="{A2939D4C-02FE-4A56-87DD-9EFA40D0B053}"/>
    <cellStyle name="Input [yellow] 5 4 4" xfId="7442" xr:uid="{FE6AFDCC-BDA4-4C67-A95B-EE3A088578F6}"/>
    <cellStyle name="Input [yellow] 5 4 4 2" xfId="11967" xr:uid="{8A0E5EF7-74AB-442E-86F8-8A176C4D6A18}"/>
    <cellStyle name="Input [yellow] 5 4 4 2 2" xfId="25662" xr:uid="{7384C929-A4E6-48BC-866D-93CDC6323A0C}"/>
    <cellStyle name="Input [yellow] 5 4 4 3" xfId="16853" xr:uid="{7D074A90-888E-4333-B7E3-6CC382127D67}"/>
    <cellStyle name="Input [yellow] 5 4 4 3 2" xfId="30463" xr:uid="{79D76810-1E16-4162-A3AB-C4F9FAC0EFCE}"/>
    <cellStyle name="Input [yellow] 5 4 4 4" xfId="21321" xr:uid="{A349A9C5-B215-4BD1-A2F4-2671EB3A757D}"/>
    <cellStyle name="Input [yellow] 5 4 4 4 2" xfId="34931" xr:uid="{637FC902-2A05-4F2B-9335-A4B93F7BF6DA}"/>
    <cellStyle name="Input [yellow] 5 4 5" xfId="8396" xr:uid="{B5B6B71A-0B20-42FB-941A-4B3F41012198}"/>
    <cellStyle name="Input [yellow] 5 4 5 2" xfId="12921" xr:uid="{AD702B1F-B528-406A-82BB-AD59E0417D57}"/>
    <cellStyle name="Input [yellow] 5 4 5 2 2" xfId="26569" xr:uid="{1A803598-D91B-470E-89F8-F97425CD1EC0}"/>
    <cellStyle name="Input [yellow] 5 4 5 3" xfId="15265" xr:uid="{7423B66C-5659-4BCE-8439-A1FE544F748C}"/>
    <cellStyle name="Input [yellow] 5 4 5 3 2" xfId="28875" xr:uid="{B52F483F-770D-4B62-9831-E1FC5B890B98}"/>
    <cellStyle name="Input [yellow] 5 4 5 4" xfId="17807" xr:uid="{773DE3BD-1571-4570-BFEF-89AB7B2152DE}"/>
    <cellStyle name="Input [yellow] 5 4 5 4 2" xfId="31417" xr:uid="{D76F71EF-689E-44C6-B3BA-CBB4EAB7CB3B}"/>
    <cellStyle name="Input [yellow] 5 4 5 5" xfId="20239" xr:uid="{E0528E1E-6973-47A2-B180-F19EA18B944C}"/>
    <cellStyle name="Input [yellow] 5 4 5 5 2" xfId="33849" xr:uid="{7FB0A678-EE2B-4A1A-92BB-EAEFDE3C8BA8}"/>
    <cellStyle name="Input [yellow] 5 5" xfId="4554" xr:uid="{594FCFDB-92D9-432C-BED9-39F48B3BB9AB}"/>
    <cellStyle name="Input [yellow] 5 5 2" xfId="6485" xr:uid="{9F020578-4316-493F-B99B-940006B7028C}"/>
    <cellStyle name="Input [yellow] 5 5 2 2" xfId="11223" xr:uid="{C06EC459-2645-4527-A16D-1B15258E6771}"/>
    <cellStyle name="Input [yellow] 5 5 2 2 2" xfId="24961" xr:uid="{DD3960BB-3B90-4C38-825B-6A3F0F9D1D49}"/>
    <cellStyle name="Input [yellow] 5 5 2 3" xfId="10811" xr:uid="{F8217621-44F5-4D6C-93FB-342698CA425C}"/>
    <cellStyle name="Input [yellow] 5 5 2 3 2" xfId="24576" xr:uid="{169B6AE0-FFB8-4F48-9427-BAB46E59A588}"/>
    <cellStyle name="Input [yellow] 5 5 2 4" xfId="11093" xr:uid="{F1F97166-6DC9-4837-B1FA-E89628FEE739}"/>
    <cellStyle name="Input [yellow] 5 5 2 4 2" xfId="24844" xr:uid="{7111B013-92A8-432E-95AC-FD392FEE1E35}"/>
    <cellStyle name="Input [yellow] 5 5 3" xfId="7690" xr:uid="{8B9C6E06-676B-4F52-904B-AF45EFFFE727}"/>
    <cellStyle name="Input [yellow] 5 5 3 2" xfId="12215" xr:uid="{73081A10-8E5A-4C74-BFB8-F6D8E5BD1981}"/>
    <cellStyle name="Input [yellow] 5 5 3 2 2" xfId="25895" xr:uid="{218BEFCB-AB2A-48D4-9648-0267A8C414D3}"/>
    <cellStyle name="Input [yellow] 5 5 3 3" xfId="17101" xr:uid="{0882A4F9-90B0-41CD-BEC3-1A98B7AB5CD9}"/>
    <cellStyle name="Input [yellow] 5 5 3 3 2" xfId="30711" xr:uid="{E2906386-F034-4F72-B21F-E87FAA856858}"/>
    <cellStyle name="Input [yellow] 5 5 3 4" xfId="21330" xr:uid="{CEA546CE-D78A-41F7-975E-DEA2023A02EF}"/>
    <cellStyle name="Input [yellow] 5 5 3 4 2" xfId="34940" xr:uid="{01E82C13-94CE-4EBE-A453-CC9F2CFBFD0B}"/>
    <cellStyle name="Input [yellow] 5 5 4" xfId="8643" xr:uid="{1E8EDCF1-8FF7-410A-B407-77AC01EBB4FB}"/>
    <cellStyle name="Input [yellow] 5 5 4 2" xfId="13168" xr:uid="{D85BDB0B-9ECA-4C89-A252-A27F244EB92A}"/>
    <cellStyle name="Input [yellow] 5 5 4 2 2" xfId="26801" xr:uid="{D8EAA84D-7186-4B6E-A01B-B1013E703B28}"/>
    <cellStyle name="Input [yellow] 5 5 4 3" xfId="15512" xr:uid="{A35DFEB9-493E-481B-B084-AC4202285BC4}"/>
    <cellStyle name="Input [yellow] 5 5 4 3 2" xfId="29122" xr:uid="{DD2B9507-94EF-4776-92C8-772BE2EB81B9}"/>
    <cellStyle name="Input [yellow] 5 5 4 4" xfId="18054" xr:uid="{6CA5D2C8-72CF-449D-8FF7-7D0B4B8810C4}"/>
    <cellStyle name="Input [yellow] 5 5 4 4 2" xfId="31664" xr:uid="{712A708A-8F44-41B5-9677-CD0D4C76F9EF}"/>
    <cellStyle name="Input [yellow] 5 5 4 5" xfId="20486" xr:uid="{15C38DC1-F977-478D-B3EE-360694D10DF5}"/>
    <cellStyle name="Input [yellow] 5 5 4 5 2" xfId="34096" xr:uid="{0D194842-5D90-426A-93FD-966A3FD65570}"/>
    <cellStyle name="Input [yellow] 5 6" xfId="5735" xr:uid="{6305F127-9871-4D11-B681-AC3B9F0D7A4E}"/>
    <cellStyle name="Input [yellow] 5 6 2" xfId="10791" xr:uid="{774C5AE5-1CD4-4643-8C3D-311A9322EDF6}"/>
    <cellStyle name="Input [yellow] 5 6 2 2" xfId="24556" xr:uid="{886D7EEC-0F6F-4BFD-A243-DE5C65AE15A2}"/>
    <cellStyle name="Input [yellow] 5 6 3" xfId="10757" xr:uid="{3E73CF1A-6B1A-493E-9311-367FD579E592}"/>
    <cellStyle name="Input [yellow] 5 6 3 2" xfId="24522" xr:uid="{5EECF74B-6568-4A0B-BC06-1C98EA446ACE}"/>
    <cellStyle name="Input [yellow] 5 6 4" xfId="10664" xr:uid="{3CD79101-D800-4CBF-AE26-5A0D7DD5DD0A}"/>
    <cellStyle name="Input [yellow] 5 6 4 2" xfId="24431" xr:uid="{7AD83CFC-4512-4175-A542-662DFC5A5401}"/>
    <cellStyle name="Input [yellow] 5 7" xfId="7129" xr:uid="{FC54A6D2-0EFB-462C-9353-002D748A7BC9}"/>
    <cellStyle name="Input [yellow] 5 7 2" xfId="11654" xr:uid="{0D9F9F63-56FC-49CE-AEEA-CE5EDFCC9BA9}"/>
    <cellStyle name="Input [yellow] 5 7 2 2" xfId="25361" xr:uid="{C3133282-4065-48B8-9688-0D7766643937}"/>
    <cellStyle name="Input [yellow] 5 7 3" xfId="16540" xr:uid="{CB3F840F-B74F-4FBC-A3EA-732F9D060674}"/>
    <cellStyle name="Input [yellow] 5 7 3 2" xfId="30150" xr:uid="{02BC4F14-48ED-4B3B-A98D-D5A313E355A8}"/>
    <cellStyle name="Input [yellow] 5 7 4" xfId="21309" xr:uid="{153D3396-B8F5-47B6-B1FE-497CBC858300}"/>
    <cellStyle name="Input [yellow] 5 7 4 2" xfId="34919" xr:uid="{E29E95D9-E15D-4C85-AA6D-207A96F6273A}"/>
    <cellStyle name="Input [yellow] 5 8" xfId="7110" xr:uid="{497B15E2-EFEB-4B33-A2DB-4AF4DDA5CB0D}"/>
    <cellStyle name="Input [yellow] 5 8 2" xfId="11635" xr:uid="{CEE444E0-C6D4-4872-AB09-B044121B5B1B}"/>
    <cellStyle name="Input [yellow] 5 8 2 2" xfId="25342" xr:uid="{D00A1A64-2F2B-43EF-80A1-A4369205129F}"/>
    <cellStyle name="Input [yellow] 5 8 3" xfId="14013" xr:uid="{5524E141-B94B-4F49-A71A-F9DB66E19057}"/>
    <cellStyle name="Input [yellow] 5 8 3 2" xfId="27623" xr:uid="{1E0903B9-50E1-41A1-AE98-313AD7813E30}"/>
    <cellStyle name="Input [yellow] 5 8 4" xfId="16521" xr:uid="{0EB8F482-8770-4876-AC3A-E6B345FA67BD}"/>
    <cellStyle name="Input [yellow] 5 8 4 2" xfId="30131" xr:uid="{7B025C80-9194-4967-A984-E99C829C2E8B}"/>
    <cellStyle name="Input [yellow] 5 8 5" xfId="18990" xr:uid="{0EC67DAA-0DE1-4F8A-8671-3E4F706F7328}"/>
    <cellStyle name="Input [yellow] 5 8 5 2" xfId="32600" xr:uid="{668E8085-C667-47C0-8736-17DE65575573}"/>
    <cellStyle name="Input [yellow] 6" xfId="3164" xr:uid="{E317669A-DD89-4F3B-BD7C-E0204BBC33D8}"/>
    <cellStyle name="Input [yellow] 6 2" xfId="5250" xr:uid="{CD2EC13E-44F6-435F-BA65-F0C444DD522C}"/>
    <cellStyle name="Input [yellow] 6 2 2" xfId="10504" xr:uid="{C31D371E-2F83-46A5-AF51-87A942F47CA7}"/>
    <cellStyle name="Input [yellow] 6 2 2 2" xfId="24273" xr:uid="{986C64EA-C178-4C80-8C4E-2643795B424A}"/>
    <cellStyle name="Input [yellow] 6 2 3" xfId="9604" xr:uid="{84B21902-CAE5-410F-81B8-FD323CB59892}"/>
    <cellStyle name="Input [yellow] 6 2 3 2" xfId="23426" xr:uid="{63B290E6-629E-4DEA-BC04-A1F75A18FEA8}"/>
    <cellStyle name="Input [yellow] 6 2 4" xfId="11273" xr:uid="{5DA5BF64-1DF2-4CAD-8D73-E4F2D7D92644}"/>
    <cellStyle name="Input [yellow] 6 2 4 2" xfId="25008" xr:uid="{140BB645-0DC1-4F4E-83A7-DBAC048DD898}"/>
    <cellStyle name="Input [yellow] 6 3" xfId="5231" xr:uid="{ACF6BD69-25B5-4BD6-8DDF-5C938D4C6ECC}"/>
    <cellStyle name="Input [yellow] 6 3 2" xfId="10487" xr:uid="{0216C12B-A91B-4BD5-8E51-0A80AA7AF5B8}"/>
    <cellStyle name="Input [yellow] 6 3 2 2" xfId="24256" xr:uid="{D2B14ACB-D322-429A-8051-C0A0F706D365}"/>
    <cellStyle name="Input [yellow] 6 3 3" xfId="9893" xr:uid="{3F6C91FB-5DF4-4B0D-B65E-62E7F029669F}"/>
    <cellStyle name="Input [yellow] 6 3 3 2" xfId="23708" xr:uid="{0D682B65-D6E7-424A-99B5-AD8A6071A49E}"/>
    <cellStyle name="Input [yellow] 6 3 4" xfId="9475" xr:uid="{B05D8A3B-4A94-4449-ABA7-0E23FE35ACED}"/>
    <cellStyle name="Input [yellow] 6 3 4 2" xfId="23299" xr:uid="{2A83F184-D48C-4761-8F3F-EB55C8722167}"/>
    <cellStyle name="Input [yellow] 6 4" xfId="6980" xr:uid="{B73913F9-813E-459F-A6BB-7784020EA479}"/>
    <cellStyle name="Input [yellow] 6 4 2" xfId="11505" xr:uid="{3D155E09-CA7A-4F9B-A9F2-B72BE9FA6BC2}"/>
    <cellStyle name="Input [yellow] 6 4 2 2" xfId="25219" xr:uid="{7D941AB9-CC35-4F13-997B-D2F02BD06BD2}"/>
    <cellStyle name="Input [yellow] 6 4 3" xfId="13888" xr:uid="{F92EB388-C6BF-4F0D-869E-FD0FE32372C7}"/>
    <cellStyle name="Input [yellow] 6 4 3 2" xfId="27498" xr:uid="{28E09518-ADB2-4379-80EB-374A1C31654A}"/>
    <cellStyle name="Input [yellow] 6 4 4" xfId="16391" xr:uid="{3A052324-889C-42D3-8C2B-1D393FD207FB}"/>
    <cellStyle name="Input [yellow] 6 4 4 2" xfId="30001" xr:uid="{70EDDE3A-168A-4762-9C89-6A9792E1A3F7}"/>
    <cellStyle name="Input [yellow] 6 4 5" xfId="18865" xr:uid="{65681CC6-A910-4C0D-8B0C-092A603C3D5E}"/>
    <cellStyle name="Input [yellow] 6 4 5 2" xfId="32475" xr:uid="{C8E7DA26-3EFB-4773-82D0-AABECD323C8C}"/>
    <cellStyle name="Input [yellow] 7" xfId="5098" xr:uid="{F8F1BECC-9FDC-48D0-B718-C4AEB98A2BBF}"/>
    <cellStyle name="Input [yellow] 7 2" xfId="10398" xr:uid="{551DB890-4A79-44A5-A983-2AC29559B524}"/>
    <cellStyle name="Input [yellow] 7 2 2" xfId="24170" xr:uid="{40BB2573-8DA0-4F21-921D-0E677647D138}"/>
    <cellStyle name="Input [yellow] 7 3" xfId="9988" xr:uid="{EE4427A7-D78E-4BDA-9C9B-CD211A2EEB14}"/>
    <cellStyle name="Input [yellow] 7 3 2" xfId="23796" xr:uid="{653FB17E-0EDD-4772-A821-C1E030BCDAE0}"/>
    <cellStyle name="Input [yellow] 7 4" xfId="18632" xr:uid="{9608246C-5007-419D-8777-CFCC912BD73A}"/>
    <cellStyle name="Input [yellow] 7 4 2" xfId="32242" xr:uid="{E4D2D973-BE06-4F31-9DBE-8166E468F05E}"/>
    <cellStyle name="Input [yellow] 8" xfId="9208" xr:uid="{40B25B1C-6C1F-415C-94CA-CB5267176778}"/>
    <cellStyle name="Input [yellow] 8 2" xfId="23034" xr:uid="{D8FD429F-E826-437D-B1D7-0BAD3CDCACDC}"/>
    <cellStyle name="Input [yellow] 9" xfId="35102" xr:uid="{24AC63DA-F117-447E-BC68-917BCA95C7BC}"/>
    <cellStyle name="Input 10" xfId="3166" xr:uid="{11E9D47B-433B-4863-BF57-41DEEA4133EA}"/>
    <cellStyle name="Input 10 2" xfId="3360" xr:uid="{935CA8FC-6185-413C-A099-3A8E3F1800EF}"/>
    <cellStyle name="Input 10 2 2" xfId="3486" xr:uid="{36534F4C-7C2B-49DA-8C58-1D265B7BAF97}"/>
    <cellStyle name="Input 10 2 2 2" xfId="3746" xr:uid="{A4190743-07B0-451F-AA50-992B9B0737CD}"/>
    <cellStyle name="Input 10 2 2 2 2" xfId="4294" xr:uid="{4D3714C5-728A-455D-A12D-BB97CDBF1020}"/>
    <cellStyle name="Input 10 2 2 2 2 2" xfId="4828" xr:uid="{3B810A08-4B45-49BB-B83C-159E8CA1DE74}"/>
    <cellStyle name="Input 10 2 2 2 2 2 2" xfId="6759" xr:uid="{29926C1E-9D11-4BD6-BAA5-19A639F207DC}"/>
    <cellStyle name="Input 10 2 2 2 2 2 2 2" xfId="16170" xr:uid="{8F7724CB-CF57-4A5B-B054-DF331F7B1003}"/>
    <cellStyle name="Input 10 2 2 2 2 2 2 2 2" xfId="29780" xr:uid="{4EC3BBCF-7F24-4608-A0CC-962E24AF1979}"/>
    <cellStyle name="Input 10 2 2 2 2 2 2 3" xfId="21121" xr:uid="{C2A85372-6821-4F67-B8BA-DC05E1D5A9B2}"/>
    <cellStyle name="Input 10 2 2 2 2 2 2 3 2" xfId="34731" xr:uid="{C915A192-4FFB-41B9-AB34-7D4ABF7A389E}"/>
    <cellStyle name="Input 10 2 2 2 2 2 3" xfId="7964" xr:uid="{6587965E-5EC2-476A-8687-CB258A9184AE}"/>
    <cellStyle name="Input 10 2 2 2 2 2 3 2" xfId="12489" xr:uid="{A4C99BFC-FA93-4415-A487-C90E8D45AAB7}"/>
    <cellStyle name="Input 10 2 2 2 2 2 3 2 2" xfId="26159" xr:uid="{698E481B-0879-4B9F-99B8-E22AD8F723EF}"/>
    <cellStyle name="Input 10 2 2 2 2 2 3 3" xfId="14836" xr:uid="{C5AD4561-C612-4FCA-8BA8-C909320AC3B0}"/>
    <cellStyle name="Input 10 2 2 2 2 2 3 3 2" xfId="28446" xr:uid="{2F773B3E-8CF4-4DAC-998A-6022D790F624}"/>
    <cellStyle name="Input 10 2 2 2 2 2 3 4" xfId="17375" xr:uid="{27439D47-2DA6-4FA8-859D-25D90B58D0D0}"/>
    <cellStyle name="Input 10 2 2 2 2 2 3 4 2" xfId="30985" xr:uid="{9E86E957-65C7-4A8C-BDF3-28BF4959F651}"/>
    <cellStyle name="Input 10 2 2 2 2 2 3 5" xfId="19812" xr:uid="{0F522A78-F1E4-47B6-935A-7FCA1A6F974D}"/>
    <cellStyle name="Input 10 2 2 2 2 2 3 5 2" xfId="33422" xr:uid="{734EE83D-57E9-4AB9-845D-1A135A5F7614}"/>
    <cellStyle name="Input 10 2 2 2 2 2 4" xfId="8917" xr:uid="{BC10D057-E08B-4181-9518-4F8E38FB32F8}"/>
    <cellStyle name="Input 10 2 2 2 2 2 4 2" xfId="13442" xr:uid="{A0E10158-45A1-4291-B102-8EE79B2C06BF}"/>
    <cellStyle name="Input 10 2 2 2 2 2 4 2 2" xfId="27065" xr:uid="{F8CDC420-A8D4-4093-9E0E-4DB44AA5A467}"/>
    <cellStyle name="Input 10 2 2 2 2 2 4 3" xfId="15786" xr:uid="{7ABE1921-48D1-4BE1-92AA-8D1D940855E3}"/>
    <cellStyle name="Input 10 2 2 2 2 2 4 3 2" xfId="29396" xr:uid="{E8359FB7-42B8-43DD-89B1-5030E18375B1}"/>
    <cellStyle name="Input 10 2 2 2 2 2 4 4" xfId="18328" xr:uid="{A7598B76-0DAE-44B1-8A2B-8C9D1C381112}"/>
    <cellStyle name="Input 10 2 2 2 2 2 4 4 2" xfId="31938" xr:uid="{89620377-D6E2-4B8E-AB86-4EDA364BDD4A}"/>
    <cellStyle name="Input 10 2 2 2 2 2 4 5" xfId="20760" xr:uid="{60521BAA-F682-4D2C-BA78-CA85DD79FEB5}"/>
    <cellStyle name="Input 10 2 2 2 2 2 4 5 2" xfId="34370" xr:uid="{972BAE68-526E-490A-8B0B-4D003B9AA36A}"/>
    <cellStyle name="Input 10 2 2 2 2 3" xfId="6237" xr:uid="{4EF53BBC-A0B1-47B7-B8CB-D281EE3505B0}"/>
    <cellStyle name="Input 10 2 2 2 2 3 2" xfId="9499" xr:uid="{034E80ED-472C-4A2B-BE20-9AD05957D257}"/>
    <cellStyle name="Input 10 2 2 2 2 3 2 2" xfId="23323" xr:uid="{B32C7214-6378-4D8D-8498-B90232A4DDFC}"/>
    <cellStyle name="Input 10 2 2 2 2 3 3" xfId="10433" xr:uid="{8C97C260-FE16-449C-9160-0CA9C028E79D}"/>
    <cellStyle name="Input 10 2 2 2 2 3 3 2" xfId="24205" xr:uid="{BD4BA6D3-D348-4113-9DD0-B117D1B6CA9F}"/>
    <cellStyle name="Input 10 2 2 2 2 4" xfId="7452" xr:uid="{80551F7B-0A6C-4979-9BC6-3E5E13ADBE94}"/>
    <cellStyle name="Input 10 2 2 2 2 4 2" xfId="11977" xr:uid="{81E37519-5842-433D-B6AC-02B76A9BDE2E}"/>
    <cellStyle name="Input 10 2 2 2 2 4 2 2" xfId="25672" xr:uid="{903D9EF2-EE5B-4993-A316-3765513E23E6}"/>
    <cellStyle name="Input 10 2 2 2 2 4 3" xfId="14343" xr:uid="{64BE89E8-0CB6-4B70-AE22-8DFA042B7C50}"/>
    <cellStyle name="Input 10 2 2 2 2 4 3 2" xfId="27953" xr:uid="{06CC6854-2E35-4638-8E3E-17B791592BC2}"/>
    <cellStyle name="Input 10 2 2 2 2 4 4" xfId="16863" xr:uid="{D9FDE8DD-CE45-430B-BE4F-392BE9698095}"/>
    <cellStyle name="Input 10 2 2 2 2 4 4 2" xfId="30473" xr:uid="{2FB9D6DA-AACD-47CE-B40F-4D021AC07F7E}"/>
    <cellStyle name="Input 10 2 2 2 2 4 5" xfId="19318" xr:uid="{A50348B7-E217-495A-8927-9C39C4B74A76}"/>
    <cellStyle name="Input 10 2 2 2 2 4 5 2" xfId="32928" xr:uid="{B344750C-FA0C-4EE4-8173-D6F25CC8A38B}"/>
    <cellStyle name="Input 10 2 2 2 2 5" xfId="8406" xr:uid="{3CDB5AAE-F876-42CA-8B1D-A48E99B32CC9}"/>
    <cellStyle name="Input 10 2 2 2 2 5 2" xfId="12931" xr:uid="{9686003E-BE7E-429F-B6F5-CBAA31FA77D3}"/>
    <cellStyle name="Input 10 2 2 2 2 5 2 2" xfId="26579" xr:uid="{8E9F22F8-A162-4B91-BEEA-A36078DBFCBA}"/>
    <cellStyle name="Input 10 2 2 2 2 5 3" xfId="15275" xr:uid="{14229941-BF0A-43DE-B33A-E271021DBB80}"/>
    <cellStyle name="Input 10 2 2 2 2 5 3 2" xfId="28885" xr:uid="{F3B24AF1-A68B-4770-BB71-EB415DAB890E}"/>
    <cellStyle name="Input 10 2 2 2 2 5 4" xfId="17817" xr:uid="{B5CD0ECE-0799-4024-8ED2-58F48F31389D}"/>
    <cellStyle name="Input 10 2 2 2 2 5 4 2" xfId="31427" xr:uid="{9FC68965-7F0F-4D7A-85BB-24EE6E860518}"/>
    <cellStyle name="Input 10 2 2 2 2 5 5" xfId="20249" xr:uid="{3C48AEB8-3FF8-4AA1-975B-73DB268B43CE}"/>
    <cellStyle name="Input 10 2 2 2 2 5 5 2" xfId="33859" xr:uid="{1A4A549C-CDCA-45AD-8322-F1DE9E15EAE5}"/>
    <cellStyle name="Input 10 2 2 2 3" xfId="4190" xr:uid="{03ACE49C-5125-4C3A-9A3E-F6D4642D8710}"/>
    <cellStyle name="Input 10 2 2 2 3 2" xfId="4725" xr:uid="{10403A50-B61B-4663-9A91-F634CE6DF6D1}"/>
    <cellStyle name="Input 10 2 2 2 3 2 2" xfId="6656" xr:uid="{6060F7B8-B75A-4619-90AD-233E8D98FD81}"/>
    <cellStyle name="Input 10 2 2 2 3 2 2 2" xfId="16067" xr:uid="{4BDBAD7E-BA93-4966-B984-8EAF653ED7D5}"/>
    <cellStyle name="Input 10 2 2 2 3 2 2 2 2" xfId="29677" xr:uid="{511D0FC4-C788-4DB3-A89F-DCF79CA0BD7A}"/>
    <cellStyle name="Input 10 2 2 2 3 2 2 3" xfId="21033" xr:uid="{16142CCB-3ABE-4821-B4F8-E5F728266019}"/>
    <cellStyle name="Input 10 2 2 2 3 2 2 3 2" xfId="34643" xr:uid="{DE59E148-28B4-4CA6-9FDC-200D4E430EC2}"/>
    <cellStyle name="Input 10 2 2 2 3 2 3" xfId="7861" xr:uid="{BECAD5D1-C61A-4D9E-B81F-32CE6341A89F}"/>
    <cellStyle name="Input 10 2 2 2 3 2 3 2" xfId="12386" xr:uid="{906E6F15-1BBA-4355-8AC7-CA58CABE8A46}"/>
    <cellStyle name="Input 10 2 2 2 3 2 3 2 2" xfId="26060" xr:uid="{1628BF70-122C-4BB5-8A83-F2C1FB437658}"/>
    <cellStyle name="Input 10 2 2 2 3 2 3 3" xfId="14744" xr:uid="{11DDAB0A-C8CC-447E-84D4-9F150FF1449A}"/>
    <cellStyle name="Input 10 2 2 2 3 2 3 3 2" xfId="28354" xr:uid="{C5167880-9571-41CF-810C-16E44B9DE245}"/>
    <cellStyle name="Input 10 2 2 2 3 2 3 4" xfId="17272" xr:uid="{67F40D9B-2D6D-441C-AAE0-96422E086EFE}"/>
    <cellStyle name="Input 10 2 2 2 3 2 3 4 2" xfId="30882" xr:uid="{1111F99E-3911-4B83-9F63-9B1ED914299C}"/>
    <cellStyle name="Input 10 2 2 2 3 2 3 5" xfId="19718" xr:uid="{0D32F29E-4B32-4ADD-BA39-A4CF6E8994BE}"/>
    <cellStyle name="Input 10 2 2 2 3 2 3 5 2" xfId="33328" xr:uid="{60FD5889-1DB1-4B72-A207-15FD920FCD33}"/>
    <cellStyle name="Input 10 2 2 2 3 2 4" xfId="8814" xr:uid="{64914138-3472-480F-9BCB-658D5B0CD7DE}"/>
    <cellStyle name="Input 10 2 2 2 3 2 4 2" xfId="13339" xr:uid="{F1D0CD6A-7D6D-4B77-9899-247EAAB94698}"/>
    <cellStyle name="Input 10 2 2 2 3 2 4 2 2" xfId="26966" xr:uid="{C20C77D9-286F-4606-92D8-4E11856FC228}"/>
    <cellStyle name="Input 10 2 2 2 3 2 4 3" xfId="15683" xr:uid="{A17E202C-555D-4CB3-BBF6-EF7FD02A9051}"/>
    <cellStyle name="Input 10 2 2 2 3 2 4 3 2" xfId="29293" xr:uid="{16457CB1-36AA-4580-B478-96FEFC83363F}"/>
    <cellStyle name="Input 10 2 2 2 3 2 4 4" xfId="18225" xr:uid="{B107BE15-409B-4788-87EA-3FBBB27B4F16}"/>
    <cellStyle name="Input 10 2 2 2 3 2 4 4 2" xfId="31835" xr:uid="{C5610081-55F9-4CDE-B78E-319BD0FADAAC}"/>
    <cellStyle name="Input 10 2 2 2 3 2 4 5" xfId="20657" xr:uid="{3127913E-63D6-4646-80DC-399929FD4A55}"/>
    <cellStyle name="Input 10 2 2 2 3 2 4 5 2" xfId="34267" xr:uid="{0FCFB457-3539-4FD6-8D16-22A3AD5C1B36}"/>
    <cellStyle name="Input 10 2 2 2 3 3" xfId="6133" xr:uid="{0F04714E-E277-44D5-9F7C-23A4A26B93CD}"/>
    <cellStyle name="Input 10 2 2 2 3 3 2" xfId="10953" xr:uid="{242FEE66-B255-4CFF-A7D2-DF44C73359E2}"/>
    <cellStyle name="Input 10 2 2 2 3 3 2 2" xfId="24714" xr:uid="{7AA0A99D-E48C-4752-8BBA-9181BFD680A9}"/>
    <cellStyle name="Input 10 2 2 2 3 3 3" xfId="18618" xr:uid="{1ECCCEC2-0A66-4DEF-B08B-66D25320089B}"/>
    <cellStyle name="Input 10 2 2 2 3 3 3 2" xfId="32228" xr:uid="{4B1D28EF-56F2-4837-A602-2CD3884AABAF}"/>
    <cellStyle name="Input 10 2 2 2 3 4" xfId="7349" xr:uid="{DAB065D0-A89C-4F07-9F45-2171210B1EB6}"/>
    <cellStyle name="Input 10 2 2 2 3 4 2" xfId="11874" xr:uid="{52C389BD-4727-4EB8-A01D-F51012CDD9E3}"/>
    <cellStyle name="Input 10 2 2 2 3 4 2 2" xfId="25573" xr:uid="{A41B28E7-E3C8-45A5-BC26-4E5C42CFF534}"/>
    <cellStyle name="Input 10 2 2 2 3 4 3" xfId="14249" xr:uid="{570972C7-A902-4479-B677-DDF01E976F7E}"/>
    <cellStyle name="Input 10 2 2 2 3 4 3 2" xfId="27859" xr:uid="{52110F36-4F70-4D75-BF91-8819F9D0F496}"/>
    <cellStyle name="Input 10 2 2 2 3 4 4" xfId="16760" xr:uid="{DE6DE17B-A1EA-473B-9D21-3B8DDB2A2320}"/>
    <cellStyle name="Input 10 2 2 2 3 4 4 2" xfId="30370" xr:uid="{BF4B388B-1D04-4B17-85A3-4DC324D09B39}"/>
    <cellStyle name="Input 10 2 2 2 3 4 5" xfId="19226" xr:uid="{6FE035EA-C18C-4697-82AD-399EA9234269}"/>
    <cellStyle name="Input 10 2 2 2 3 4 5 2" xfId="32836" xr:uid="{DC340DDC-4950-4678-9D48-9FED835347B7}"/>
    <cellStyle name="Input 10 2 2 2 3 5" xfId="8303" xr:uid="{F85834EB-A86A-4A73-9443-00FC478854D5}"/>
    <cellStyle name="Input 10 2 2 2 3 5 2" xfId="12828" xr:uid="{4D574167-5038-4E48-8DC1-3CDD0138B5F6}"/>
    <cellStyle name="Input 10 2 2 2 3 5 2 2" xfId="26480" xr:uid="{A3F9045B-7C86-4C45-A08B-C73F7CF34EFF}"/>
    <cellStyle name="Input 10 2 2 2 3 5 3" xfId="15172" xr:uid="{3C21DF8A-B701-4D93-9755-FF80A26FE023}"/>
    <cellStyle name="Input 10 2 2 2 3 5 3 2" xfId="28782" xr:uid="{2F84349C-FE25-408E-ABE5-B622A0AD323A}"/>
    <cellStyle name="Input 10 2 2 2 3 5 4" xfId="17714" xr:uid="{9E5EBDA3-48BA-4372-A7BE-D6382629B24E}"/>
    <cellStyle name="Input 10 2 2 2 3 5 4 2" xfId="31324" xr:uid="{DF53D78C-64A8-4AD8-86E6-41D6CC2B24F6}"/>
    <cellStyle name="Input 10 2 2 2 3 5 5" xfId="20146" xr:uid="{5C934AA2-EE2B-4F17-BE94-5E8D40A5E38A}"/>
    <cellStyle name="Input 10 2 2 2 3 5 5 2" xfId="33756" xr:uid="{16575431-DE61-4EE0-A5B0-494AB45790F5}"/>
    <cellStyle name="Input 10 2 2 2 4" xfId="4233" xr:uid="{69E5BF54-7491-4DFE-B175-94FFD8982794}"/>
    <cellStyle name="Input 10 2 2 2 4 2" xfId="4767" xr:uid="{EE7F667C-41EA-44A8-ACFD-4B07C3B372D5}"/>
    <cellStyle name="Input 10 2 2 2 4 2 2" xfId="6698" xr:uid="{86B1281F-272E-46F7-A0F3-8460DEB549B2}"/>
    <cellStyle name="Input 10 2 2 2 4 2 2 2" xfId="16109" xr:uid="{AD52B437-2971-4608-95CF-68E1467F8378}"/>
    <cellStyle name="Input 10 2 2 2 4 2 2 2 2" xfId="29719" xr:uid="{0CF49C90-54EB-442D-8316-EFAD713A5EED}"/>
    <cellStyle name="Input 10 2 2 2 4 2 2 3" xfId="21071" xr:uid="{6A7C38D1-DEA6-4F3F-AF44-0D1C19B20412}"/>
    <cellStyle name="Input 10 2 2 2 4 2 2 3 2" xfId="34681" xr:uid="{6E5BF897-1DEF-4B85-81AC-0DD8D7B39F12}"/>
    <cellStyle name="Input 10 2 2 2 4 2 3" xfId="7903" xr:uid="{A8733717-4027-4003-81D7-900EAD9F8342}"/>
    <cellStyle name="Input 10 2 2 2 4 2 3 2" xfId="12428" xr:uid="{5E46DB3E-45A0-4EA5-8DEE-C922D7E4E758}"/>
    <cellStyle name="Input 10 2 2 2 4 2 3 2 2" xfId="26100" xr:uid="{497D05C8-0046-4CB8-93A9-1CE152D1D622}"/>
    <cellStyle name="Input 10 2 2 2 4 2 3 3" xfId="14784" xr:uid="{AD36822F-38AE-4039-9AB5-8B8DD1D0FF15}"/>
    <cellStyle name="Input 10 2 2 2 4 2 3 3 2" xfId="28394" xr:uid="{5F3C2A97-ECDC-40BA-8140-78420D8EBD4B}"/>
    <cellStyle name="Input 10 2 2 2 4 2 3 4" xfId="17314" xr:uid="{0F175BDC-211D-4E49-81DF-093B2A7959BA}"/>
    <cellStyle name="Input 10 2 2 2 4 2 3 4 2" xfId="30924" xr:uid="{3A9C8F5B-DE75-42C4-8395-F80AEB697A37}"/>
    <cellStyle name="Input 10 2 2 2 4 2 3 5" xfId="19758" xr:uid="{5517FBBE-117A-45B1-95D3-09833B4CB454}"/>
    <cellStyle name="Input 10 2 2 2 4 2 3 5 2" xfId="33368" xr:uid="{0FE0B484-A751-4F28-AA93-E46CC7EA1FDD}"/>
    <cellStyle name="Input 10 2 2 2 4 2 4" xfId="8856" xr:uid="{9E0C7D1F-90E6-4DC9-B4A8-2CEA74D0C311}"/>
    <cellStyle name="Input 10 2 2 2 4 2 4 2" xfId="13381" xr:uid="{31264950-1CA5-4EE9-B27D-A689C38E7F24}"/>
    <cellStyle name="Input 10 2 2 2 4 2 4 2 2" xfId="27006" xr:uid="{C9DF7BCB-AF01-46C8-A78A-D11D50FD5CEC}"/>
    <cellStyle name="Input 10 2 2 2 4 2 4 3" xfId="15725" xr:uid="{4A026523-EC9C-45FA-88C7-E2FA4DA7B9A4}"/>
    <cellStyle name="Input 10 2 2 2 4 2 4 3 2" xfId="29335" xr:uid="{EF1BC6DD-6190-4D1A-9844-4F1B66C97D0F}"/>
    <cellStyle name="Input 10 2 2 2 4 2 4 4" xfId="18267" xr:uid="{CFEACC22-3C35-48D9-87E3-1D4EEB6DB672}"/>
    <cellStyle name="Input 10 2 2 2 4 2 4 4 2" xfId="31877" xr:uid="{3B07B321-90E4-48BD-8029-857A78C82220}"/>
    <cellStyle name="Input 10 2 2 2 4 2 4 5" xfId="20699" xr:uid="{59CF01DB-0763-4435-9BAA-4D18C8625267}"/>
    <cellStyle name="Input 10 2 2 2 4 2 4 5 2" xfId="34309" xr:uid="{926EFD79-B30C-4D9C-A1AC-A624EA9B9E88}"/>
    <cellStyle name="Input 10 2 2 2 4 3" xfId="6176" xr:uid="{442753BB-6495-42E3-BC80-75B41ECCB6D5}"/>
    <cellStyle name="Input 10 2 2 2 4 3 2" xfId="11010" xr:uid="{99795811-431D-4756-8109-1B320DF74AF2}"/>
    <cellStyle name="Input 10 2 2 2 4 3 2 2" xfId="24767" xr:uid="{2727787D-6EEE-489F-B88E-425C49B7ABFE}"/>
    <cellStyle name="Input 10 2 2 2 4 3 3" xfId="18620" xr:uid="{816FD2B3-3238-43DF-9C31-DA92DBB95A93}"/>
    <cellStyle name="Input 10 2 2 2 4 3 3 2" xfId="32230" xr:uid="{A7E64102-6A49-4D2C-9DFD-0BF83F0FDE6C}"/>
    <cellStyle name="Input 10 2 2 2 4 4" xfId="7391" xr:uid="{89C24951-8479-4311-A42F-E8551FD3EBCC}"/>
    <cellStyle name="Input 10 2 2 2 4 4 2" xfId="11916" xr:uid="{BA6AB3C5-6E72-4160-AED1-02B5093766B2}"/>
    <cellStyle name="Input 10 2 2 2 4 4 2 2" xfId="25613" xr:uid="{D463A259-E5FA-40A6-905C-5D6DAC09B60F}"/>
    <cellStyle name="Input 10 2 2 2 4 4 3" xfId="14288" xr:uid="{AC3CD17B-DF25-435E-B422-042DF5A2149C}"/>
    <cellStyle name="Input 10 2 2 2 4 4 3 2" xfId="27898" xr:uid="{F7F87D20-B8AE-4C48-81F6-7F79F5360462}"/>
    <cellStyle name="Input 10 2 2 2 4 4 4" xfId="16802" xr:uid="{0B237020-9973-4AFE-A6FF-82B7ECF2A230}"/>
    <cellStyle name="Input 10 2 2 2 4 4 4 2" xfId="30412" xr:uid="{872D4A83-059E-4EE9-8F65-C0807A2B7EA3}"/>
    <cellStyle name="Input 10 2 2 2 4 4 5" xfId="19266" xr:uid="{1B45BC33-CD44-4BB9-81E1-6FA79FEF1937}"/>
    <cellStyle name="Input 10 2 2 2 4 4 5 2" xfId="32876" xr:uid="{12D4E5FA-97FD-4A2E-8C0E-CB6A2502DA37}"/>
    <cellStyle name="Input 10 2 2 2 4 5" xfId="8345" xr:uid="{37440C1F-9DCA-41D2-9BBB-AD87542D8380}"/>
    <cellStyle name="Input 10 2 2 2 4 5 2" xfId="12870" xr:uid="{63F2D3DE-6E2E-439B-ABD0-27420EE2BAC2}"/>
    <cellStyle name="Input 10 2 2 2 4 5 2 2" xfId="26520" xr:uid="{2D95A236-9D56-48C7-8200-425D48E9577E}"/>
    <cellStyle name="Input 10 2 2 2 4 5 3" xfId="15214" xr:uid="{D82EE8ED-10C6-4D5A-8411-774E67D46734}"/>
    <cellStyle name="Input 10 2 2 2 4 5 3 2" xfId="28824" xr:uid="{8196F5BB-D02E-4971-98B2-FBDEF88C1135}"/>
    <cellStyle name="Input 10 2 2 2 4 5 4" xfId="17756" xr:uid="{D202E03F-72BE-40AB-9F7C-B98501B6E3A0}"/>
    <cellStyle name="Input 10 2 2 2 4 5 4 2" xfId="31366" xr:uid="{1A5690D9-327C-453B-9637-247C0B7DDA5F}"/>
    <cellStyle name="Input 10 2 2 2 4 5 5" xfId="20188" xr:uid="{4B5DAA29-914C-4D8B-B671-22C51AC4D86C}"/>
    <cellStyle name="Input 10 2 2 2 4 5 5 2" xfId="33798" xr:uid="{94151244-E417-4CA7-9E79-646B569ABCEA}"/>
    <cellStyle name="Input 10 2 2 2 5" xfId="5693" xr:uid="{1A4A1B2D-EFF3-4539-9CCF-BF9412259DE7}"/>
    <cellStyle name="Input 10 2 2 2 5 2" xfId="9253" xr:uid="{64DDB42A-9406-42AB-979B-630C1EA42AF8}"/>
    <cellStyle name="Input 10 2 2 2 5 2 2" xfId="23079" xr:uid="{BEDD1BD3-223E-402C-83D5-6578485EE8FE}"/>
    <cellStyle name="Input 10 2 2 2 5 3" xfId="10205" xr:uid="{BE72689B-E29B-4651-8694-D9127898AE69}"/>
    <cellStyle name="Input 10 2 2 2 5 3 2" xfId="23994" xr:uid="{3D9D9E43-84CC-44F9-BBAE-993197E9E9F9}"/>
    <cellStyle name="Input 10 2 2 2 6" xfId="7116" xr:uid="{760723EC-E470-4C23-8C2C-59CD187ADF8A}"/>
    <cellStyle name="Input 10 2 2 2 6 2" xfId="11641" xr:uid="{05E91048-10D0-4A6F-A5A5-588742ED2133}"/>
    <cellStyle name="Input 10 2 2 2 6 2 2" xfId="25348" xr:uid="{5F1D6548-A54B-4C46-91F9-4549029D8CEE}"/>
    <cellStyle name="Input 10 2 2 2 6 3" xfId="14019" xr:uid="{8C65AD74-C644-4126-9701-B1F580201726}"/>
    <cellStyle name="Input 10 2 2 2 6 3 2" xfId="27629" xr:uid="{D396D5F4-CA7C-49E3-A8A8-E1CAC2205564}"/>
    <cellStyle name="Input 10 2 2 2 6 4" xfId="16527" xr:uid="{6A0307B3-6FFB-4E7A-AB03-EADA2BF31590}"/>
    <cellStyle name="Input 10 2 2 2 6 4 2" xfId="30137" xr:uid="{B9D791FB-CA1D-4652-85A9-DF0DDA052015}"/>
    <cellStyle name="Input 10 2 2 2 6 5" xfId="18996" xr:uid="{E780C80C-39EA-47FC-BB24-CEBF0F960EE7}"/>
    <cellStyle name="Input 10 2 2 2 6 5 2" xfId="32606" xr:uid="{4FFD81C2-A96F-42A2-8201-8957CBAA5B5C}"/>
    <cellStyle name="Input 10 2 2 2 7" xfId="7216" xr:uid="{664B231F-4962-4237-9022-D0CD21D954DD}"/>
    <cellStyle name="Input 10 2 2 2 7 2" xfId="11741" xr:uid="{2A386E72-A4FF-47A7-82CC-1698AC74C7E5}"/>
    <cellStyle name="Input 10 2 2 2 7 2 2" xfId="25444" xr:uid="{2506F0B8-7F0F-4250-A028-4BB8FBB5B1DA}"/>
    <cellStyle name="Input 10 2 2 2 7 3" xfId="14118" xr:uid="{67FB13B3-27C0-463E-B1AD-22DF775E0A21}"/>
    <cellStyle name="Input 10 2 2 2 7 3 2" xfId="27728" xr:uid="{8621CA16-BA77-43AF-8980-4FF44DA38463}"/>
    <cellStyle name="Input 10 2 2 2 7 4" xfId="16627" xr:uid="{640C9440-740A-44B5-98F7-CCFA3F8526BD}"/>
    <cellStyle name="Input 10 2 2 2 7 4 2" xfId="30237" xr:uid="{75D17192-3E4B-4D28-9245-2BA1188B1CED}"/>
    <cellStyle name="Input 10 2 2 2 7 5" xfId="19094" xr:uid="{4434FAE5-CAB7-4A6A-9AF1-D76789FA31D6}"/>
    <cellStyle name="Input 10 2 2 2 7 5 2" xfId="32704" xr:uid="{81A3E190-3684-4706-A1CE-F536319D34E7}"/>
    <cellStyle name="Input 10 2 2 3" xfId="3810" xr:uid="{86F51B23-FAF9-4C65-8F4A-B11560FEC786}"/>
    <cellStyle name="Input 10 2 2 3 2" xfId="4320" xr:uid="{9F4A4FF4-05A0-4005-BCA0-734DEB2D7A02}"/>
    <cellStyle name="Input 10 2 2 3 2 2" xfId="4854" xr:uid="{48EF33FB-B727-4356-947F-069E0DD705DA}"/>
    <cellStyle name="Input 10 2 2 3 2 2 2" xfId="6785" xr:uid="{56094A58-88DA-4CBC-9245-A94C0447983A}"/>
    <cellStyle name="Input 10 2 2 3 2 2 2 2" xfId="16196" xr:uid="{015147D6-45EF-4AD9-AB1D-E533AE1DB3FA}"/>
    <cellStyle name="Input 10 2 2 3 2 2 2 2 2" xfId="29806" xr:uid="{2262AF0A-CB4B-4748-9A9D-CDFE1AD1FB02}"/>
    <cellStyle name="Input 10 2 2 3 2 2 2 3" xfId="21143" xr:uid="{82D7B94A-A3F2-49F2-A4C6-2ECE8A23BD64}"/>
    <cellStyle name="Input 10 2 2 3 2 2 2 3 2" xfId="34753" xr:uid="{749051F1-A80A-420F-874A-786132EC1573}"/>
    <cellStyle name="Input 10 2 2 3 2 2 3" xfId="7990" xr:uid="{CBE9E8D1-C307-4E8B-94FC-0299BE3233CD}"/>
    <cellStyle name="Input 10 2 2 3 2 2 3 2" xfId="12515" xr:uid="{AE0C242D-9174-4E77-983D-16BC503055F4}"/>
    <cellStyle name="Input 10 2 2 3 2 2 3 2 2" xfId="26185" xr:uid="{55ACACFF-287F-4B07-8785-59A2EA44C21F}"/>
    <cellStyle name="Input 10 2 2 3 2 2 3 3" xfId="14861" xr:uid="{2F28B391-3821-4034-8104-C0271C38011C}"/>
    <cellStyle name="Input 10 2 2 3 2 2 3 3 2" xfId="28471" xr:uid="{5704F484-9E8B-40F9-B8F1-BABB6010F22A}"/>
    <cellStyle name="Input 10 2 2 3 2 2 3 4" xfId="17401" xr:uid="{0CF8F419-176C-48F2-9F67-18120B1F945D}"/>
    <cellStyle name="Input 10 2 2 3 2 2 3 4 2" xfId="31011" xr:uid="{06328086-1A44-418D-ADBC-D224D7C79A63}"/>
    <cellStyle name="Input 10 2 2 3 2 2 3 5" xfId="19836" xr:uid="{B29296FF-3E07-4F81-9EA4-3EC5CFFA769A}"/>
    <cellStyle name="Input 10 2 2 3 2 2 3 5 2" xfId="33446" xr:uid="{39F45BC2-CC64-4772-9346-841E5612CA60}"/>
    <cellStyle name="Input 10 2 2 3 2 2 4" xfId="8943" xr:uid="{929536B4-9D56-4652-9D4D-2025C9111D5D}"/>
    <cellStyle name="Input 10 2 2 3 2 2 4 2" xfId="13468" xr:uid="{8F91BC81-09B2-4158-B0E9-7E64FEEA4681}"/>
    <cellStyle name="Input 10 2 2 3 2 2 4 2 2" xfId="27091" xr:uid="{30AA95A8-DEFF-469B-BC77-DD593F5217DB}"/>
    <cellStyle name="Input 10 2 2 3 2 2 4 3" xfId="15812" xr:uid="{D927F7AA-8A82-4D92-AF3D-E99F6ADCC0B6}"/>
    <cellStyle name="Input 10 2 2 3 2 2 4 3 2" xfId="29422" xr:uid="{35E68D3B-CFDE-47A1-B9DE-14ED3BE5A4E8}"/>
    <cellStyle name="Input 10 2 2 3 2 2 4 4" xfId="18354" xr:uid="{A3FA05BB-6698-4DAC-B2DA-39ECC950EAC4}"/>
    <cellStyle name="Input 10 2 2 3 2 2 4 4 2" xfId="31964" xr:uid="{CEB4206F-635F-4945-ACD2-400B8C5AFC74}"/>
    <cellStyle name="Input 10 2 2 3 2 2 4 5" xfId="20786" xr:uid="{4E0FA670-9236-4B97-95C4-257A22E62055}"/>
    <cellStyle name="Input 10 2 2 3 2 2 4 5 2" xfId="34396" xr:uid="{A7A15B40-AB5F-4D0D-8D82-8B411F9CA22B}"/>
    <cellStyle name="Input 10 2 2 3 2 3" xfId="6263" xr:uid="{029779CA-BFC4-40A8-A815-65EA54FCA3FF}"/>
    <cellStyle name="Input 10 2 2 3 2 3 2" xfId="10902" xr:uid="{2644DCCD-91FB-41CB-947F-72265F8B04F9}"/>
    <cellStyle name="Input 10 2 2 3 2 3 2 2" xfId="24663" xr:uid="{92D0DF54-3BFB-4495-A20E-477D7CC783C1}"/>
    <cellStyle name="Input 10 2 2 3 2 3 3" xfId="18623" xr:uid="{4C3760AF-C3B3-45A8-B032-C202BB573A0D}"/>
    <cellStyle name="Input 10 2 2 3 2 3 3 2" xfId="32233" xr:uid="{EC893BBE-DADB-46A5-AB06-7646A2E3CB5B}"/>
    <cellStyle name="Input 10 2 2 3 2 4" xfId="7478" xr:uid="{69B3D9B3-A924-49D2-8977-3397ABA418E6}"/>
    <cellStyle name="Input 10 2 2 3 2 4 2" xfId="12003" xr:uid="{55381378-E8C4-4BA9-B335-36DD1C5F4544}"/>
    <cellStyle name="Input 10 2 2 3 2 4 2 2" xfId="25698" xr:uid="{FF04AB14-86D0-4FC3-B2A4-EFDEB0D66218}"/>
    <cellStyle name="Input 10 2 2 3 2 4 3" xfId="14368" xr:uid="{EEBFE477-0328-4080-9A03-D8FBFC9AF922}"/>
    <cellStyle name="Input 10 2 2 3 2 4 3 2" xfId="27978" xr:uid="{3A1C2AC3-5AC2-4DDE-AE1F-25155DD77CFE}"/>
    <cellStyle name="Input 10 2 2 3 2 4 4" xfId="16889" xr:uid="{62F8E40F-A977-422C-8863-FEEA96E38620}"/>
    <cellStyle name="Input 10 2 2 3 2 4 4 2" xfId="30499" xr:uid="{8013FDD9-ADD2-4AE3-A604-7519B05B789C}"/>
    <cellStyle name="Input 10 2 2 3 2 4 5" xfId="19342" xr:uid="{7481D288-5144-4FFB-86F2-B1636CE6C89C}"/>
    <cellStyle name="Input 10 2 2 3 2 4 5 2" xfId="32952" xr:uid="{847B603E-81A2-4CDD-B95D-49E5FA527402}"/>
    <cellStyle name="Input 10 2 2 3 2 5" xfId="8432" xr:uid="{55A0B6B5-0E0E-4BB3-BCB9-352634EA6A3E}"/>
    <cellStyle name="Input 10 2 2 3 2 5 2" xfId="12957" xr:uid="{E7EF075C-A81C-460E-9E45-DE08C9F0DA12}"/>
    <cellStyle name="Input 10 2 2 3 2 5 2 2" xfId="26605" xr:uid="{B265C741-1144-465F-9B61-BEC9874EF3B2}"/>
    <cellStyle name="Input 10 2 2 3 2 5 3" xfId="15301" xr:uid="{A5C1DAB0-07F2-4840-A591-1D3B8D923852}"/>
    <cellStyle name="Input 10 2 2 3 2 5 3 2" xfId="28911" xr:uid="{8DF82288-1061-42F2-AD3C-699BE77A8796}"/>
    <cellStyle name="Input 10 2 2 3 2 5 4" xfId="17843" xr:uid="{9929CF9A-9423-4FD7-8219-9F3DC1140C98}"/>
    <cellStyle name="Input 10 2 2 3 2 5 4 2" xfId="31453" xr:uid="{7B75815F-ACE8-45C3-85E3-E9CF16273D4F}"/>
    <cellStyle name="Input 10 2 2 3 2 5 5" xfId="20275" xr:uid="{D7332073-5118-4E34-BA0E-B8D1638536D7}"/>
    <cellStyle name="Input 10 2 2 3 2 5 5 2" xfId="33885" xr:uid="{7B498473-A358-4E06-9A10-5943B0BEBD57}"/>
    <cellStyle name="Input 10 2 2 3 3" xfId="4404" xr:uid="{AF17FFA8-926F-45D8-B7B4-ED1A8D74C977}"/>
    <cellStyle name="Input 10 2 2 3 3 2" xfId="4938" xr:uid="{3E7B1FA1-272E-42A7-832F-3D2CAA6F26D2}"/>
    <cellStyle name="Input 10 2 2 3 3 2 2" xfId="6869" xr:uid="{C1B6E6AE-770B-48E1-884E-63A9B35E69E3}"/>
    <cellStyle name="Input 10 2 2 3 3 2 2 2" xfId="16280" xr:uid="{149B541E-C6F6-4A0F-870B-F09305D59BFA}"/>
    <cellStyle name="Input 10 2 2 3 3 2 2 2 2" xfId="29890" xr:uid="{CC74BE03-81A6-449D-AD50-9C5EDE170357}"/>
    <cellStyle name="Input 10 2 2 3 3 2 2 3" xfId="21207" xr:uid="{96B8A97D-ADC0-4F92-8E2D-BDF3C49094AF}"/>
    <cellStyle name="Input 10 2 2 3 3 2 2 3 2" xfId="34817" xr:uid="{BDCECDBA-BA31-422A-859D-3ADFBF091D41}"/>
    <cellStyle name="Input 10 2 2 3 3 2 3" xfId="8074" xr:uid="{726F3874-F5A7-4886-9CE7-238842FC9428}"/>
    <cellStyle name="Input 10 2 2 3 3 2 3 2" xfId="12599" xr:uid="{A3AECA06-728C-44C7-9A8D-F40C39B25B8F}"/>
    <cellStyle name="Input 10 2 2 3 3 2 3 2 2" xfId="26260" xr:uid="{6CDE4B8E-609F-4B83-8D39-3852D8137D28}"/>
    <cellStyle name="Input 10 2 2 3 3 2 3 3" xfId="14943" xr:uid="{7907FAA6-58BA-49A1-8A2E-414C52B2A15D}"/>
    <cellStyle name="Input 10 2 2 3 3 2 3 3 2" xfId="28553" xr:uid="{5C63B0E7-F63E-4E38-860F-A638734D32B8}"/>
    <cellStyle name="Input 10 2 2 3 3 2 3 4" xfId="17485" xr:uid="{4E064BE5-1BAA-467F-A088-C3AA768FB660}"/>
    <cellStyle name="Input 10 2 2 3 3 2 3 4 2" xfId="31095" xr:uid="{86AC451D-F42E-4FFB-A4FB-FDE4106FCE24}"/>
    <cellStyle name="Input 10 2 2 3 3 2 3 5" xfId="19917" xr:uid="{F2C53DB7-A3E8-4B29-9D4F-4B4B7876F7C9}"/>
    <cellStyle name="Input 10 2 2 3 3 2 3 5 2" xfId="33527" xr:uid="{680D8801-6B32-49CE-9076-7B811264880C}"/>
    <cellStyle name="Input 10 2 2 3 3 2 4" xfId="9027" xr:uid="{0B0AC279-9DD2-4893-8A06-746E31FE06AB}"/>
    <cellStyle name="Input 10 2 2 3 3 2 4 2" xfId="13552" xr:uid="{472B9C12-21EF-417D-AE16-A0E8EF526FBD}"/>
    <cellStyle name="Input 10 2 2 3 3 2 4 2 2" xfId="27166" xr:uid="{FC326A23-3FDF-4B07-9E11-D4B84DAA077A}"/>
    <cellStyle name="Input 10 2 2 3 3 2 4 3" xfId="15896" xr:uid="{12BF8EDA-FCDF-4971-A4D1-AF88EE19768E}"/>
    <cellStyle name="Input 10 2 2 3 3 2 4 3 2" xfId="29506" xr:uid="{B9C42862-97F6-40A9-B1EF-AE423AC69CD8}"/>
    <cellStyle name="Input 10 2 2 3 3 2 4 4" xfId="18438" xr:uid="{441C42BC-B81C-446E-8755-EB59BD8505B2}"/>
    <cellStyle name="Input 10 2 2 3 3 2 4 4 2" xfId="32048" xr:uid="{BA86766C-096A-4AB2-AD9E-8BF1DEF4922F}"/>
    <cellStyle name="Input 10 2 2 3 3 2 4 5" xfId="20870" xr:uid="{E26B9A20-7D32-4850-960A-DE38D0963757}"/>
    <cellStyle name="Input 10 2 2 3 3 2 4 5 2" xfId="34480" xr:uid="{80A8272B-8319-4E48-BF0F-BD27563C35C0}"/>
    <cellStyle name="Input 10 2 2 3 3 3" xfId="6347" xr:uid="{20E13D84-A7D5-420D-AF90-A40DF8DFDCF9}"/>
    <cellStyle name="Input 10 2 2 3 3 3 2" xfId="9213" xr:uid="{86F82A81-5634-4ED0-8C31-80AA04027B4B}"/>
    <cellStyle name="Input 10 2 2 3 3 3 2 2" xfId="23039" xr:uid="{4FE4532F-A49A-43F0-803D-B58A8D9CEC57}"/>
    <cellStyle name="Input 10 2 2 3 3 3 3" xfId="18641" xr:uid="{77D99AB5-9158-4AEC-820B-8735ED7F7C6A}"/>
    <cellStyle name="Input 10 2 2 3 3 3 3 2" xfId="32251" xr:uid="{B9ADAF39-E507-4A50-91C7-83D7189610EE}"/>
    <cellStyle name="Input 10 2 2 3 3 4" xfId="7562" xr:uid="{D5D5C964-25E5-4B0E-A828-23186BE5F78E}"/>
    <cellStyle name="Input 10 2 2 3 3 4 2" xfId="12087" xr:uid="{1754B92A-9674-40A8-9F49-913A7611233E}"/>
    <cellStyle name="Input 10 2 2 3 3 4 2 2" xfId="25773" xr:uid="{4EF0084D-599C-4E8D-BC26-A06244BAFA1E}"/>
    <cellStyle name="Input 10 2 2 3 3 4 3" xfId="14449" xr:uid="{E7BF0510-C420-41BD-878D-4652A91C8599}"/>
    <cellStyle name="Input 10 2 2 3 3 4 3 2" xfId="28059" xr:uid="{977C99BC-FB2F-482E-8A31-8C1E29114C0B}"/>
    <cellStyle name="Input 10 2 2 3 3 4 4" xfId="16973" xr:uid="{7E282031-F253-4757-96C7-E9F34BE6BB38}"/>
    <cellStyle name="Input 10 2 2 3 3 4 4 2" xfId="30583" xr:uid="{8E9D567A-6A2D-48A5-BA43-5D373807FEE8}"/>
    <cellStyle name="Input 10 2 2 3 3 4 5" xfId="19423" xr:uid="{066AE85C-67F6-4D52-A305-D57BA3BBC1D7}"/>
    <cellStyle name="Input 10 2 2 3 3 4 5 2" xfId="33033" xr:uid="{8BFD7C16-A49E-42EB-89E6-BD07CB279A90}"/>
    <cellStyle name="Input 10 2 2 3 3 5" xfId="8516" xr:uid="{ADF1FDB5-FD23-4D9F-9233-640BD7B7C6DA}"/>
    <cellStyle name="Input 10 2 2 3 3 5 2" xfId="13041" xr:uid="{4E60C615-505B-4FBA-A0CC-1E022CE30C50}"/>
    <cellStyle name="Input 10 2 2 3 3 5 2 2" xfId="26680" xr:uid="{BB8DD8EE-4893-42B9-9204-094D0930FAB7}"/>
    <cellStyle name="Input 10 2 2 3 3 5 3" xfId="15385" xr:uid="{119EFD09-8D67-4723-BD59-2E6B797A43E7}"/>
    <cellStyle name="Input 10 2 2 3 3 5 3 2" xfId="28995" xr:uid="{C1B56555-AD3B-43A9-8310-99BB63032A79}"/>
    <cellStyle name="Input 10 2 2 3 3 5 4" xfId="17927" xr:uid="{8EEEE014-EB26-4E8E-A278-4703C192F80B}"/>
    <cellStyle name="Input 10 2 2 3 3 5 4 2" xfId="31537" xr:uid="{5F442302-9537-4065-9BBF-3045D24464CB}"/>
    <cellStyle name="Input 10 2 2 3 3 5 5" xfId="20359" xr:uid="{38250018-00AE-4C00-8A0D-91CB14953484}"/>
    <cellStyle name="Input 10 2 2 3 3 5 5 2" xfId="33969" xr:uid="{1858622E-F7D1-4A4F-945B-6CA296881D8B}"/>
    <cellStyle name="Input 10 2 2 3 4" xfId="4274" xr:uid="{CAC78226-9549-4873-9D50-C7931BF0DF1A}"/>
    <cellStyle name="Input 10 2 2 3 4 2" xfId="4808" xr:uid="{764274FB-3ED0-4ACA-8958-2FEBB9B2636D}"/>
    <cellStyle name="Input 10 2 2 3 4 2 2" xfId="6739" xr:uid="{21687354-D826-4348-BDBF-8BE4074ADF18}"/>
    <cellStyle name="Input 10 2 2 3 4 2 2 2" xfId="16150" xr:uid="{F9D9EA57-948C-4DFB-8078-4BED1AD6F8A8}"/>
    <cellStyle name="Input 10 2 2 3 4 2 2 2 2" xfId="29760" xr:uid="{1AB52154-5451-4C6C-9C50-4CEE75FC2045}"/>
    <cellStyle name="Input 10 2 2 3 4 2 2 3" xfId="21104" xr:uid="{86ECC7E3-6DBF-4B58-A037-0248B2F8FA7E}"/>
    <cellStyle name="Input 10 2 2 3 4 2 2 3 2" xfId="34714" xr:uid="{112E6C8A-ABAF-41F2-B677-89D7F478996C}"/>
    <cellStyle name="Input 10 2 2 3 4 2 3" xfId="7944" xr:uid="{12CF25D5-42FA-4133-B35E-94D880FAAF65}"/>
    <cellStyle name="Input 10 2 2 3 4 2 3 2" xfId="12469" xr:uid="{DAB9CD84-A1EF-418F-A958-704CA11F3F7F}"/>
    <cellStyle name="Input 10 2 2 3 4 2 3 2 2" xfId="26139" xr:uid="{1A406F45-B38B-4552-962D-36425F95071B}"/>
    <cellStyle name="Input 10 2 2 3 4 2 3 3" xfId="14818" xr:uid="{F8DC446E-41E3-42FA-AD8B-91EB70062B87}"/>
    <cellStyle name="Input 10 2 2 3 4 2 3 3 2" xfId="28428" xr:uid="{DB6F3B6F-A713-4547-88D7-D5695957018F}"/>
    <cellStyle name="Input 10 2 2 3 4 2 3 4" xfId="17355" xr:uid="{59B7576C-2812-4AD2-8B7F-9EDCCC82C9D1}"/>
    <cellStyle name="Input 10 2 2 3 4 2 3 4 2" xfId="30965" xr:uid="{220A7A0F-2FDA-4227-A823-4D7FABABED11}"/>
    <cellStyle name="Input 10 2 2 3 4 2 3 5" xfId="19794" xr:uid="{1ADA56D7-E3D7-473C-B941-7DD24D9FD736}"/>
    <cellStyle name="Input 10 2 2 3 4 2 3 5 2" xfId="33404" xr:uid="{0E8D574E-A6ED-4C36-8BDB-936B105EF6BB}"/>
    <cellStyle name="Input 10 2 2 3 4 2 4" xfId="8897" xr:uid="{E8248F46-EBEE-404A-AAEF-ABF790CA1602}"/>
    <cellStyle name="Input 10 2 2 3 4 2 4 2" xfId="13422" xr:uid="{F62C9541-6D74-48D8-8A77-9600331D7A18}"/>
    <cellStyle name="Input 10 2 2 3 4 2 4 2 2" xfId="27045" xr:uid="{2A69FFA0-7F86-47D6-BF45-382A3E26729A}"/>
    <cellStyle name="Input 10 2 2 3 4 2 4 3" xfId="15766" xr:uid="{8657E4AD-E8DA-4F29-8CB7-AAF56F19F7F3}"/>
    <cellStyle name="Input 10 2 2 3 4 2 4 3 2" xfId="29376" xr:uid="{B467A443-ADF1-4F9E-9476-04D1D0FFB3C7}"/>
    <cellStyle name="Input 10 2 2 3 4 2 4 4" xfId="18308" xr:uid="{6A109CAF-2AC8-4E86-9E30-03E47150310D}"/>
    <cellStyle name="Input 10 2 2 3 4 2 4 4 2" xfId="31918" xr:uid="{1BE8318D-1397-4B14-873C-837F6E6E9B27}"/>
    <cellStyle name="Input 10 2 2 3 4 2 4 5" xfId="20740" xr:uid="{B3652B79-317C-474C-B891-E612124581B3}"/>
    <cellStyle name="Input 10 2 2 3 4 2 4 5 2" xfId="34350" xr:uid="{33074BC9-6A5F-40DD-B037-B5D9EFFE0354}"/>
    <cellStyle name="Input 10 2 2 3 4 3" xfId="6217" xr:uid="{6CCAFBBE-0FD1-4FC1-82EE-7373563CB8A5}"/>
    <cellStyle name="Input 10 2 2 3 4 3 2" xfId="9276" xr:uid="{5290546E-1482-4181-A754-F1A0DB851E55}"/>
    <cellStyle name="Input 10 2 2 3 4 3 2 2" xfId="23102" xr:uid="{7DF26741-75BB-4BE8-A522-A7AED77E2A1F}"/>
    <cellStyle name="Input 10 2 2 3 4 3 3" xfId="13701" xr:uid="{7DE4D141-1C6A-4D77-B1F0-7D4C341824FA}"/>
    <cellStyle name="Input 10 2 2 3 4 3 3 2" xfId="27311" xr:uid="{EF752CAC-21D7-46CD-94FA-8ADABE8695B8}"/>
    <cellStyle name="Input 10 2 2 3 4 4" xfId="7432" xr:uid="{ABE31BF7-F897-4B79-AD58-B7B85F904BD9}"/>
    <cellStyle name="Input 10 2 2 3 4 4 2" xfId="11957" xr:uid="{2F38B274-0B28-4C4A-9C42-C5A6E48975F9}"/>
    <cellStyle name="Input 10 2 2 3 4 4 2 2" xfId="25652" xr:uid="{BC02C8A2-D8D1-4F54-95E3-EE5BF5055529}"/>
    <cellStyle name="Input 10 2 2 3 4 4 3" xfId="14324" xr:uid="{9034DD5F-37B7-4D98-A312-1956655C20A2}"/>
    <cellStyle name="Input 10 2 2 3 4 4 3 2" xfId="27934" xr:uid="{054D822D-6719-44AA-9D7F-231FE0AF20DF}"/>
    <cellStyle name="Input 10 2 2 3 4 4 4" xfId="16843" xr:uid="{B36CE02F-B44B-4C74-A20A-A82B5B4B4823}"/>
    <cellStyle name="Input 10 2 2 3 4 4 4 2" xfId="30453" xr:uid="{F4786362-C45B-49DD-AD75-41F4BBF58F99}"/>
    <cellStyle name="Input 10 2 2 3 4 4 5" xfId="19300" xr:uid="{D60AD3FD-AD5A-4A24-99A7-8270AA31D470}"/>
    <cellStyle name="Input 10 2 2 3 4 4 5 2" xfId="32910" xr:uid="{3C59586D-B4B8-4C6A-BA1F-30DFF544D01F}"/>
    <cellStyle name="Input 10 2 2 3 4 5" xfId="8386" xr:uid="{E436D850-7F74-4701-AFDA-EDDB44B60B46}"/>
    <cellStyle name="Input 10 2 2 3 4 5 2" xfId="12911" xr:uid="{8E47B188-363D-4AAE-AEB2-9469471D4E31}"/>
    <cellStyle name="Input 10 2 2 3 4 5 2 2" xfId="26559" xr:uid="{6305E10F-C9DB-430D-852D-473B2F07A511}"/>
    <cellStyle name="Input 10 2 2 3 4 5 3" xfId="15255" xr:uid="{B3155141-C866-4236-8C33-924ABBB6B9B0}"/>
    <cellStyle name="Input 10 2 2 3 4 5 3 2" xfId="28865" xr:uid="{EF3FECCF-E9F6-41A0-B1D9-B61D62141A30}"/>
    <cellStyle name="Input 10 2 2 3 4 5 4" xfId="17797" xr:uid="{BF0BD3B8-B1A1-4192-B849-C6077973E8F0}"/>
    <cellStyle name="Input 10 2 2 3 4 5 4 2" xfId="31407" xr:uid="{57F9E2C8-A25D-41E5-AC60-DFD507057BAD}"/>
    <cellStyle name="Input 10 2 2 3 4 5 5" xfId="20229" xr:uid="{9D571428-E2E2-42A4-AB49-241B2EA9CDD1}"/>
    <cellStyle name="Input 10 2 2 3 4 5 5 2" xfId="33839" xr:uid="{44FA055B-2D68-4868-956B-6E660D259FA4}"/>
    <cellStyle name="Input 10 2 2 3 5" xfId="4559" xr:uid="{C1F965F2-F84D-43D5-8107-6986346D46F5}"/>
    <cellStyle name="Input 10 2 2 3 5 2" xfId="6490" xr:uid="{0C6DFFBF-C322-411D-9CC3-EEEBFD5B5650}"/>
    <cellStyle name="Input 10 2 2 3 5 2 2" xfId="10365" xr:uid="{8CBBF07A-CCF7-47C2-B2C4-0C256309FD14}"/>
    <cellStyle name="Input 10 2 2 3 5 2 2 2" xfId="24137" xr:uid="{57B50B36-FF23-4110-A2FA-B9112C83A09A}"/>
    <cellStyle name="Input 10 2 2 3 5 2 3" xfId="10612" xr:uid="{F6727015-F391-4690-AB4D-0C94BFDC821F}"/>
    <cellStyle name="Input 10 2 2 3 5 2 3 2" xfId="24379" xr:uid="{B385E53C-47BB-4A51-ABC2-710F1D72C7C2}"/>
    <cellStyle name="Input 10 2 2 3 5 3" xfId="7695" xr:uid="{5326C85B-78B5-4771-84E9-8DAE4EE461BF}"/>
    <cellStyle name="Input 10 2 2 3 5 3 2" xfId="12220" xr:uid="{89F949F6-EA6F-4D16-8882-5809694A707D}"/>
    <cellStyle name="Input 10 2 2 3 5 3 2 2" xfId="25900" xr:uid="{6FFC28A5-A899-4C59-A137-0069930608BA}"/>
    <cellStyle name="Input 10 2 2 3 5 3 3" xfId="14579" xr:uid="{ED201842-71DF-4821-88EE-7D78209A5832}"/>
    <cellStyle name="Input 10 2 2 3 5 3 3 2" xfId="28189" xr:uid="{CF055AE7-2D4E-4764-9405-052BEE8F7ADE}"/>
    <cellStyle name="Input 10 2 2 3 5 3 4" xfId="17106" xr:uid="{5E44F0D4-D9D4-4056-AB5A-1AD6E65A1031}"/>
    <cellStyle name="Input 10 2 2 3 5 3 4 2" xfId="30716" xr:uid="{1EFA1133-F675-49FF-8672-F00F1960F97D}"/>
    <cellStyle name="Input 10 2 2 3 5 3 5" xfId="19552" xr:uid="{E4B378A5-48A2-4ADA-99CE-A30815BB9829}"/>
    <cellStyle name="Input 10 2 2 3 5 3 5 2" xfId="33162" xr:uid="{958E0083-EA09-422E-8ECF-3876A0E5C863}"/>
    <cellStyle name="Input 10 2 2 3 5 4" xfId="8648" xr:uid="{23B5352C-06CD-453F-82FA-5F237ED10521}"/>
    <cellStyle name="Input 10 2 2 3 5 4 2" xfId="13173" xr:uid="{2ADF5719-B4A9-454C-A085-1E39BE1DD8D9}"/>
    <cellStyle name="Input 10 2 2 3 5 4 2 2" xfId="26806" xr:uid="{EBC3F364-9E69-4901-8676-4778F30966FA}"/>
    <cellStyle name="Input 10 2 2 3 5 4 3" xfId="15517" xr:uid="{42DC1E10-63FA-442A-A79E-B3430F7D7A65}"/>
    <cellStyle name="Input 10 2 2 3 5 4 3 2" xfId="29127" xr:uid="{11A6CC91-DA56-4B0E-A429-23DD5BDA331F}"/>
    <cellStyle name="Input 10 2 2 3 5 4 4" xfId="18059" xr:uid="{164F8D08-E0F3-4B77-AD51-B07E43E03035}"/>
    <cellStyle name="Input 10 2 2 3 5 4 4 2" xfId="31669" xr:uid="{E95745CC-719F-4B42-A0AA-2B064DF5DBD6}"/>
    <cellStyle name="Input 10 2 2 3 5 4 5" xfId="20491" xr:uid="{3250E63A-A4E1-4E20-B602-41C28F87EDBC}"/>
    <cellStyle name="Input 10 2 2 3 5 4 5 2" xfId="34101" xr:uid="{F980CAC9-3987-4185-8907-3D535831BB76}"/>
    <cellStyle name="Input 10 2 2 3 6" xfId="5758" xr:uid="{C3125090-E133-4C55-8289-8CD2250ACEF0}"/>
    <cellStyle name="Input 10 2 2 3 6 2" xfId="10492" xr:uid="{7292086C-A303-44E5-BC87-0361790342A3}"/>
    <cellStyle name="Input 10 2 2 3 6 2 2" xfId="24261" xr:uid="{89360743-D031-4D77-80AD-A0C900509D97}"/>
    <cellStyle name="Input 10 2 2 3 6 3" xfId="11367" xr:uid="{2DB88686-6876-4514-8487-437FF37A1A32}"/>
    <cellStyle name="Input 10 2 2 3 6 3 2" xfId="25095" xr:uid="{E5A8539E-2925-4882-B0BB-1B70F92C3261}"/>
    <cellStyle name="Input 10 2 2 3 7" xfId="7137" xr:uid="{3C724BB9-02B3-430C-95D1-209BE8604BE3}"/>
    <cellStyle name="Input 10 2 2 3 7 2" xfId="11662" xr:uid="{E9A98684-C521-4C13-81BC-A443CFE257A3}"/>
    <cellStyle name="Input 10 2 2 3 7 2 2" xfId="25369" xr:uid="{212355C1-9897-480C-9E59-0509612E9858}"/>
    <cellStyle name="Input 10 2 2 3 7 3" xfId="14039" xr:uid="{55F737C1-59B8-428F-BAB1-5A67DA47BCE3}"/>
    <cellStyle name="Input 10 2 2 3 7 3 2" xfId="27649" xr:uid="{C733E6E3-8958-48B9-8184-99D235CEE174}"/>
    <cellStyle name="Input 10 2 2 3 7 4" xfId="16548" xr:uid="{04C6281C-7671-4370-81A5-AD7BB59798C2}"/>
    <cellStyle name="Input 10 2 2 3 7 4 2" xfId="30158" xr:uid="{719A73B4-87B3-47B4-8769-6FD052809964}"/>
    <cellStyle name="Input 10 2 2 3 7 5" xfId="19015" xr:uid="{318C5075-BABA-4ED4-8E20-97F59E8580C9}"/>
    <cellStyle name="Input 10 2 2 3 7 5 2" xfId="32625" xr:uid="{65EFE0E6-B88C-4E1C-B96C-ECB94635BA83}"/>
    <cellStyle name="Input 10 2 2 3 8" xfId="7238" xr:uid="{C17C7A59-2B0B-4424-B9BD-1BD4758E05B2}"/>
    <cellStyle name="Input 10 2 2 3 8 2" xfId="11763" xr:uid="{813CB6B6-EB73-4655-8CB6-FACEBEA50861}"/>
    <cellStyle name="Input 10 2 2 3 8 2 2" xfId="25466" xr:uid="{0A2C3537-2F67-461D-9E87-9A6B114AA145}"/>
    <cellStyle name="Input 10 2 2 3 8 3" xfId="14140" xr:uid="{AFB65816-15D3-415B-A51A-4E46EE7224AA}"/>
    <cellStyle name="Input 10 2 2 3 8 3 2" xfId="27750" xr:uid="{6026FF91-1641-4836-9FE5-ABEA3F397476}"/>
    <cellStyle name="Input 10 2 2 3 8 4" xfId="16649" xr:uid="{C15ED300-1CB2-4B01-B1E5-9A834703111E}"/>
    <cellStyle name="Input 10 2 2 3 8 4 2" xfId="30259" xr:uid="{AA0A1867-D16E-4E62-904E-8C808747C51D}"/>
    <cellStyle name="Input 10 2 2 3 8 5" xfId="19116" xr:uid="{593677D9-8650-4130-8F95-E32DB17F3EAA}"/>
    <cellStyle name="Input 10 2 2 3 8 5 2" xfId="32726" xr:uid="{6669D3E7-FBEB-4942-9A27-B519F6600E1C}"/>
    <cellStyle name="Input 10 2 2 4" xfId="4017" xr:uid="{BB041C40-E334-42C8-A1D6-D71C92749D47}"/>
    <cellStyle name="Input 10 2 2 4 2" xfId="4413" xr:uid="{487B3E9D-1BB2-47B3-B658-1B439D5610C4}"/>
    <cellStyle name="Input 10 2 2 4 2 2" xfId="4947" xr:uid="{B509372F-7651-4BD6-AC01-3B50CAAA81FD}"/>
    <cellStyle name="Input 10 2 2 4 2 2 2" xfId="6878" xr:uid="{F8DF2F00-1DAE-47FC-84AB-9031F9E03A13}"/>
    <cellStyle name="Input 10 2 2 4 2 2 2 2" xfId="16289" xr:uid="{BF19ED1B-DA1F-4C5C-9469-B83620523F63}"/>
    <cellStyle name="Input 10 2 2 4 2 2 2 2 2" xfId="29899" xr:uid="{8D0DDDC6-44F6-4099-B64A-669B5B061751}"/>
    <cellStyle name="Input 10 2 2 4 2 2 2 3" xfId="21216" xr:uid="{A33B82A5-0C7B-42D4-9460-1C487E8E757E}"/>
    <cellStyle name="Input 10 2 2 4 2 2 2 3 2" xfId="34826" xr:uid="{28D1D3FE-DE8B-4DA4-A9CA-00AE3B7091DF}"/>
    <cellStyle name="Input 10 2 2 4 2 2 3" xfId="8083" xr:uid="{629E582A-6BCE-4387-A250-F411DA38437F}"/>
    <cellStyle name="Input 10 2 2 4 2 2 3 2" xfId="12608" xr:uid="{CF237B50-DE88-43AA-9DF3-F59F19E10B27}"/>
    <cellStyle name="Input 10 2 2 4 2 2 3 2 2" xfId="26269" xr:uid="{CF416E5E-233A-46D2-8302-B50B82D44092}"/>
    <cellStyle name="Input 10 2 2 4 2 2 3 3" xfId="14952" xr:uid="{8AD2B4DC-C0AF-40D9-A584-1AA62BAB5D0A}"/>
    <cellStyle name="Input 10 2 2 4 2 2 3 3 2" xfId="28562" xr:uid="{F1852161-2790-4E96-BD90-213C43F2BFF1}"/>
    <cellStyle name="Input 10 2 2 4 2 2 3 4" xfId="17494" xr:uid="{645FA08C-5EC6-4FF1-92C2-09342E74B97F}"/>
    <cellStyle name="Input 10 2 2 4 2 2 3 4 2" xfId="31104" xr:uid="{A7F1528B-F523-45BF-9705-CA9D89D60C2D}"/>
    <cellStyle name="Input 10 2 2 4 2 2 3 5" xfId="19926" xr:uid="{1A9E3F64-8AEA-4B17-A7BA-FB18A53A349E}"/>
    <cellStyle name="Input 10 2 2 4 2 2 3 5 2" xfId="33536" xr:uid="{F5384A3D-768E-4C62-876A-846C54D0F829}"/>
    <cellStyle name="Input 10 2 2 4 2 2 4" xfId="9036" xr:uid="{F13CF2B8-DD07-405B-ABB2-D760171B6FA4}"/>
    <cellStyle name="Input 10 2 2 4 2 2 4 2" xfId="13561" xr:uid="{B3D33689-B474-4150-821E-CDDCD0CE9EB3}"/>
    <cellStyle name="Input 10 2 2 4 2 2 4 2 2" xfId="27175" xr:uid="{7EFADE39-3C04-4A71-B009-F65B1908B409}"/>
    <cellStyle name="Input 10 2 2 4 2 2 4 3" xfId="15905" xr:uid="{036D7449-EF10-4593-B0EF-A725CCF80678}"/>
    <cellStyle name="Input 10 2 2 4 2 2 4 3 2" xfId="29515" xr:uid="{F2314DE6-486D-4A49-AAAA-FB02E3B15CD4}"/>
    <cellStyle name="Input 10 2 2 4 2 2 4 4" xfId="18447" xr:uid="{5EEA37F4-DCA5-4982-8B72-E0CBB279A690}"/>
    <cellStyle name="Input 10 2 2 4 2 2 4 4 2" xfId="32057" xr:uid="{3F4121EC-E50A-4DE9-9A44-DEC1B4B93FC4}"/>
    <cellStyle name="Input 10 2 2 4 2 2 4 5" xfId="20879" xr:uid="{0CB3524A-4C28-495C-AEE5-CA5E9FA5080F}"/>
    <cellStyle name="Input 10 2 2 4 2 2 4 5 2" xfId="34489" xr:uid="{7E07223B-94D3-4A01-BBE4-23F78DB20F22}"/>
    <cellStyle name="Input 10 2 2 4 2 3" xfId="6356" xr:uid="{CE47B657-61A3-4ABE-A7EA-92C98D0EE032}"/>
    <cellStyle name="Input 10 2 2 4 2 3 2" xfId="10298" xr:uid="{AA2F3514-941C-4C95-95ED-86CA127E59CA}"/>
    <cellStyle name="Input 10 2 2 4 2 3 2 2" xfId="24076" xr:uid="{745702F6-844F-4FA8-9A6A-318DBC751B53}"/>
    <cellStyle name="Input 10 2 2 4 2 3 3" xfId="18606" xr:uid="{F23E3AD8-8B3F-4F03-9C35-BA027A715A22}"/>
    <cellStyle name="Input 10 2 2 4 2 3 3 2" xfId="32216" xr:uid="{1E838EA8-4A13-4461-B426-10D92F0410BD}"/>
    <cellStyle name="Input 10 2 2 4 2 4" xfId="7571" xr:uid="{D8798E9B-4922-43AC-96A1-E7E8317ED1A9}"/>
    <cellStyle name="Input 10 2 2 4 2 4 2" xfId="12096" xr:uid="{43745D0F-2E97-41E7-BD56-2B8005EA8B7C}"/>
    <cellStyle name="Input 10 2 2 4 2 4 2 2" xfId="25782" xr:uid="{E7DA166C-E043-4934-A592-6C045073176F}"/>
    <cellStyle name="Input 10 2 2 4 2 4 3" xfId="14458" xr:uid="{20CB96F0-48B9-41A4-B2E9-5034FE47B785}"/>
    <cellStyle name="Input 10 2 2 4 2 4 3 2" xfId="28068" xr:uid="{126EA638-93DE-467F-90F9-36D824743E0F}"/>
    <cellStyle name="Input 10 2 2 4 2 4 4" xfId="16982" xr:uid="{653E451A-64AC-43ED-8558-9224BD112F58}"/>
    <cellStyle name="Input 10 2 2 4 2 4 4 2" xfId="30592" xr:uid="{72B51945-78E8-431B-B5A6-99A7905694FE}"/>
    <cellStyle name="Input 10 2 2 4 2 4 5" xfId="19432" xr:uid="{24018571-0A10-41BA-83A8-E6C2D00056A6}"/>
    <cellStyle name="Input 10 2 2 4 2 4 5 2" xfId="33042" xr:uid="{B588B5B5-9F0B-4119-AED6-5B90619C8F30}"/>
    <cellStyle name="Input 10 2 2 4 2 5" xfId="8525" xr:uid="{C03086CB-1972-4264-9D77-7943688F2377}"/>
    <cellStyle name="Input 10 2 2 4 2 5 2" xfId="13050" xr:uid="{F343C3CD-AA50-49B4-A76D-5C5D40B3B8E6}"/>
    <cellStyle name="Input 10 2 2 4 2 5 2 2" xfId="26689" xr:uid="{5045EA90-68FD-42EC-B6D5-F00BECFD1DA2}"/>
    <cellStyle name="Input 10 2 2 4 2 5 3" xfId="15394" xr:uid="{4F9789B4-C25A-441D-958D-E698354D94F8}"/>
    <cellStyle name="Input 10 2 2 4 2 5 3 2" xfId="29004" xr:uid="{54A8641F-1768-40E5-93EA-56EBFA993D65}"/>
    <cellStyle name="Input 10 2 2 4 2 5 4" xfId="17936" xr:uid="{61247CB6-8656-4A87-94C4-37B7B0145361}"/>
    <cellStyle name="Input 10 2 2 4 2 5 4 2" xfId="31546" xr:uid="{79117DDE-8795-4D92-9684-5749A146E671}"/>
    <cellStyle name="Input 10 2 2 4 2 5 5" xfId="20368" xr:uid="{1A0B6E85-89DF-45D8-9983-C3B307D46B70}"/>
    <cellStyle name="Input 10 2 2 4 2 5 5 2" xfId="33978" xr:uid="{DE5B4CFB-338C-4A51-8832-95DED40222F9}"/>
    <cellStyle name="Input 10 2 2 4 3" xfId="4455" xr:uid="{E2048909-4942-43AD-935F-71C6BAC70192}"/>
    <cellStyle name="Input 10 2 2 4 3 2" xfId="4989" xr:uid="{A11F74CB-CBEB-4ABD-A139-AB3C9D19F9BF}"/>
    <cellStyle name="Input 10 2 2 4 3 2 2" xfId="6920" xr:uid="{687A7EA9-3D04-44AA-B034-402C2D9D45EE}"/>
    <cellStyle name="Input 10 2 2 4 3 2 2 2" xfId="16331" xr:uid="{F1824979-AC7F-4324-A28B-81A2DB9227EA}"/>
    <cellStyle name="Input 10 2 2 4 3 2 2 2 2" xfId="29941" xr:uid="{891FC430-D62F-4A54-A77B-227C3B6188F4}"/>
    <cellStyle name="Input 10 2 2 4 3 2 2 3" xfId="21255" xr:uid="{296F89FC-0924-4B52-92F4-5E41E7918E48}"/>
    <cellStyle name="Input 10 2 2 4 3 2 2 3 2" xfId="34865" xr:uid="{42CBCC49-F70A-4316-99F9-5C6FE4DB86C0}"/>
    <cellStyle name="Input 10 2 2 4 3 2 3" xfId="8125" xr:uid="{038EC9DC-D3DA-40D1-87D6-A0016DAC5C62}"/>
    <cellStyle name="Input 10 2 2 4 3 2 3 2" xfId="12650" xr:uid="{CAB96163-0801-40B5-B34C-5A3ED8CF002F}"/>
    <cellStyle name="Input 10 2 2 4 3 2 3 2 2" xfId="26308" xr:uid="{4A1B267F-3829-477E-9966-9B629E07CD44}"/>
    <cellStyle name="Input 10 2 2 4 3 2 3 3" xfId="14994" xr:uid="{E891FC1D-6A55-492A-8B63-347865BCCEAA}"/>
    <cellStyle name="Input 10 2 2 4 3 2 3 3 2" xfId="28604" xr:uid="{D2AAB834-5895-4CF9-909C-63FB202B90CC}"/>
    <cellStyle name="Input 10 2 2 4 3 2 3 4" xfId="17536" xr:uid="{9BFBC6E4-9C43-4C22-909E-A7DD405E9E68}"/>
    <cellStyle name="Input 10 2 2 4 3 2 3 4 2" xfId="31146" xr:uid="{470355CF-F94F-47D2-ACAA-0C0008CA1D15}"/>
    <cellStyle name="Input 10 2 2 4 3 2 3 5" xfId="19968" xr:uid="{8FF22869-E32D-453F-8FBC-204C1F7DF982}"/>
    <cellStyle name="Input 10 2 2 4 3 2 3 5 2" xfId="33578" xr:uid="{1D5AAF62-F182-4768-8EFC-0017413CD387}"/>
    <cellStyle name="Input 10 2 2 4 3 2 4" xfId="9078" xr:uid="{0694EEDB-7A38-490F-B847-52576B9E8B59}"/>
    <cellStyle name="Input 10 2 2 4 3 2 4 2" xfId="13603" xr:uid="{1FC66D29-A289-4EFB-8BA4-2886AC0A145E}"/>
    <cellStyle name="Input 10 2 2 4 3 2 4 2 2" xfId="27214" xr:uid="{EBA50FEE-A53D-4C91-A07E-A0271B4BFD8F}"/>
    <cellStyle name="Input 10 2 2 4 3 2 4 3" xfId="15947" xr:uid="{23F14E5E-B7B6-402C-85DF-688762D2D621}"/>
    <cellStyle name="Input 10 2 2 4 3 2 4 3 2" xfId="29557" xr:uid="{DF7D4ECA-DDC6-4BE1-BB3C-C3E005E63640}"/>
    <cellStyle name="Input 10 2 2 4 3 2 4 4" xfId="18489" xr:uid="{7471391A-9E6D-4D6E-965F-5CAF549F3570}"/>
    <cellStyle name="Input 10 2 2 4 3 2 4 4 2" xfId="32099" xr:uid="{FFCD605D-D805-4810-98FF-EC3323EF2FD6}"/>
    <cellStyle name="Input 10 2 2 4 3 2 4 5" xfId="20921" xr:uid="{3E2EEF07-A4AD-4494-9149-708FC0BF72FF}"/>
    <cellStyle name="Input 10 2 2 4 3 2 4 5 2" xfId="34531" xr:uid="{BD6460A7-C145-42CF-ADC8-B205DE22972B}"/>
    <cellStyle name="Input 10 2 2 4 3 3" xfId="6398" xr:uid="{6C2D2423-4D94-4209-A187-493A3E86A0F8}"/>
    <cellStyle name="Input 10 2 2 4 3 3 2" xfId="9836" xr:uid="{EEE187EA-E5D1-4A05-B98E-193D1BBEF78E}"/>
    <cellStyle name="Input 10 2 2 4 3 3 2 2" xfId="23654" xr:uid="{D27C4DEC-06EC-4319-9706-ECC8AA26A572}"/>
    <cellStyle name="Input 10 2 2 4 3 3 3" xfId="9872" xr:uid="{F0E8C254-52E0-42F3-AA48-73084EB02629}"/>
    <cellStyle name="Input 10 2 2 4 3 3 3 2" xfId="23688" xr:uid="{C885E592-FA7D-4DC3-B51B-CA62BDF6B6C3}"/>
    <cellStyle name="Input 10 2 2 4 3 4" xfId="7613" xr:uid="{83895DFC-C38E-4DF3-AA3D-34BD93955ECE}"/>
    <cellStyle name="Input 10 2 2 4 3 4 2" xfId="12138" xr:uid="{D23FA387-6A0E-4972-814C-625D71BB621C}"/>
    <cellStyle name="Input 10 2 2 4 3 4 2 2" xfId="25821" xr:uid="{85B86BE3-A184-431E-878C-C4557CFDC101}"/>
    <cellStyle name="Input 10 2 2 4 3 4 3" xfId="14500" xr:uid="{F10D0901-FFB5-4D9E-AC07-BCC9F6B351DE}"/>
    <cellStyle name="Input 10 2 2 4 3 4 3 2" xfId="28110" xr:uid="{E5F3DE60-1572-47DA-9875-0C1D5FFBDBFC}"/>
    <cellStyle name="Input 10 2 2 4 3 4 4" xfId="17024" xr:uid="{9D4BBEEB-A0D1-4777-B9E9-5EC09B6B16E0}"/>
    <cellStyle name="Input 10 2 2 4 3 4 4 2" xfId="30634" xr:uid="{66136241-08C4-462F-8DDB-2C58F2373565}"/>
    <cellStyle name="Input 10 2 2 4 3 4 5" xfId="19474" xr:uid="{E68119A1-5711-4DBA-8B43-817B6D95954E}"/>
    <cellStyle name="Input 10 2 2 4 3 4 5 2" xfId="33084" xr:uid="{862048EE-3140-4952-A59F-D2DB986463D5}"/>
    <cellStyle name="Input 10 2 2 4 3 5" xfId="8567" xr:uid="{BD8A345C-315F-45D4-8BA8-8304CE809935}"/>
    <cellStyle name="Input 10 2 2 4 3 5 2" xfId="13092" xr:uid="{9FFE4A57-C1B9-4BF1-B815-B9664E8BE2B5}"/>
    <cellStyle name="Input 10 2 2 4 3 5 2 2" xfId="26728" xr:uid="{391E0AF4-8131-4B4B-9015-CEBF2931D29D}"/>
    <cellStyle name="Input 10 2 2 4 3 5 3" xfId="15436" xr:uid="{8B7DCF0A-2378-4C1C-A90C-80C5075C42E8}"/>
    <cellStyle name="Input 10 2 2 4 3 5 3 2" xfId="29046" xr:uid="{B6293348-3B42-4B2E-8D39-84C24820B1AA}"/>
    <cellStyle name="Input 10 2 2 4 3 5 4" xfId="17978" xr:uid="{0898F8A2-66C1-4DFA-BC3E-90B87ACB05A1}"/>
    <cellStyle name="Input 10 2 2 4 3 5 4 2" xfId="31588" xr:uid="{013818CD-7135-4175-B207-5805B5857CEB}"/>
    <cellStyle name="Input 10 2 2 4 3 5 5" xfId="20410" xr:uid="{724039BA-C0C8-48F9-A7D5-37426F3BCAA2}"/>
    <cellStyle name="Input 10 2 2 4 3 5 5 2" xfId="34020" xr:uid="{79D4A232-9A60-41FB-8169-5301C9C13A2A}"/>
    <cellStyle name="Input 10 2 2 4 4" xfId="4494" xr:uid="{45A3A3B0-6499-4223-A2B2-FAA348840E17}"/>
    <cellStyle name="Input 10 2 2 4 4 2" xfId="5028" xr:uid="{C9FBE724-CFE1-4131-B8F8-AAAD2156892D}"/>
    <cellStyle name="Input 10 2 2 4 4 2 2" xfId="6959" xr:uid="{800D2E5D-94C3-446C-AA00-B6FE6E2FE399}"/>
    <cellStyle name="Input 10 2 2 4 4 2 2 2" xfId="16370" xr:uid="{F43C4C03-AAED-44EC-8096-48AB021B3AA9}"/>
    <cellStyle name="Input 10 2 2 4 4 2 2 2 2" xfId="29980" xr:uid="{DEB366A3-68F9-4557-B3FA-E09616EB023B}"/>
    <cellStyle name="Input 10 2 2 4 4 2 2 3" xfId="21290" xr:uid="{4D084109-FAFF-45AC-99DA-B4D229C3B4D7}"/>
    <cellStyle name="Input 10 2 2 4 4 2 2 3 2" xfId="34900" xr:uid="{50775A37-7A98-4E80-9A06-7B05306689D3}"/>
    <cellStyle name="Input 10 2 2 4 4 2 3" xfId="8164" xr:uid="{E1BAE705-BA0F-47BE-BAAE-836F166E9C98}"/>
    <cellStyle name="Input 10 2 2 4 4 2 3 2" xfId="12689" xr:uid="{4AD53060-39E4-4330-927A-5CDC8072C16E}"/>
    <cellStyle name="Input 10 2 2 4 4 2 3 2 2" xfId="26346" xr:uid="{362D8E54-C4D8-4067-B332-E6BB9F2D04E7}"/>
    <cellStyle name="Input 10 2 2 4 4 2 3 3" xfId="15033" xr:uid="{25D45051-E3CE-4D15-A204-C2A25030B4F7}"/>
    <cellStyle name="Input 10 2 2 4 4 2 3 3 2" xfId="28643" xr:uid="{F253CEA5-5BFD-4DCF-AF83-AA2B19F71299}"/>
    <cellStyle name="Input 10 2 2 4 4 2 3 4" xfId="17575" xr:uid="{53FE418E-E393-404B-B79C-D4F13F2E0B48}"/>
    <cellStyle name="Input 10 2 2 4 4 2 3 4 2" xfId="31185" xr:uid="{DE1C392A-B243-4994-BC6B-2D8D6656678F}"/>
    <cellStyle name="Input 10 2 2 4 4 2 3 5" xfId="20007" xr:uid="{6DAD3AE2-80A9-450F-A58D-B9723B05409E}"/>
    <cellStyle name="Input 10 2 2 4 4 2 3 5 2" xfId="33617" xr:uid="{2A349EDA-7B84-4197-B650-839584BDCF3A}"/>
    <cellStyle name="Input 10 2 2 4 4 2 4" xfId="9117" xr:uid="{E1FEF6EA-0356-456E-AF25-B0955858548C}"/>
    <cellStyle name="Input 10 2 2 4 4 2 4 2" xfId="13642" xr:uid="{21848AF0-68DC-4E22-8C79-DEA32886F1E9}"/>
    <cellStyle name="Input 10 2 2 4 4 2 4 2 2" xfId="27252" xr:uid="{185E0964-442F-4223-8979-79B6B4A1F8A8}"/>
    <cellStyle name="Input 10 2 2 4 4 2 4 3" xfId="15986" xr:uid="{1395F4B4-62FD-4DD2-A9A4-72CBD51B5A5F}"/>
    <cellStyle name="Input 10 2 2 4 4 2 4 3 2" xfId="29596" xr:uid="{049D3755-92A1-4626-B2E8-9CCD22362C03}"/>
    <cellStyle name="Input 10 2 2 4 4 2 4 4" xfId="18528" xr:uid="{8146028C-E6DD-4623-ABCF-DD36B11A87A3}"/>
    <cellStyle name="Input 10 2 2 4 4 2 4 4 2" xfId="32138" xr:uid="{AF719B7D-86B4-4BC4-938F-EB4AC23173D6}"/>
    <cellStyle name="Input 10 2 2 4 4 2 4 5" xfId="20960" xr:uid="{41908971-6869-41A3-96E2-FEC023907FD4}"/>
    <cellStyle name="Input 10 2 2 4 4 2 4 5 2" xfId="34570" xr:uid="{EDC3E594-E3B4-4CAC-A4A4-2BD0E2C5E9E0}"/>
    <cellStyle name="Input 10 2 2 4 4 3" xfId="6437" xr:uid="{623BCBEF-54FB-47BA-A6F1-2FD26746E835}"/>
    <cellStyle name="Input 10 2 2 4 4 3 2" xfId="13699" xr:uid="{00BC4859-D8BD-4BB8-AFFA-C39F7B31EA8E}"/>
    <cellStyle name="Input 10 2 2 4 4 3 2 2" xfId="27309" xr:uid="{2625B1A2-61D4-4341-8723-3C9C06C7C36D}"/>
    <cellStyle name="Input 10 2 2 4 4 3 3" xfId="9871" xr:uid="{AAD888C0-8F0D-47FA-B917-6130B3F3B72A}"/>
    <cellStyle name="Input 10 2 2 4 4 3 3 2" xfId="23687" xr:uid="{0F6C094A-65B8-4258-AD0B-564B7C41B363}"/>
    <cellStyle name="Input 10 2 2 4 4 4" xfId="7652" xr:uid="{4A4EEA8E-7417-493A-8F30-83FF2E677ED0}"/>
    <cellStyle name="Input 10 2 2 4 4 4 2" xfId="12177" xr:uid="{A9B4A1CC-D728-4038-AE05-91FEA5AE35DD}"/>
    <cellStyle name="Input 10 2 2 4 4 4 2 2" xfId="25859" xr:uid="{4CB20225-7D5A-4A17-838C-58E9618C89C4}"/>
    <cellStyle name="Input 10 2 2 4 4 4 3" xfId="14539" xr:uid="{6914F0D2-EF00-44C6-BF3A-A0165D9CB81B}"/>
    <cellStyle name="Input 10 2 2 4 4 4 3 2" xfId="28149" xr:uid="{24CC2C1A-3915-4303-A792-08BAEF4638EE}"/>
    <cellStyle name="Input 10 2 2 4 4 4 4" xfId="17063" xr:uid="{CDE6AAE8-D7A3-43C9-BF99-0A18D256D38F}"/>
    <cellStyle name="Input 10 2 2 4 4 4 4 2" xfId="30673" xr:uid="{22F7DCE5-CBF3-48AF-8E8D-52722F1223F3}"/>
    <cellStyle name="Input 10 2 2 4 4 4 5" xfId="19513" xr:uid="{70A4BDBA-6712-4232-9236-CD4EE55B19CF}"/>
    <cellStyle name="Input 10 2 2 4 4 4 5 2" xfId="33123" xr:uid="{F399B39C-E625-4349-9374-7AAA8F9CC613}"/>
    <cellStyle name="Input 10 2 2 4 4 5" xfId="8606" xr:uid="{F43579C4-F5D9-411B-BB6C-CF452B00CCC8}"/>
    <cellStyle name="Input 10 2 2 4 4 5 2" xfId="13131" xr:uid="{9304B287-E615-4FF9-9505-70518C04C14C}"/>
    <cellStyle name="Input 10 2 2 4 4 5 2 2" xfId="26766" xr:uid="{35DA310B-FF2B-494C-8A71-C1DB4FA23FBA}"/>
    <cellStyle name="Input 10 2 2 4 4 5 3" xfId="15475" xr:uid="{61D9A04E-059C-4FFD-A703-F6804FE258CF}"/>
    <cellStyle name="Input 10 2 2 4 4 5 3 2" xfId="29085" xr:uid="{02E9FA7E-A357-4B14-B143-E43BC76B5B79}"/>
    <cellStyle name="Input 10 2 2 4 4 5 4" xfId="18017" xr:uid="{171E2E08-B34B-4D6D-A440-BE23192BD36C}"/>
    <cellStyle name="Input 10 2 2 4 4 5 4 2" xfId="31627" xr:uid="{8CC4EF16-4112-4FE1-ADF9-5677DEEDCA30}"/>
    <cellStyle name="Input 10 2 2 4 4 5 5" xfId="20449" xr:uid="{7EFDEBB1-E865-4BDB-B772-F61D46D95085}"/>
    <cellStyle name="Input 10 2 2 4 4 5 5 2" xfId="34059" xr:uid="{F6F22216-C980-4C50-9097-D176D6FF5052}"/>
    <cellStyle name="Input 10 2 2 4 5" xfId="4604" xr:uid="{C57BBA67-909A-49D0-A1C9-79D71B6BC56E}"/>
    <cellStyle name="Input 10 2 2 4 5 2" xfId="6535" xr:uid="{D8F4E845-2E86-4A2A-863E-0818C1D1BF00}"/>
    <cellStyle name="Input 10 2 2 4 5 2 2" xfId="10589" xr:uid="{2C2449E8-0358-44A0-B0D1-254ECB5BC649}"/>
    <cellStyle name="Input 10 2 2 4 5 2 2 2" xfId="24356" xr:uid="{32AC630B-6C56-4552-B020-B09EF615FE43}"/>
    <cellStyle name="Input 10 2 2 4 5 2 3" xfId="10191" xr:uid="{0B6783A2-1B76-46FB-8347-8662471FB4B7}"/>
    <cellStyle name="Input 10 2 2 4 5 2 3 2" xfId="23981" xr:uid="{419B6845-2FE0-4291-8E2F-77C4F323C0F3}"/>
    <cellStyle name="Input 10 2 2 4 5 3" xfId="7740" xr:uid="{1BE3E708-3BFC-4882-9F2C-11FB7E2F1CB9}"/>
    <cellStyle name="Input 10 2 2 4 5 3 2" xfId="12265" xr:uid="{5CE2E34A-34CA-4F5E-8574-7996A74FC7E6}"/>
    <cellStyle name="Input 10 2 2 4 5 3 2 2" xfId="25943" xr:uid="{1FF53D78-9DD2-4133-B0BA-EE101A4314B4}"/>
    <cellStyle name="Input 10 2 2 4 5 3 3" xfId="14624" xr:uid="{268ED06B-B878-4E33-A816-F26D2E17F194}"/>
    <cellStyle name="Input 10 2 2 4 5 3 3 2" xfId="28234" xr:uid="{42D886EE-259C-46A4-B478-9089932D6740}"/>
    <cellStyle name="Input 10 2 2 4 5 3 4" xfId="17151" xr:uid="{A64B7F49-782C-4CCD-8965-1F2A0A6D20FC}"/>
    <cellStyle name="Input 10 2 2 4 5 3 4 2" xfId="30761" xr:uid="{06D65DB8-F842-45F8-8518-AFAC1BF35B08}"/>
    <cellStyle name="Input 10 2 2 4 5 3 5" xfId="19597" xr:uid="{FE2E87E2-1351-4E53-8925-63F902198C84}"/>
    <cellStyle name="Input 10 2 2 4 5 3 5 2" xfId="33207" xr:uid="{7286CDCE-20BF-48F0-B751-BB6DDF9F0663}"/>
    <cellStyle name="Input 10 2 2 4 5 4" xfId="8693" xr:uid="{3F010DE8-2896-4CEA-92CC-0B03E22F9307}"/>
    <cellStyle name="Input 10 2 2 4 5 4 2" xfId="13218" xr:uid="{446D1A72-949C-440A-9687-49EFF6F03055}"/>
    <cellStyle name="Input 10 2 2 4 5 4 2 2" xfId="26849" xr:uid="{A58F6716-0B94-48A4-A4DC-F40328E4CCBE}"/>
    <cellStyle name="Input 10 2 2 4 5 4 3" xfId="15562" xr:uid="{476375BC-6585-4359-AF47-C3D708AB313D}"/>
    <cellStyle name="Input 10 2 2 4 5 4 3 2" xfId="29172" xr:uid="{03D8EFE4-CB99-4C46-87BC-D47E0FBD4798}"/>
    <cellStyle name="Input 10 2 2 4 5 4 4" xfId="18104" xr:uid="{47624C0C-8482-46FC-843A-A432F13D3D09}"/>
    <cellStyle name="Input 10 2 2 4 5 4 4 2" xfId="31714" xr:uid="{AD57C7E6-40B1-47F6-B97C-FAB81835FCE7}"/>
    <cellStyle name="Input 10 2 2 4 5 4 5" xfId="20536" xr:uid="{BFF919FF-7876-4AB0-805D-08D391AC7302}"/>
    <cellStyle name="Input 10 2 2 4 5 4 5 2" xfId="34146" xr:uid="{BE46197B-1200-4818-99E4-5F62DC5FD517}"/>
    <cellStyle name="Input 10 2 2 4 6" xfId="5961" xr:uid="{5D5B086E-CC13-48B9-8BC0-9817F27C266C}"/>
    <cellStyle name="Input 10 2 2 4 6 2" xfId="10761" xr:uid="{310DE122-ECE8-4D29-AF55-CC377B18A423}"/>
    <cellStyle name="Input 10 2 2 4 6 2 2" xfId="24526" xr:uid="{B2F26A20-DAD2-4DF9-8000-D8B95C5EBB1D}"/>
    <cellStyle name="Input 10 2 2 4 6 3" xfId="11215" xr:uid="{E1C65EE9-96DE-4EB0-AD28-106AE943DBFA}"/>
    <cellStyle name="Input 10 2 2 4 6 3 2" xfId="24953" xr:uid="{4FF13632-2A7E-4DCE-9AD7-F0936F19AC44}"/>
    <cellStyle name="Input 10 2 2 4 7" xfId="7225" xr:uid="{28441F05-5494-4731-9822-35859EA3F95B}"/>
    <cellStyle name="Input 10 2 2 4 7 2" xfId="11750" xr:uid="{041F0A8A-294C-42D9-9C60-2B0CCC96785A}"/>
    <cellStyle name="Input 10 2 2 4 7 2 2" xfId="25453" xr:uid="{B1B7F9DB-2CA8-41F3-BFEA-F5409FCF5943}"/>
    <cellStyle name="Input 10 2 2 4 7 3" xfId="14127" xr:uid="{1536EE7E-62B1-415B-9543-87ECB6904105}"/>
    <cellStyle name="Input 10 2 2 4 7 3 2" xfId="27737" xr:uid="{B00425AE-7B2A-4754-9D49-BF86BE1D42DE}"/>
    <cellStyle name="Input 10 2 2 4 7 4" xfId="16636" xr:uid="{6FF279CB-2EF7-4AAE-A5F4-E8E48ECDE793}"/>
    <cellStyle name="Input 10 2 2 4 7 4 2" xfId="30246" xr:uid="{77B67FEB-D6DB-48B3-8549-918BDFFA89EF}"/>
    <cellStyle name="Input 10 2 2 4 7 5" xfId="19103" xr:uid="{A81F79A4-F8DC-4BB0-BC44-E15A28DA9037}"/>
    <cellStyle name="Input 10 2 2 4 7 5 2" xfId="32713" xr:uid="{002B68F0-7A58-4DD8-84D3-44767D457624}"/>
    <cellStyle name="Input 10 2 2 4 8" xfId="8182" xr:uid="{643D4A06-DA53-4C02-9913-199964814A61}"/>
    <cellStyle name="Input 10 2 2 4 8 2" xfId="12707" xr:uid="{709F595C-F1DF-4CB9-9DC9-6ABA396B3761}"/>
    <cellStyle name="Input 10 2 2 4 8 2 2" xfId="26363" xr:uid="{A0D8329A-7A37-4C99-9C87-45BF849DCE07}"/>
    <cellStyle name="Input 10 2 2 4 8 3" xfId="15051" xr:uid="{77A1A4BE-68EC-4C45-8988-C8A54F284A85}"/>
    <cellStyle name="Input 10 2 2 4 8 3 2" xfId="28661" xr:uid="{C06D5BD6-482E-48BC-A048-2150DDDADAA5}"/>
    <cellStyle name="Input 10 2 2 4 8 4" xfId="17593" xr:uid="{B54FBCD7-DFA3-4C75-98EC-97F8A8823074}"/>
    <cellStyle name="Input 10 2 2 4 8 4 2" xfId="31203" xr:uid="{FC92C5FA-9F1E-46AD-A096-D1527C6EBFB5}"/>
    <cellStyle name="Input 10 2 2 4 8 5" xfId="20025" xr:uid="{EF367CF3-EC63-48C8-BDB1-E73117CE10DB}"/>
    <cellStyle name="Input 10 2 2 4 8 5 2" xfId="33635" xr:uid="{FF155821-CCEB-45D3-A795-52445EB5BE3A}"/>
    <cellStyle name="Input 10 2 2 5" xfId="4201" xr:uid="{3E81272A-7069-4F34-839F-84060BFF2EB5}"/>
    <cellStyle name="Input 10 2 2 5 2" xfId="4735" xr:uid="{38D9C1F4-21F2-454C-A096-DC668970BC5D}"/>
    <cellStyle name="Input 10 2 2 5 2 2" xfId="6666" xr:uid="{5BA7752A-1C10-4ED1-ABB8-17C4773D8DCB}"/>
    <cellStyle name="Input 10 2 2 5 2 2 2" xfId="16077" xr:uid="{D07E23CC-4164-4B2E-A364-4CF98C76A934}"/>
    <cellStyle name="Input 10 2 2 5 2 2 2 2" xfId="29687" xr:uid="{FD2817F0-057A-42E4-A938-3D59D8C41A4C}"/>
    <cellStyle name="Input 10 2 2 5 2 2 3" xfId="21042" xr:uid="{522B58B1-B2EC-44D4-A988-709297CBCE30}"/>
    <cellStyle name="Input 10 2 2 5 2 2 3 2" xfId="34652" xr:uid="{3CCA71B7-7F1E-486D-B710-DF74588C1E56}"/>
    <cellStyle name="Input 10 2 2 5 2 3" xfId="7871" xr:uid="{D1AD9A7B-73BB-4602-A99D-463BE613C562}"/>
    <cellStyle name="Input 10 2 2 5 2 3 2" xfId="12396" xr:uid="{AB20811C-982C-43EB-AF4C-3FE5AEF03769}"/>
    <cellStyle name="Input 10 2 2 5 2 3 2 2" xfId="26070" xr:uid="{F47B0B3C-08EC-4EEA-AC1C-ACBDB64DB455}"/>
    <cellStyle name="Input 10 2 2 5 2 3 3" xfId="14754" xr:uid="{082E9438-85B1-4C30-8CA6-10CDBB0284C0}"/>
    <cellStyle name="Input 10 2 2 5 2 3 3 2" xfId="28364" xr:uid="{7D674889-6DC6-4F81-B322-ED948DB4C74D}"/>
    <cellStyle name="Input 10 2 2 5 2 3 4" xfId="17282" xr:uid="{785E2AF5-051C-4355-9910-A28A71948880}"/>
    <cellStyle name="Input 10 2 2 5 2 3 4 2" xfId="30892" xr:uid="{B8489C3A-B6A6-4328-AF19-F2DB6F132AC5}"/>
    <cellStyle name="Input 10 2 2 5 2 3 5" xfId="19728" xr:uid="{8E3F10C6-260A-4897-993A-925A9BDA78AD}"/>
    <cellStyle name="Input 10 2 2 5 2 3 5 2" xfId="33338" xr:uid="{E061F91B-600F-44AA-8A25-F9B27B7A432E}"/>
    <cellStyle name="Input 10 2 2 5 2 4" xfId="8824" xr:uid="{C702B7A8-8206-4D3F-B023-389E411F3BC7}"/>
    <cellStyle name="Input 10 2 2 5 2 4 2" xfId="13349" xr:uid="{2B0058A3-E8DB-495B-8772-DD52CABB1E7B}"/>
    <cellStyle name="Input 10 2 2 5 2 4 2 2" xfId="26976" xr:uid="{8BA3FB45-2201-4951-B903-A4A048D332B0}"/>
    <cellStyle name="Input 10 2 2 5 2 4 3" xfId="15693" xr:uid="{2983063E-FCF0-475A-A2BE-5A5CADABA10C}"/>
    <cellStyle name="Input 10 2 2 5 2 4 3 2" xfId="29303" xr:uid="{64649F3D-D1FF-40F1-833F-2591F3E4D819}"/>
    <cellStyle name="Input 10 2 2 5 2 4 4" xfId="18235" xr:uid="{E3D0B7E0-99C0-49DF-AB15-FF63349837D6}"/>
    <cellStyle name="Input 10 2 2 5 2 4 4 2" xfId="31845" xr:uid="{98A8ED36-EBE5-43E8-8631-2B4880FE75C4}"/>
    <cellStyle name="Input 10 2 2 5 2 4 5" xfId="20667" xr:uid="{41421DC3-F6CF-4793-99EB-ED4479436871}"/>
    <cellStyle name="Input 10 2 2 5 2 4 5 2" xfId="34277" xr:uid="{858E87CE-E955-43F1-BD3C-F7C6EB608E7F}"/>
    <cellStyle name="Input 10 2 2 5 3" xfId="6144" xr:uid="{DBFA83C0-F314-4501-A89B-202350F93C98}"/>
    <cellStyle name="Input 10 2 2 5 3 2" xfId="9863" xr:uid="{56E6C7FC-F158-4A38-91C4-B0F47A40672A}"/>
    <cellStyle name="Input 10 2 2 5 3 2 2" xfId="23680" xr:uid="{FB862967-14D1-4CDE-ACD6-60F5EE24F881}"/>
    <cellStyle name="Input 10 2 2 5 3 3" xfId="13693" xr:uid="{98C908CA-97C1-44D9-8B31-05ED431FB874}"/>
    <cellStyle name="Input 10 2 2 5 3 3 2" xfId="27303" xr:uid="{C4D9BAD6-9314-433F-82A0-2A5DD9AB8037}"/>
    <cellStyle name="Input 10 2 2 5 4" xfId="7359" xr:uid="{17382F12-5865-4508-AEAA-558D9CC9CED3}"/>
    <cellStyle name="Input 10 2 2 5 4 2" xfId="11884" xr:uid="{128B28A5-381C-422D-BE57-21A486E1F968}"/>
    <cellStyle name="Input 10 2 2 5 4 2 2" xfId="25583" xr:uid="{7230DC45-EE76-42D3-96BD-69C47AFA1CD5}"/>
    <cellStyle name="Input 10 2 2 5 4 3" xfId="14259" xr:uid="{F757B01B-9A3A-42E3-B1E0-5D4AF72EE4C0}"/>
    <cellStyle name="Input 10 2 2 5 4 3 2" xfId="27869" xr:uid="{8A22D737-A426-4086-8279-03F9979C01E4}"/>
    <cellStyle name="Input 10 2 2 5 4 4" xfId="16770" xr:uid="{A1C9F2C5-E248-411F-BA41-CCAA095E703E}"/>
    <cellStyle name="Input 10 2 2 5 4 4 2" xfId="30380" xr:uid="{21BA1B35-77B0-4040-BDE4-88599C4A3C05}"/>
    <cellStyle name="Input 10 2 2 5 4 5" xfId="19236" xr:uid="{ADA1E32A-A40F-414A-B79F-C72D09396A24}"/>
    <cellStyle name="Input 10 2 2 5 4 5 2" xfId="32846" xr:uid="{1F4C4566-1E1E-43FF-8DFB-35F539E3D439}"/>
    <cellStyle name="Input 10 2 2 5 5" xfId="8313" xr:uid="{DAD8F251-7C5D-4F31-B289-B1E0CAB76286}"/>
    <cellStyle name="Input 10 2 2 5 5 2" xfId="12838" xr:uid="{F26314EE-78EF-4636-9B75-C3C48D7A3F4B}"/>
    <cellStyle name="Input 10 2 2 5 5 2 2" xfId="26490" xr:uid="{88A30E8A-C3A2-498C-94F7-ECA3EC08B619}"/>
    <cellStyle name="Input 10 2 2 5 5 3" xfId="15182" xr:uid="{C64C0F07-AB8D-42FF-A79D-AEE0C347C8A9}"/>
    <cellStyle name="Input 10 2 2 5 5 3 2" xfId="28792" xr:uid="{4FBF78CA-70BF-49F8-AA38-392FE0514F95}"/>
    <cellStyle name="Input 10 2 2 5 5 4" xfId="17724" xr:uid="{D1EB58B8-F75E-40E7-A200-6FAD815B252D}"/>
    <cellStyle name="Input 10 2 2 5 5 4 2" xfId="31334" xr:uid="{C4537CA3-2B48-4E70-9DA5-0D193A20161B}"/>
    <cellStyle name="Input 10 2 2 5 5 5" xfId="20156" xr:uid="{D4579401-B4FA-46FA-881A-3E73C599190A}"/>
    <cellStyle name="Input 10 2 2 5 5 5 2" xfId="33766" xr:uid="{A1CFE7E8-2474-4968-A2B6-65FC231EF652}"/>
    <cellStyle name="Input 10 2 2 6" xfId="4398" xr:uid="{47330FBB-A37A-4743-BAF1-CF4B340DECA1}"/>
    <cellStyle name="Input 10 2 2 6 2" xfId="4932" xr:uid="{3744E694-6D32-4A32-A219-17FC696CD220}"/>
    <cellStyle name="Input 10 2 2 6 2 2" xfId="6863" xr:uid="{A6154A7F-CE1C-42BE-BCAF-27E620CA99F1}"/>
    <cellStyle name="Input 10 2 2 6 2 2 2" xfId="16274" xr:uid="{B202DFF6-BFC5-4897-A501-15EBD83054E3}"/>
    <cellStyle name="Input 10 2 2 6 2 2 2 2" xfId="29884" xr:uid="{B83D6BE9-C70C-4D36-93BA-6F98B37A877B}"/>
    <cellStyle name="Input 10 2 2 6 2 2 3" xfId="21202" xr:uid="{A7C080DE-E60A-438B-88D0-9DF9F6F425DA}"/>
    <cellStyle name="Input 10 2 2 6 2 2 3 2" xfId="34812" xr:uid="{12056E9A-3151-4F43-85C6-94A5FF3E8B87}"/>
    <cellStyle name="Input 10 2 2 6 2 3" xfId="8068" xr:uid="{19762EF3-A511-47A0-A515-9FC283EBDFDE}"/>
    <cellStyle name="Input 10 2 2 6 2 3 2" xfId="12593" xr:uid="{06408500-6D3D-4CA9-AA83-111EED1A331E}"/>
    <cellStyle name="Input 10 2 2 6 2 3 2 2" xfId="26254" xr:uid="{761A4B09-37E0-4A55-AE6B-F74C6B7FA22E}"/>
    <cellStyle name="Input 10 2 2 6 2 3 3" xfId="14937" xr:uid="{53F32948-E68C-4544-95AF-9DF8833D0FEC}"/>
    <cellStyle name="Input 10 2 2 6 2 3 3 2" xfId="28547" xr:uid="{4C821747-397B-43A0-8D73-4904895B24D3}"/>
    <cellStyle name="Input 10 2 2 6 2 3 4" xfId="17479" xr:uid="{1EAE6DD9-D244-4FDB-AF05-92BEFF888AC6}"/>
    <cellStyle name="Input 10 2 2 6 2 3 4 2" xfId="31089" xr:uid="{64697437-1F4D-4864-B0E7-2F17A88304C7}"/>
    <cellStyle name="Input 10 2 2 6 2 3 5" xfId="19911" xr:uid="{B47EF82C-39CE-4B46-A14F-0F785DE1026C}"/>
    <cellStyle name="Input 10 2 2 6 2 3 5 2" xfId="33521" xr:uid="{7D6772A9-0CC8-4D15-B437-76314EA0D7A2}"/>
    <cellStyle name="Input 10 2 2 6 2 4" xfId="9021" xr:uid="{E4B62EE1-32A8-4143-B0C7-84DE1AA61B83}"/>
    <cellStyle name="Input 10 2 2 6 2 4 2" xfId="13546" xr:uid="{AE004085-E011-44EA-8386-0C9FFFF15DD5}"/>
    <cellStyle name="Input 10 2 2 6 2 4 2 2" xfId="27160" xr:uid="{94EE87A3-2413-4014-A2B6-5A696B29EB3A}"/>
    <cellStyle name="Input 10 2 2 6 2 4 3" xfId="15890" xr:uid="{99DBFC5F-960D-4F3C-A20B-6273DFB509CC}"/>
    <cellStyle name="Input 10 2 2 6 2 4 3 2" xfId="29500" xr:uid="{CC466022-7EED-4E03-AA54-C03C82A6B5B9}"/>
    <cellStyle name="Input 10 2 2 6 2 4 4" xfId="18432" xr:uid="{94298050-E15F-4388-8B9C-590070C0C9E8}"/>
    <cellStyle name="Input 10 2 2 6 2 4 4 2" xfId="32042" xr:uid="{8310227C-20DB-4C26-B1E9-260D635738EF}"/>
    <cellStyle name="Input 10 2 2 6 2 4 5" xfId="20864" xr:uid="{8D91EE50-6CFB-403C-9838-70B8271D32E7}"/>
    <cellStyle name="Input 10 2 2 6 2 4 5 2" xfId="34474" xr:uid="{024B469D-6A4F-408C-8467-EC6F32E28906}"/>
    <cellStyle name="Input 10 2 2 6 3" xfId="6341" xr:uid="{76734854-FCE5-4C4E-A454-C59F4FC780AC}"/>
    <cellStyle name="Input 10 2 2 6 3 2" xfId="9478" xr:uid="{0064ED2C-7C9E-45D4-BA82-1DB4F4D6CD80}"/>
    <cellStyle name="Input 10 2 2 6 3 2 2" xfId="23302" xr:uid="{D2451BD0-D557-4288-8289-7F5EDD414F50}"/>
    <cellStyle name="Input 10 2 2 6 3 3" xfId="9225" xr:uid="{509214A8-C6D0-4641-8608-085B89E65D33}"/>
    <cellStyle name="Input 10 2 2 6 3 3 2" xfId="23051" xr:uid="{3F22E5D1-5A1B-4E8C-A436-2D977E2A3CF9}"/>
    <cellStyle name="Input 10 2 2 6 4" xfId="7556" xr:uid="{FCCE71F3-559E-451C-A1E0-212F14231C61}"/>
    <cellStyle name="Input 10 2 2 6 4 2" xfId="12081" xr:uid="{DD48DF9D-7A1F-4AA9-A8A2-E4555B8AE4C7}"/>
    <cellStyle name="Input 10 2 2 6 4 2 2" xfId="25767" xr:uid="{F305833C-730E-4253-9922-7F3C3DE8FD5F}"/>
    <cellStyle name="Input 10 2 2 6 4 3" xfId="14443" xr:uid="{C7928A88-A8FF-440B-B9B7-A433E406AF06}"/>
    <cellStyle name="Input 10 2 2 6 4 3 2" xfId="28053" xr:uid="{C1EFF43C-5303-4E67-8C45-4A5E0BD0C945}"/>
    <cellStyle name="Input 10 2 2 6 4 4" xfId="16967" xr:uid="{D1DBC052-3F6F-405E-8E75-8678A636D724}"/>
    <cellStyle name="Input 10 2 2 6 4 4 2" xfId="30577" xr:uid="{FC7DD967-F3F9-4BC9-8FB5-12ECCF089EEC}"/>
    <cellStyle name="Input 10 2 2 6 4 5" xfId="19417" xr:uid="{8A3790B9-73E6-45D2-AC4D-00183D604E4C}"/>
    <cellStyle name="Input 10 2 2 6 4 5 2" xfId="33027" xr:uid="{DEB3990D-529A-49CE-B1E0-66DDA23D0378}"/>
    <cellStyle name="Input 10 2 2 6 5" xfId="8510" xr:uid="{68440CB9-4304-4EE5-A7E1-F3AD5F23CF2B}"/>
    <cellStyle name="Input 10 2 2 6 5 2" xfId="13035" xr:uid="{46311F66-DFC0-4041-B918-43E6D52CA7CC}"/>
    <cellStyle name="Input 10 2 2 6 5 2 2" xfId="26674" xr:uid="{A3796C2C-6C06-443E-B7C9-5656AD5ED442}"/>
    <cellStyle name="Input 10 2 2 6 5 3" xfId="15379" xr:uid="{86192CC7-0F43-4560-9446-64330A2F5934}"/>
    <cellStyle name="Input 10 2 2 6 5 3 2" xfId="28989" xr:uid="{AD7324E8-E137-421C-9E5B-8D2DD2DEF9B9}"/>
    <cellStyle name="Input 10 2 2 6 5 4" xfId="17921" xr:uid="{ADD55C70-1551-47CA-BBF3-76C2AF316449}"/>
    <cellStyle name="Input 10 2 2 6 5 4 2" xfId="31531" xr:uid="{3F26B590-6905-40A7-B274-30F6717DA461}"/>
    <cellStyle name="Input 10 2 2 6 5 5" xfId="20353" xr:uid="{C3870B44-625C-48E1-A372-C7173AF6DBEA}"/>
    <cellStyle name="Input 10 2 2 6 5 5 2" xfId="33963" xr:uid="{BFDC224C-A87F-42A1-8FA1-8FB9852E133F}"/>
    <cellStyle name="Input 10 2 2 7" xfId="5444" xr:uid="{87126B11-F0E5-422C-B83E-2922F365E485}"/>
    <cellStyle name="Input 10 2 2 7 2" xfId="11481" xr:uid="{BDA6FE07-1EC3-4062-A5AB-E0DA75ABCFC1}"/>
    <cellStyle name="Input 10 2 2 7 2 2" xfId="25197" xr:uid="{791C5679-9414-40AA-AF40-99CF5B37CBA1}"/>
    <cellStyle name="Input 10 2 2 7 3" xfId="11410" xr:uid="{457D4922-68F8-4FA4-8987-F5B6E72D69BB}"/>
    <cellStyle name="Input 10 2 2 7 3 2" xfId="25135" xr:uid="{8CAFCC15-0855-4279-ABEB-589022430BE6}"/>
    <cellStyle name="Input 10 2 2 8" xfId="7032" xr:uid="{804C24DD-F8A4-4B24-8360-875D70A6F154}"/>
    <cellStyle name="Input 10 2 2 8 2" xfId="11557" xr:uid="{D39EA849-AC32-42BA-997A-A92DFB83A671}"/>
    <cellStyle name="Input 10 2 2 8 2 2" xfId="25269" xr:uid="{6C565E54-DE1E-45DD-9545-35538CB50075}"/>
    <cellStyle name="Input 10 2 2 8 3" xfId="13939" xr:uid="{3D8C0E55-59B4-454D-8437-A673D9C2C64F}"/>
    <cellStyle name="Input 10 2 2 8 3 2" xfId="27549" xr:uid="{7FC32632-7BA1-4042-B3E4-C72B4D3188EC}"/>
    <cellStyle name="Input 10 2 2 8 4" xfId="16443" xr:uid="{848D649F-3D10-41E3-BC04-8FD7444DB49F}"/>
    <cellStyle name="Input 10 2 2 8 4 2" xfId="30053" xr:uid="{A3B9428D-A7A6-4D34-836B-0763B982B5C9}"/>
    <cellStyle name="Input 10 2 2 8 5" xfId="18916" xr:uid="{EC0D8198-04AD-4849-83BC-C7EA4B82D93B}"/>
    <cellStyle name="Input 10 2 2 8 5 2" xfId="32526" xr:uid="{1D2BF822-E6B1-4F3E-ADCB-6AD9AAC6D036}"/>
    <cellStyle name="Input 10 2 2 9" xfId="7074" xr:uid="{CB7DC16B-9861-4FAA-A079-4B9F2492B08B}"/>
    <cellStyle name="Input 10 2 2 9 2" xfId="11599" xr:uid="{4CE47260-2CD0-4575-A6A3-F9C7FD41E3C1}"/>
    <cellStyle name="Input 10 2 2 9 2 2" xfId="25309" xr:uid="{7345201E-6393-4207-A560-3C0478A019D9}"/>
    <cellStyle name="Input 10 2 2 9 3" xfId="13977" xr:uid="{8190C647-A212-4413-9E8F-33AEAA344E75}"/>
    <cellStyle name="Input 10 2 2 9 3 2" xfId="27587" xr:uid="{2B0FB733-F8FA-49B4-98CE-D151787FBF98}"/>
    <cellStyle name="Input 10 2 2 9 4" xfId="16485" xr:uid="{2FA8EE3F-968C-43CB-8E88-0F645E13CA71}"/>
    <cellStyle name="Input 10 2 2 9 4 2" xfId="30095" xr:uid="{EFF24E77-D137-4D82-B068-E1B80B1DF65B}"/>
    <cellStyle name="Input 10 2 2 9 5" xfId="18954" xr:uid="{34A32B2C-7F14-49F2-A4C1-C112B2535AC2}"/>
    <cellStyle name="Input 10 2 2 9 5 2" xfId="32564" xr:uid="{2CD3282C-9EF4-47C8-A9C6-70D94476B962}"/>
    <cellStyle name="Input 10 2 3" xfId="3665" xr:uid="{6F9B71B1-0FA1-49E0-9453-B3AE6C9BB320}"/>
    <cellStyle name="Input 10 2 3 2" xfId="4264" xr:uid="{C837F1E1-A392-4586-97B9-8AA34D23BDE3}"/>
    <cellStyle name="Input 10 2 3 2 2" xfId="4798" xr:uid="{F1B37E0E-14E1-4F8E-9170-4AF7E74F7666}"/>
    <cellStyle name="Input 10 2 3 2 2 2" xfId="6729" xr:uid="{03401AC1-6E7E-4D45-85C9-57752AD12013}"/>
    <cellStyle name="Input 10 2 3 2 2 2 2" xfId="16140" xr:uid="{37B41398-5165-4393-9BC6-AC456FBE2B3A}"/>
    <cellStyle name="Input 10 2 3 2 2 2 2 2" xfId="29750" xr:uid="{30795B6A-D6B4-43DD-AA73-6345885CBA05}"/>
    <cellStyle name="Input 10 2 3 2 2 2 3" xfId="21094" xr:uid="{DA2BDAB7-5427-482C-A546-C8EAD7D26C49}"/>
    <cellStyle name="Input 10 2 3 2 2 2 3 2" xfId="34704" xr:uid="{7F0800E9-E3E2-4CD4-896A-AC42FC403095}"/>
    <cellStyle name="Input 10 2 3 2 2 3" xfId="7934" xr:uid="{94E00CD5-6BDE-478A-8E25-9448C5E471BB}"/>
    <cellStyle name="Input 10 2 3 2 2 3 2" xfId="12459" xr:uid="{DE154E8A-B483-45A4-A1E5-409BE6CDD765}"/>
    <cellStyle name="Input 10 2 3 2 2 3 2 2" xfId="26129" xr:uid="{3619AA48-28C3-4601-A9A3-ADAE1FACDCF3}"/>
    <cellStyle name="Input 10 2 3 2 2 3 3" xfId="14808" xr:uid="{0E54E5F7-18B1-4086-B4DB-1E438C110F96}"/>
    <cellStyle name="Input 10 2 3 2 2 3 3 2" xfId="28418" xr:uid="{C3F74D0C-40B4-4237-AD9D-3131AF6C2C6D}"/>
    <cellStyle name="Input 10 2 3 2 2 3 4" xfId="17345" xr:uid="{E9ACBE1C-35B9-44C9-9863-8B35BE3EAC9A}"/>
    <cellStyle name="Input 10 2 3 2 2 3 4 2" xfId="30955" xr:uid="{D1681C20-1E86-462A-9DCA-97550DF12DF7}"/>
    <cellStyle name="Input 10 2 3 2 2 3 5" xfId="19784" xr:uid="{8915CEB8-73DD-4C10-BBB3-2C30009EE2D1}"/>
    <cellStyle name="Input 10 2 3 2 2 3 5 2" xfId="33394" xr:uid="{8F7016F2-BFC2-4158-B964-3889FD72DF50}"/>
    <cellStyle name="Input 10 2 3 2 2 4" xfId="8887" xr:uid="{8E782D68-3395-4CBF-9111-FF249C6BAF0E}"/>
    <cellStyle name="Input 10 2 3 2 2 4 2" xfId="13412" xr:uid="{0B95E548-1A69-46C8-A0EF-6928C7EF3656}"/>
    <cellStyle name="Input 10 2 3 2 2 4 2 2" xfId="27035" xr:uid="{E0784C78-1607-49DB-8EDC-55AA8720D314}"/>
    <cellStyle name="Input 10 2 3 2 2 4 3" xfId="15756" xr:uid="{17F9A89D-4EE5-4CCB-B226-6CC248BAF892}"/>
    <cellStyle name="Input 10 2 3 2 2 4 3 2" xfId="29366" xr:uid="{D3F170A1-BFC0-4882-9167-B541E3793CFB}"/>
    <cellStyle name="Input 10 2 3 2 2 4 4" xfId="18298" xr:uid="{290BA656-938D-459F-9FDB-B08C30A3CCC7}"/>
    <cellStyle name="Input 10 2 3 2 2 4 4 2" xfId="31908" xr:uid="{4AB4D5F1-1952-4624-9454-DCD458F3A475}"/>
    <cellStyle name="Input 10 2 3 2 2 4 5" xfId="20730" xr:uid="{EFD66C90-6381-4F8C-8ED8-444DD04B0F4D}"/>
    <cellStyle name="Input 10 2 3 2 2 4 5 2" xfId="34340" xr:uid="{095FC193-7B4B-4403-BA56-074B3B3ADF16}"/>
    <cellStyle name="Input 10 2 3 2 3" xfId="6207" xr:uid="{B646B15E-22DA-49F0-AEB5-CEE1489351BF}"/>
    <cellStyle name="Input 10 2 3 2 3 2" xfId="9503" xr:uid="{6BC5C212-2F23-42DC-830D-A8DC6C1B9917}"/>
    <cellStyle name="Input 10 2 3 2 3 2 2" xfId="23327" xr:uid="{3B016688-4645-4472-831F-F950D5550A86}"/>
    <cellStyle name="Input 10 2 3 2 3 3" xfId="18555" xr:uid="{A128DB7F-A19C-49BA-BADD-3A8A7EE7271D}"/>
    <cellStyle name="Input 10 2 3 2 3 3 2" xfId="32165" xr:uid="{09AC0018-3B86-4CE6-B150-86B64B90173A}"/>
    <cellStyle name="Input 10 2 3 2 4" xfId="7422" xr:uid="{4A3E26BF-E2D5-4686-B4C5-34EEB023B32E}"/>
    <cellStyle name="Input 10 2 3 2 4 2" xfId="11947" xr:uid="{55A9F05F-37B0-45EC-80FB-7FA70F24B690}"/>
    <cellStyle name="Input 10 2 3 2 4 2 2" xfId="25642" xr:uid="{12F2AB2A-17CB-428C-A110-E36F3CFC8DC7}"/>
    <cellStyle name="Input 10 2 3 2 4 3" xfId="14314" xr:uid="{13FDC172-5DD7-4882-B3C9-39F9C14023D9}"/>
    <cellStyle name="Input 10 2 3 2 4 3 2" xfId="27924" xr:uid="{B8FC56A2-31C0-4943-9DCA-AB9557593594}"/>
    <cellStyle name="Input 10 2 3 2 4 4" xfId="16833" xr:uid="{E27640DB-13EA-4A3F-A13C-4DEB216BEED0}"/>
    <cellStyle name="Input 10 2 3 2 4 4 2" xfId="30443" xr:uid="{B5B16AA6-5506-4749-82B6-FFC6B0F375FD}"/>
    <cellStyle name="Input 10 2 3 2 4 5" xfId="19290" xr:uid="{245AB818-1712-4DB2-870E-1917D1C85B0F}"/>
    <cellStyle name="Input 10 2 3 2 4 5 2" xfId="32900" xr:uid="{2DD3759B-6339-445B-A82E-A69C81A256C2}"/>
    <cellStyle name="Input 10 2 3 2 5" xfId="8376" xr:uid="{FCF6618A-A6DF-4C0F-9FB7-07382FC1A23D}"/>
    <cellStyle name="Input 10 2 3 2 5 2" xfId="12901" xr:uid="{9608059B-E427-4662-894A-EF20AC327DA1}"/>
    <cellStyle name="Input 10 2 3 2 5 2 2" xfId="26549" xr:uid="{0D607140-77ED-48AB-BE3C-6E3B2C91ECB7}"/>
    <cellStyle name="Input 10 2 3 2 5 3" xfId="15245" xr:uid="{0691ED3B-971D-43A8-95EE-6B3CEAFFF1DD}"/>
    <cellStyle name="Input 10 2 3 2 5 3 2" xfId="28855" xr:uid="{7B514A03-3AE0-418A-971B-BB4431EA8D14}"/>
    <cellStyle name="Input 10 2 3 2 5 4" xfId="17787" xr:uid="{6976833A-B6F1-4B08-951B-A395F83E1486}"/>
    <cellStyle name="Input 10 2 3 2 5 4 2" xfId="31397" xr:uid="{1C1FAA40-3CF0-411A-A2C0-8B78D4CB0EA6}"/>
    <cellStyle name="Input 10 2 3 2 5 5" xfId="20219" xr:uid="{E7BBE453-5BAC-4CC2-8335-24CFC57E9721}"/>
    <cellStyle name="Input 10 2 3 2 5 5 2" xfId="33829" xr:uid="{BCB1545D-9D2F-4BFD-B08F-1DCEEB0372AF}"/>
    <cellStyle name="Input 10 2 3 3" xfId="4373" xr:uid="{F1A3905D-B6A1-4B7B-840B-70A7BA5E8E04}"/>
    <cellStyle name="Input 10 2 3 3 2" xfId="4907" xr:uid="{54ED65BB-9F9B-45D8-8E1A-9EC05C65A345}"/>
    <cellStyle name="Input 10 2 3 3 2 2" xfId="6838" xr:uid="{6268B86E-CDFD-4313-8122-D8775CBF7743}"/>
    <cellStyle name="Input 10 2 3 3 2 2 2" xfId="16249" xr:uid="{0B4EFC29-AB40-49EA-9FC9-8B5A4A605FE3}"/>
    <cellStyle name="Input 10 2 3 3 2 2 2 2" xfId="29859" xr:uid="{AF62AA9F-2055-4065-9246-EBF66821EF46}"/>
    <cellStyle name="Input 10 2 3 3 2 2 3" xfId="21181" xr:uid="{7022A195-2BE4-4737-A1B1-A07610AB9BEB}"/>
    <cellStyle name="Input 10 2 3 3 2 2 3 2" xfId="34791" xr:uid="{2FFAA7F4-EAC5-4E53-A471-B48882099B80}"/>
    <cellStyle name="Input 10 2 3 3 2 3" xfId="8043" xr:uid="{6FA4C44A-E508-4126-BA68-E75FD0C1996A}"/>
    <cellStyle name="Input 10 2 3 3 2 3 2" xfId="12568" xr:uid="{88110374-ECBD-4716-B6A5-DCAFC72992E5}"/>
    <cellStyle name="Input 10 2 3 3 2 3 2 2" xfId="26231" xr:uid="{728495AF-3878-4F28-B8D7-7CB9BADD7D05}"/>
    <cellStyle name="Input 10 2 3 3 2 3 3" xfId="14912" xr:uid="{C77A8C43-71ED-47B1-A453-005227F0760D}"/>
    <cellStyle name="Input 10 2 3 3 2 3 3 2" xfId="28522" xr:uid="{F0CC497A-8CFD-46CB-B57B-5C50A92F58DA}"/>
    <cellStyle name="Input 10 2 3 3 2 3 4" xfId="17454" xr:uid="{BE67A83E-4DE3-4226-8ADA-1EC99A9F864E}"/>
    <cellStyle name="Input 10 2 3 3 2 3 4 2" xfId="31064" xr:uid="{7EACCF88-ECDB-4C61-8A41-463C950F07E7}"/>
    <cellStyle name="Input 10 2 3 3 2 3 5" xfId="19886" xr:uid="{664CE993-8C00-41D3-AF93-E4F5C08CFE8E}"/>
    <cellStyle name="Input 10 2 3 3 2 3 5 2" xfId="33496" xr:uid="{1BF41A3F-11A2-4410-B16E-90B39A9D31F1}"/>
    <cellStyle name="Input 10 2 3 3 2 4" xfId="8996" xr:uid="{7140771A-DB5D-4EDF-AE95-6C68F43B7161}"/>
    <cellStyle name="Input 10 2 3 3 2 4 2" xfId="13521" xr:uid="{85BF0899-78D8-4CF3-99AE-862A33DC29D2}"/>
    <cellStyle name="Input 10 2 3 3 2 4 2 2" xfId="27137" xr:uid="{FDBD406F-850A-476A-AF5D-8E66ADB30314}"/>
    <cellStyle name="Input 10 2 3 3 2 4 3" xfId="15865" xr:uid="{A317C45E-CD8C-44F9-B3B8-3244DAB078F3}"/>
    <cellStyle name="Input 10 2 3 3 2 4 3 2" xfId="29475" xr:uid="{E3F09BFD-A1F2-4C29-A1F7-F6BC720F9C94}"/>
    <cellStyle name="Input 10 2 3 3 2 4 4" xfId="18407" xr:uid="{AEE1076E-8833-45BD-BBCE-C14BA78CF95E}"/>
    <cellStyle name="Input 10 2 3 3 2 4 4 2" xfId="32017" xr:uid="{2E130742-6361-47E4-8775-82DEB0BB96AC}"/>
    <cellStyle name="Input 10 2 3 3 2 4 5" xfId="20839" xr:uid="{CBC152C7-06BC-400B-8B32-2D8AD3CB7C56}"/>
    <cellStyle name="Input 10 2 3 3 2 4 5 2" xfId="34449" xr:uid="{D6AD78AB-883E-4FEE-9078-5C1B4FA32248}"/>
    <cellStyle name="Input 10 2 3 3 3" xfId="6316" xr:uid="{213D4644-D12C-4434-ADD8-6EE7F831F659}"/>
    <cellStyle name="Input 10 2 3 3 3 2" xfId="9924" xr:uid="{47BF82D4-DB0E-4C19-9613-FD1482509490}"/>
    <cellStyle name="Input 10 2 3 3 3 2 2" xfId="23736" xr:uid="{2DF8B5CA-1AC8-4E7E-87B5-289D67F90B71}"/>
    <cellStyle name="Input 10 2 3 3 3 3" xfId="10968" xr:uid="{5FBE8844-D045-4216-A1AD-945B54152A67}"/>
    <cellStyle name="Input 10 2 3 3 3 3 2" xfId="24728" xr:uid="{4B1B49C9-732A-4961-A861-A0A8DF341E9E}"/>
    <cellStyle name="Input 10 2 3 3 4" xfId="7531" xr:uid="{BA3908EB-5B4F-4BE4-BE59-42841CE3723D}"/>
    <cellStyle name="Input 10 2 3 3 4 2" xfId="12056" xr:uid="{62587CB2-8AB1-4BFA-822E-9D72CDE38EDB}"/>
    <cellStyle name="Input 10 2 3 3 4 2 2" xfId="25744" xr:uid="{14FDD31E-3E5E-4A30-AEC4-3BB3856D86C6}"/>
    <cellStyle name="Input 10 2 3 3 4 3" xfId="14418" xr:uid="{1A01F6FD-8558-4EFF-9B82-7515A672F853}"/>
    <cellStyle name="Input 10 2 3 3 4 3 2" xfId="28028" xr:uid="{1E630E78-7819-4BF7-B354-7013EB43ECF2}"/>
    <cellStyle name="Input 10 2 3 3 4 4" xfId="16942" xr:uid="{0B4A315E-D21D-4524-ADAD-A6E5745CA78B}"/>
    <cellStyle name="Input 10 2 3 3 4 4 2" xfId="30552" xr:uid="{1461CC38-DB66-4A75-BF6F-C84464328231}"/>
    <cellStyle name="Input 10 2 3 3 4 5" xfId="19392" xr:uid="{9DD7F715-9A94-4967-850B-B73D26FA51B1}"/>
    <cellStyle name="Input 10 2 3 3 4 5 2" xfId="33002" xr:uid="{036976DC-0E29-4AD1-BC58-052C62A25085}"/>
    <cellStyle name="Input 10 2 3 3 5" xfId="8485" xr:uid="{D75D7869-B851-4823-9CC5-5237953CB131}"/>
    <cellStyle name="Input 10 2 3 3 5 2" xfId="13010" xr:uid="{3D2DA807-36AE-485F-AADD-61965095E274}"/>
    <cellStyle name="Input 10 2 3 3 5 2 2" xfId="26651" xr:uid="{144F2B12-ADD8-4F18-B57E-818BBA75A2C4}"/>
    <cellStyle name="Input 10 2 3 3 5 3" xfId="15354" xr:uid="{E0495FE4-8031-41D9-A6FB-99FFB2385B84}"/>
    <cellStyle name="Input 10 2 3 3 5 3 2" xfId="28964" xr:uid="{19B1FE04-413E-4979-9F77-D076E804E496}"/>
    <cellStyle name="Input 10 2 3 3 5 4" xfId="17896" xr:uid="{278EAFC3-10CB-45B4-AF19-897FEC4376FF}"/>
    <cellStyle name="Input 10 2 3 3 5 4 2" xfId="31506" xr:uid="{D0409CE8-49E2-4FB1-A3E7-C2DA4D8C6189}"/>
    <cellStyle name="Input 10 2 3 3 5 5" xfId="20328" xr:uid="{C08F2C96-5EC3-4EC0-B282-08A83463BDD9}"/>
    <cellStyle name="Input 10 2 3 3 5 5 2" xfId="33938" xr:uid="{7D185256-56EF-4F39-87A8-0D7279A824CA}"/>
    <cellStyle name="Input 10 2 3 4" xfId="4117" xr:uid="{93FE6EE8-863C-4DF4-B2BC-04C5B5BC5818}"/>
    <cellStyle name="Input 10 2 3 4 2" xfId="4652" xr:uid="{8BAFEA55-B8D2-43A0-8724-5D8DD2314188}"/>
    <cellStyle name="Input 10 2 3 4 2 2" xfId="6583" xr:uid="{2BB6696A-ADE3-4F1B-8575-E415B8F9A56C}"/>
    <cellStyle name="Input 10 2 3 4 2 2 2" xfId="9370" xr:uid="{E8861151-1403-465C-A5D5-63C9E71AE038}"/>
    <cellStyle name="Input 10 2 3 4 2 2 2 2" xfId="23195" xr:uid="{844A9FEB-D64D-4B1C-8138-1C593D10181A}"/>
    <cellStyle name="Input 10 2 3 4 2 2 3" xfId="20975" xr:uid="{811BC32A-0819-4228-AF5B-9E9D4DB6D0C1}"/>
    <cellStyle name="Input 10 2 3 4 2 2 3 2" xfId="34585" xr:uid="{BBD7DC48-5FEA-465A-ABB1-2740886D9DE2}"/>
    <cellStyle name="Input 10 2 3 4 2 3" xfId="7788" xr:uid="{38D56EB4-4E23-4D0A-BF33-C4436393BCD3}"/>
    <cellStyle name="Input 10 2 3 4 2 3 2" xfId="12313" xr:uid="{F7794135-2F90-410F-BB4F-A58F5B670555}"/>
    <cellStyle name="Input 10 2 3 4 2 3 2 2" xfId="25990" xr:uid="{08E94273-9C8E-4ED9-A777-C9405CC4CFDA}"/>
    <cellStyle name="Input 10 2 3 4 2 3 3" xfId="14672" xr:uid="{4AA7256D-B11D-4342-A215-836C7F706D5F}"/>
    <cellStyle name="Input 10 2 3 4 2 3 3 2" xfId="28282" xr:uid="{55F553A8-7F07-4591-AF73-D19FA5326AAA}"/>
    <cellStyle name="Input 10 2 3 4 2 3 4" xfId="17199" xr:uid="{CD2B2394-E891-4B82-9A80-DC775187688A}"/>
    <cellStyle name="Input 10 2 3 4 2 3 4 2" xfId="30809" xr:uid="{97950E3C-513F-488F-B93E-958E5FE3A60C}"/>
    <cellStyle name="Input 10 2 3 4 2 3 5" xfId="19645" xr:uid="{FF0B509F-AC75-40C0-971D-084445201B0B}"/>
    <cellStyle name="Input 10 2 3 4 2 3 5 2" xfId="33255" xr:uid="{F7981ABF-57B7-42F7-8E0E-D9C140EC68AE}"/>
    <cellStyle name="Input 10 2 3 4 2 4" xfId="8741" xr:uid="{2139E543-5DAA-4210-865D-B1110ADCE9C3}"/>
    <cellStyle name="Input 10 2 3 4 2 4 2" xfId="13266" xr:uid="{F84A5C1A-6D73-45CF-A2D4-BF94A016F9B8}"/>
    <cellStyle name="Input 10 2 3 4 2 4 2 2" xfId="26896" xr:uid="{D6A823EF-738A-499B-B9C8-645065F45B1E}"/>
    <cellStyle name="Input 10 2 3 4 2 4 3" xfId="15610" xr:uid="{B8587199-5729-46AD-A032-F35A480E2519}"/>
    <cellStyle name="Input 10 2 3 4 2 4 3 2" xfId="29220" xr:uid="{436F1168-430E-4D02-AFC7-FAD6B8F8A22E}"/>
    <cellStyle name="Input 10 2 3 4 2 4 4" xfId="18152" xr:uid="{3F7ACC3C-AB91-4EA6-95D2-2BFE06EBEC64}"/>
    <cellStyle name="Input 10 2 3 4 2 4 4 2" xfId="31762" xr:uid="{E8D3A22A-B337-43A9-8026-3D07E5D2C72E}"/>
    <cellStyle name="Input 10 2 3 4 2 4 5" xfId="20584" xr:uid="{5D3545AE-CBD3-45B9-A7F1-68156A3EEBE2}"/>
    <cellStyle name="Input 10 2 3 4 2 4 5 2" xfId="34194" xr:uid="{5A4A2AF1-4BF0-4A2C-B517-BDBE19FA71CF}"/>
    <cellStyle name="Input 10 2 3 4 3" xfId="6060" xr:uid="{F83C2A86-AB2B-4BE7-819A-38CE1C51A4B8}"/>
    <cellStyle name="Input 10 2 3 4 3 2" xfId="10340" xr:uid="{DF1A9BC0-A5C0-4E01-A323-B31DDC15550D}"/>
    <cellStyle name="Input 10 2 3 4 3 2 2" xfId="24114" xr:uid="{FF2A445A-2F59-4375-882A-B723421E3975}"/>
    <cellStyle name="Input 10 2 3 4 3 3" xfId="10075" xr:uid="{35DBDAD7-8735-44B7-B56F-3787F8F7F9DB}"/>
    <cellStyle name="Input 10 2 3 4 3 3 2" xfId="23872" xr:uid="{3B826A84-16E8-4733-B63A-5D0AF71EE320}"/>
    <cellStyle name="Input 10 2 3 4 4" xfId="7276" xr:uid="{EC0263FC-8CE8-49C8-866B-D09EEE1E37D9}"/>
    <cellStyle name="Input 10 2 3 4 4 2" xfId="11801" xr:uid="{6E5154A4-122D-4126-A61D-2AE1B43FC9E2}"/>
    <cellStyle name="Input 10 2 3 4 4 2 2" xfId="25503" xr:uid="{E3A7FEA5-233A-466D-BAB4-C4AA26F4EE4D}"/>
    <cellStyle name="Input 10 2 3 4 4 3" xfId="14178" xr:uid="{0CB61BB1-0BA4-4E33-B1DD-3E18B32B4120}"/>
    <cellStyle name="Input 10 2 3 4 4 3 2" xfId="27788" xr:uid="{F652B525-6264-4AD4-99D6-8D415F7026DC}"/>
    <cellStyle name="Input 10 2 3 4 4 4" xfId="16687" xr:uid="{7753414D-A122-44A2-B799-613A583230FE}"/>
    <cellStyle name="Input 10 2 3 4 4 4 2" xfId="30297" xr:uid="{E074D9D8-D01D-4607-9720-AD369D3C8E18}"/>
    <cellStyle name="Input 10 2 3 4 4 5" xfId="19154" xr:uid="{F5DFED83-24A2-4264-99CF-BB56AEA09C51}"/>
    <cellStyle name="Input 10 2 3 4 4 5 2" xfId="32764" xr:uid="{6EBA9129-7852-437B-842A-31E8377C98A6}"/>
    <cellStyle name="Input 10 2 3 4 5" xfId="8230" xr:uid="{573C3143-4D98-4BFD-9DAD-9A60BCE99D13}"/>
    <cellStyle name="Input 10 2 3 4 5 2" xfId="12755" xr:uid="{691A0225-4943-41B9-8FD1-68B6FA4C6DF3}"/>
    <cellStyle name="Input 10 2 3 4 5 2 2" xfId="26410" xr:uid="{4ECF7115-C008-4041-8BF2-3749AC71922F}"/>
    <cellStyle name="Input 10 2 3 4 5 3" xfId="15099" xr:uid="{1F97D149-9BD9-44B6-9688-ED9C192C770F}"/>
    <cellStyle name="Input 10 2 3 4 5 3 2" xfId="28709" xr:uid="{1BD1B053-B162-42E8-BB2D-C9B7ABF5B657}"/>
    <cellStyle name="Input 10 2 3 4 5 4" xfId="17641" xr:uid="{307B6535-415B-4041-9D3F-32491F599906}"/>
    <cellStyle name="Input 10 2 3 4 5 4 2" xfId="31251" xr:uid="{5B0E2B3B-8427-4CB1-B4F2-46D7FC2ADDF8}"/>
    <cellStyle name="Input 10 2 3 4 5 5" xfId="20073" xr:uid="{52A6EB96-4B71-488A-92BF-6D4C5B78EC59}"/>
    <cellStyle name="Input 10 2 3 4 5 5 2" xfId="33683" xr:uid="{FF6A75E3-9527-4F4E-BF51-4C52C83470E7}"/>
    <cellStyle name="Input 10 2 3 5" xfId="4541" xr:uid="{A76D98D6-7AD8-4F89-A9CC-034B5C76B332}"/>
    <cellStyle name="Input 10 2 3 5 2" xfId="6472" xr:uid="{CC7B9750-D8EA-4643-96A1-14E9DFA12081}"/>
    <cellStyle name="Input 10 2 3 5 2 2" xfId="10007" xr:uid="{7AB858C0-8C05-48D2-85F4-2E694653D6E2}"/>
    <cellStyle name="Input 10 2 3 5 2 2 2" xfId="23810" xr:uid="{804910C3-0D49-480F-8A67-63043A089108}"/>
    <cellStyle name="Input 10 2 3 5 2 3" xfId="18649" xr:uid="{9C88F57A-EC91-4AC7-9541-34148443D407}"/>
    <cellStyle name="Input 10 2 3 5 2 3 2" xfId="32259" xr:uid="{84E67536-BD30-47F7-9ABB-24767B94CC26}"/>
    <cellStyle name="Input 10 2 3 5 3" xfId="7677" xr:uid="{9A04BD62-DD03-4162-AE05-ACD1C2889D0E}"/>
    <cellStyle name="Input 10 2 3 5 3 2" xfId="12202" xr:uid="{147A4103-ABC8-4C68-AA8A-B1DE3A8369A9}"/>
    <cellStyle name="Input 10 2 3 5 3 2 2" xfId="25882" xr:uid="{055F85B8-8A45-4B77-89EE-E17842AA17FA}"/>
    <cellStyle name="Input 10 2 3 5 3 3" xfId="14562" xr:uid="{EE2D8C47-B2F5-40BD-86BB-9B0ED8332142}"/>
    <cellStyle name="Input 10 2 3 5 3 3 2" xfId="28172" xr:uid="{58A08FD7-0625-49C6-9BFB-FDEDE7145C22}"/>
    <cellStyle name="Input 10 2 3 5 3 4" xfId="17088" xr:uid="{1F38CFE4-9B40-43FC-A149-83AE429F5C85}"/>
    <cellStyle name="Input 10 2 3 5 3 4 2" xfId="30698" xr:uid="{AC2755B4-A37F-40F7-AACD-8938EDD881D9}"/>
    <cellStyle name="Input 10 2 3 5 3 5" xfId="19536" xr:uid="{34F8AE50-D15E-40F3-8428-75BF97985097}"/>
    <cellStyle name="Input 10 2 3 5 3 5 2" xfId="33146" xr:uid="{3FBDA51C-95EF-4392-8542-26C0AFDBADB2}"/>
    <cellStyle name="Input 10 2 3 5 4" xfId="8630" xr:uid="{3E5B2C05-E355-4932-B27F-7E8B8829EB4E}"/>
    <cellStyle name="Input 10 2 3 5 4 2" xfId="13155" xr:uid="{BA803797-BABE-429D-903F-53D991A89D12}"/>
    <cellStyle name="Input 10 2 3 5 4 2 2" xfId="26788" xr:uid="{0FED13A8-B70E-424F-94C7-1BC1FC889F40}"/>
    <cellStyle name="Input 10 2 3 5 4 3" xfId="15499" xr:uid="{7ACF0DA0-7D27-449B-A87F-C1DE7D04F8F0}"/>
    <cellStyle name="Input 10 2 3 5 4 3 2" xfId="29109" xr:uid="{5662FA8F-A57E-47DE-A1AD-8E51BFD45C9E}"/>
    <cellStyle name="Input 10 2 3 5 4 4" xfId="18041" xr:uid="{7049F8C9-A479-45D1-A3D4-1A25F009BE54}"/>
    <cellStyle name="Input 10 2 3 5 4 4 2" xfId="31651" xr:uid="{9FE9F986-BD79-4B2C-8FC2-5C4EC9BAC2B8}"/>
    <cellStyle name="Input 10 2 3 5 4 5" xfId="20473" xr:uid="{798E5818-B30F-44B1-A998-A3F1145548AF}"/>
    <cellStyle name="Input 10 2 3 5 4 5 2" xfId="34083" xr:uid="{77CDB64B-B09B-4288-9DEF-E589EFB12513}"/>
    <cellStyle name="Input 10 2 3 6" xfId="5605" xr:uid="{4E29E4E8-4327-4F91-9AC5-2A8FFA4914CB}"/>
    <cellStyle name="Input 10 2 3 6 2" xfId="10921" xr:uid="{F90688E2-DD07-4BB6-81E1-40B8222C927F}"/>
    <cellStyle name="Input 10 2 3 6 2 2" xfId="24682" xr:uid="{6A0719F1-6DB6-4661-A592-02E77A85651B}"/>
    <cellStyle name="Input 10 2 3 6 3" xfId="18633" xr:uid="{5349F0AD-E3CF-45C8-A0B1-54BDA72BA536}"/>
    <cellStyle name="Input 10 2 3 6 3 2" xfId="32243" xr:uid="{67DB5803-277A-427F-8783-7A1D3454F266}"/>
    <cellStyle name="Input 10 2 3 7" xfId="7085" xr:uid="{29F1AACA-C84F-40B7-AB1E-C0FFE238E584}"/>
    <cellStyle name="Input 10 2 3 7 2" xfId="11610" xr:uid="{FD249BB6-CF40-48B2-B420-28E642D284B2}"/>
    <cellStyle name="Input 10 2 3 7 2 2" xfId="25320" xr:uid="{D7C31033-7330-41AB-91CC-E17B6264F721}"/>
    <cellStyle name="Input 10 2 3 7 3" xfId="13988" xr:uid="{989C9A5D-19B9-41FD-9D4E-93189B5CD820}"/>
    <cellStyle name="Input 10 2 3 7 3 2" xfId="27598" xr:uid="{1107E0BE-44EB-4BA4-AC35-48AC47C0E892}"/>
    <cellStyle name="Input 10 2 3 7 4" xfId="16496" xr:uid="{26B33789-9A6C-4B6A-A590-52A4F967402B}"/>
    <cellStyle name="Input 10 2 3 7 4 2" xfId="30106" xr:uid="{33420681-6584-4196-A68C-D9E7D0C4D2CA}"/>
    <cellStyle name="Input 10 2 3 7 5" xfId="18965" xr:uid="{DEADC57D-438B-4BA8-B348-75814090EA9E}"/>
    <cellStyle name="Input 10 2 3 7 5 2" xfId="32575" xr:uid="{6A4560F6-CFD6-40CE-AE4A-E1DD4F42E242}"/>
    <cellStyle name="Input 10 2 3 8" xfId="6986" xr:uid="{018BF85F-FA52-4CB8-9309-074977C5ACF5}"/>
    <cellStyle name="Input 10 2 3 8 2" xfId="11511" xr:uid="{998E5CAF-D51D-4073-B40E-5681817DC594}"/>
    <cellStyle name="Input 10 2 3 8 2 2" xfId="25225" xr:uid="{12F2D939-75F6-404C-98E3-DD6493EBD769}"/>
    <cellStyle name="Input 10 2 3 8 3" xfId="13894" xr:uid="{DE8A6633-E8C3-449B-8282-DA638300EC61}"/>
    <cellStyle name="Input 10 2 3 8 3 2" xfId="27504" xr:uid="{3A9CF3BC-E591-4737-9623-D6E74271C37D}"/>
    <cellStyle name="Input 10 2 3 8 4" xfId="16397" xr:uid="{93592E42-B109-4E06-96A3-3C6D50A59216}"/>
    <cellStyle name="Input 10 2 3 8 4 2" xfId="30007" xr:uid="{6722692D-85FF-4200-AB65-0522B245C631}"/>
    <cellStyle name="Input 10 2 3 8 5" xfId="18871" xr:uid="{C48568F4-D00C-40DD-B317-866557118BAE}"/>
    <cellStyle name="Input 10 2 3 8 5 2" xfId="32481" xr:uid="{822EFF20-470B-426E-89D2-41EDCAB5C937}"/>
    <cellStyle name="Input 10 2 4" xfId="3928" xr:uid="{5E61D0BD-36B4-47DC-B6E7-0BDDB548E849}"/>
    <cellStyle name="Input 10 2 4 2" xfId="4380" xr:uid="{34869743-CEB5-4654-94E6-85D74C712617}"/>
    <cellStyle name="Input 10 2 4 2 2" xfId="4914" xr:uid="{907658FF-11B7-434E-B9AE-42B0419B963B}"/>
    <cellStyle name="Input 10 2 4 2 2 2" xfId="6845" xr:uid="{51D665A7-ED38-4905-895F-B36F4B44E7D2}"/>
    <cellStyle name="Input 10 2 4 2 2 2 2" xfId="16256" xr:uid="{46F4D214-C121-44C0-A0D8-B5E7D0A49357}"/>
    <cellStyle name="Input 10 2 4 2 2 2 2 2" xfId="29866" xr:uid="{DFFAB444-109F-4927-BD1F-DD15EEDB9157}"/>
    <cellStyle name="Input 10 2 4 2 2 2 3" xfId="21188" xr:uid="{DBEF46F3-186B-40F6-B45B-1D7474632C90}"/>
    <cellStyle name="Input 10 2 4 2 2 2 3 2" xfId="34798" xr:uid="{AB02E96A-679C-4653-906E-B59A1F83C01E}"/>
    <cellStyle name="Input 10 2 4 2 2 3" xfId="8050" xr:uid="{08F2F73F-7A69-4C68-A146-11B96E631A9F}"/>
    <cellStyle name="Input 10 2 4 2 2 3 2" xfId="12575" xr:uid="{C8A2CA97-DD9C-4B68-9D07-2A677B4E76BC}"/>
    <cellStyle name="Input 10 2 4 2 2 3 2 2" xfId="26238" xr:uid="{FED6C792-A5D9-4D0B-A67D-2C06EA6BD8A2}"/>
    <cellStyle name="Input 10 2 4 2 2 3 3" xfId="14919" xr:uid="{72F2643A-289B-436C-8752-56D82AA37082}"/>
    <cellStyle name="Input 10 2 4 2 2 3 3 2" xfId="28529" xr:uid="{0801621A-8069-4E7E-B0F4-9D4F8903CEA6}"/>
    <cellStyle name="Input 10 2 4 2 2 3 4" xfId="17461" xr:uid="{3FA5E2F2-12D9-4D7C-A11E-21B6D5D7B443}"/>
    <cellStyle name="Input 10 2 4 2 2 3 4 2" xfId="31071" xr:uid="{25607F21-770F-43B7-A4C0-4E807E4051A7}"/>
    <cellStyle name="Input 10 2 4 2 2 3 5" xfId="19893" xr:uid="{15686A56-A90D-4E7D-93AE-F0111DB9297E}"/>
    <cellStyle name="Input 10 2 4 2 2 3 5 2" xfId="33503" xr:uid="{0A17703E-0C96-4094-BE90-DBFC312CF0F9}"/>
    <cellStyle name="Input 10 2 4 2 2 4" xfId="9003" xr:uid="{301591D5-6BC8-4224-8B52-6EBF0F390BFA}"/>
    <cellStyle name="Input 10 2 4 2 2 4 2" xfId="13528" xr:uid="{0AEDD318-A9C7-4DA8-89CB-2D3D70C22552}"/>
    <cellStyle name="Input 10 2 4 2 2 4 2 2" xfId="27144" xr:uid="{D4AD801F-4C78-49AA-9DC1-F2E661ED6402}"/>
    <cellStyle name="Input 10 2 4 2 2 4 3" xfId="15872" xr:uid="{DEE1587C-8601-4C7F-991A-7C3C7CD9AE53}"/>
    <cellStyle name="Input 10 2 4 2 2 4 3 2" xfId="29482" xr:uid="{085E6431-0783-4AA0-881B-289673D38CCF}"/>
    <cellStyle name="Input 10 2 4 2 2 4 4" xfId="18414" xr:uid="{96A762CF-639F-41AD-9B46-F7FA4E2BF712}"/>
    <cellStyle name="Input 10 2 4 2 2 4 4 2" xfId="32024" xr:uid="{A2910A8B-E297-482C-9BF9-6CD1589B1804}"/>
    <cellStyle name="Input 10 2 4 2 2 4 5" xfId="20846" xr:uid="{F1707BE6-7E3F-463F-B2E8-ABC52B5E979A}"/>
    <cellStyle name="Input 10 2 4 2 2 4 5 2" xfId="34456" xr:uid="{7DBF0635-8D63-48E5-8295-85D8C62B9609}"/>
    <cellStyle name="Input 10 2 4 2 3" xfId="6323" xr:uid="{C1B535F8-8086-4AC3-B500-04A9C4BC797C}"/>
    <cellStyle name="Input 10 2 4 2 3 2" xfId="9240" xr:uid="{4FF8A820-71EA-4A1F-9F3E-CD8D6F87EEC4}"/>
    <cellStyle name="Input 10 2 4 2 3 2 2" xfId="23066" xr:uid="{C49CF822-2875-49D2-BCCC-8C4F05F24A54}"/>
    <cellStyle name="Input 10 2 4 2 3 3" xfId="9578" xr:uid="{7F5483BA-05C4-4B24-8350-5B80FA8CB66C}"/>
    <cellStyle name="Input 10 2 4 2 3 3 2" xfId="23400" xr:uid="{C6824D42-7F9A-4A5E-87E2-DEC7E7EA7BD9}"/>
    <cellStyle name="Input 10 2 4 2 4" xfId="7538" xr:uid="{706FA394-7838-4975-81A9-8640B26F0AA7}"/>
    <cellStyle name="Input 10 2 4 2 4 2" xfId="12063" xr:uid="{055D60BE-4D79-4970-B050-A3A51E3489CC}"/>
    <cellStyle name="Input 10 2 4 2 4 2 2" xfId="25751" xr:uid="{BD2EAAC2-4044-4ED0-92D4-BF62CB200BC0}"/>
    <cellStyle name="Input 10 2 4 2 4 3" xfId="14425" xr:uid="{4AC17D32-9244-422A-9EA4-F46F73EC473A}"/>
    <cellStyle name="Input 10 2 4 2 4 3 2" xfId="28035" xr:uid="{0AEE6449-2F8A-486A-AEBB-A163E815C507}"/>
    <cellStyle name="Input 10 2 4 2 4 4" xfId="16949" xr:uid="{3FA9318E-EC53-41CB-B1C0-FFA3497397CF}"/>
    <cellStyle name="Input 10 2 4 2 4 4 2" xfId="30559" xr:uid="{29C50450-D318-4DF3-A296-41DD8030273A}"/>
    <cellStyle name="Input 10 2 4 2 4 5" xfId="19399" xr:uid="{5B9AE8E3-3B70-44B3-9411-921536F0D332}"/>
    <cellStyle name="Input 10 2 4 2 4 5 2" xfId="33009" xr:uid="{C72E511A-4982-4208-B481-AAA5693455DB}"/>
    <cellStyle name="Input 10 2 4 2 5" xfId="8492" xr:uid="{7961441B-D544-45CF-91C3-5A1634C6396B}"/>
    <cellStyle name="Input 10 2 4 2 5 2" xfId="13017" xr:uid="{A7445CD3-74E2-4245-BE1E-FF2F5BB1B71F}"/>
    <cellStyle name="Input 10 2 4 2 5 2 2" xfId="26658" xr:uid="{2717759A-76CA-4107-8988-B6304AC2D20F}"/>
    <cellStyle name="Input 10 2 4 2 5 3" xfId="15361" xr:uid="{ECC7479B-25B7-48AB-8568-53B605CA45B4}"/>
    <cellStyle name="Input 10 2 4 2 5 3 2" xfId="28971" xr:uid="{01F29001-57D8-4F9A-9669-6EEA0727DD86}"/>
    <cellStyle name="Input 10 2 4 2 5 4" xfId="17903" xr:uid="{709B3218-4B73-4D07-A57D-243DE8BD0E0B}"/>
    <cellStyle name="Input 10 2 4 2 5 4 2" xfId="31513" xr:uid="{5768EDDF-57A6-479C-B9BD-7F02F48E5579}"/>
    <cellStyle name="Input 10 2 4 2 5 5" xfId="20335" xr:uid="{1103A6BB-860D-4497-91F8-4398879474A8}"/>
    <cellStyle name="Input 10 2 4 2 5 5 2" xfId="33945" xr:uid="{5FE8ACD5-9104-42AB-A6A9-721358DDD995}"/>
    <cellStyle name="Input 10 2 4 3" xfId="4436" xr:uid="{5AF99773-A41C-4115-A64C-4EC25A0236B2}"/>
    <cellStyle name="Input 10 2 4 3 2" xfId="4970" xr:uid="{FB06F519-B9BC-467D-A49F-7C6F9D2EC93A}"/>
    <cellStyle name="Input 10 2 4 3 2 2" xfId="6901" xr:uid="{632CDCC5-40B3-4E84-A4E5-ECADFFAA15AF}"/>
    <cellStyle name="Input 10 2 4 3 2 2 2" xfId="16312" xr:uid="{63B04153-777F-428B-B4B6-308FBFB637BA}"/>
    <cellStyle name="Input 10 2 4 3 2 2 2 2" xfId="29922" xr:uid="{DAE2E98B-2E04-421B-A1D7-CE21EB265F41}"/>
    <cellStyle name="Input 10 2 4 3 2 2 3" xfId="21237" xr:uid="{36D1346C-797D-4555-9D88-A7D9CDB5B860}"/>
    <cellStyle name="Input 10 2 4 3 2 2 3 2" xfId="34847" xr:uid="{4889E898-868B-4D6E-ACEB-AFBDBE5886B6}"/>
    <cellStyle name="Input 10 2 4 3 2 3" xfId="8106" xr:uid="{7323A1AE-797B-4F45-9BA8-B92C34804037}"/>
    <cellStyle name="Input 10 2 4 3 2 3 2" xfId="12631" xr:uid="{FDDC7FCD-6C32-447F-BF00-7E7632141C74}"/>
    <cellStyle name="Input 10 2 4 3 2 3 2 2" xfId="26290" xr:uid="{C40D81E8-FF9A-4B75-97F8-58C34DB8D624}"/>
    <cellStyle name="Input 10 2 4 3 2 3 3" xfId="14975" xr:uid="{F061525D-7288-4434-AE2E-F4AD0CA7F92D}"/>
    <cellStyle name="Input 10 2 4 3 2 3 3 2" xfId="28585" xr:uid="{649BC03D-B373-4935-B1D8-BBFDD18062D3}"/>
    <cellStyle name="Input 10 2 4 3 2 3 4" xfId="17517" xr:uid="{BD58F889-96B3-4CA6-B143-40715177408C}"/>
    <cellStyle name="Input 10 2 4 3 2 3 4 2" xfId="31127" xr:uid="{73D68118-158E-43DA-9486-A6DE7E3E7ECD}"/>
    <cellStyle name="Input 10 2 4 3 2 3 5" xfId="19949" xr:uid="{7C7D55F5-FBAD-4963-92F3-B58F1B5074B8}"/>
    <cellStyle name="Input 10 2 4 3 2 3 5 2" xfId="33559" xr:uid="{3AD98C43-47BF-40CA-8B56-2D52B21915DE}"/>
    <cellStyle name="Input 10 2 4 3 2 4" xfId="9059" xr:uid="{D5539D75-742B-4A81-AE66-C79DA8A70E8E}"/>
    <cellStyle name="Input 10 2 4 3 2 4 2" xfId="13584" xr:uid="{5C6700A4-1D87-4C81-8D21-75D894570B49}"/>
    <cellStyle name="Input 10 2 4 3 2 4 2 2" xfId="27196" xr:uid="{5D9E5BC4-7161-401E-B381-2C4858CE013C}"/>
    <cellStyle name="Input 10 2 4 3 2 4 3" xfId="15928" xr:uid="{A191FA6C-4FF6-40F9-96D9-AD3D816444AA}"/>
    <cellStyle name="Input 10 2 4 3 2 4 3 2" xfId="29538" xr:uid="{4BA63402-B696-4798-9C46-FCE10E9F1149}"/>
    <cellStyle name="Input 10 2 4 3 2 4 4" xfId="18470" xr:uid="{06573C28-9CE3-41D6-B1B2-18E403835F13}"/>
    <cellStyle name="Input 10 2 4 3 2 4 4 2" xfId="32080" xr:uid="{8492A005-2259-4755-A3D4-2AF5BCB833E6}"/>
    <cellStyle name="Input 10 2 4 3 2 4 5" xfId="20902" xr:uid="{3FE10FCC-D094-4D16-AFE7-CA776C68288A}"/>
    <cellStyle name="Input 10 2 4 3 2 4 5 2" xfId="34512" xr:uid="{FC5B1C2E-847D-4CED-B4E6-2DFA44124141}"/>
    <cellStyle name="Input 10 2 4 3 3" xfId="6379" xr:uid="{4A3070C8-FE78-4A40-8A79-06AACDEC5229}"/>
    <cellStyle name="Input 10 2 4 3 3 2" xfId="9580" xr:uid="{BB95AC0F-6291-43B8-A0E6-DB139570A5E2}"/>
    <cellStyle name="Input 10 2 4 3 3 2 2" xfId="23402" xr:uid="{D0D4C4AA-4AAD-47D2-970A-3255BE73C628}"/>
    <cellStyle name="Input 10 2 4 3 3 3" xfId="10088" xr:uid="{FB6B500B-7793-451A-B2D9-8B506172972D}"/>
    <cellStyle name="Input 10 2 4 3 3 3 2" xfId="23885" xr:uid="{640CC0CB-5924-4ABE-B5FB-F1A6F22B1710}"/>
    <cellStyle name="Input 10 2 4 3 4" xfId="7594" xr:uid="{AC725365-7E51-4883-B641-890EC42DA7C1}"/>
    <cellStyle name="Input 10 2 4 3 4 2" xfId="12119" xr:uid="{0698C7E6-7645-46E7-8427-1C1D0E5259D8}"/>
    <cellStyle name="Input 10 2 4 3 4 2 2" xfId="25803" xr:uid="{7C5760F3-C21C-4735-A508-A816836D16D7}"/>
    <cellStyle name="Input 10 2 4 3 4 3" xfId="14481" xr:uid="{6C883CE4-9C4F-47B2-B62A-D2AA860C4933}"/>
    <cellStyle name="Input 10 2 4 3 4 3 2" xfId="28091" xr:uid="{C6865709-A1CF-4512-9CF8-4ACC1B575588}"/>
    <cellStyle name="Input 10 2 4 3 4 4" xfId="17005" xr:uid="{9B40BDF7-9A7B-402C-95E4-4D99A4A46B7E}"/>
    <cellStyle name="Input 10 2 4 3 4 4 2" xfId="30615" xr:uid="{25BF8E8B-8E4A-41AC-A7DA-B4679BC836B9}"/>
    <cellStyle name="Input 10 2 4 3 4 5" xfId="19455" xr:uid="{0EAB6D4D-6866-4513-BC76-11252E7BEBAB}"/>
    <cellStyle name="Input 10 2 4 3 4 5 2" xfId="33065" xr:uid="{569339D5-3A67-4678-831F-2BB1E9C4BD49}"/>
    <cellStyle name="Input 10 2 4 3 5" xfId="8548" xr:uid="{041D05D8-54C6-43C3-AB71-834C4022A664}"/>
    <cellStyle name="Input 10 2 4 3 5 2" xfId="13073" xr:uid="{C56DC8B5-FAEE-4792-9004-48310598FDB5}"/>
    <cellStyle name="Input 10 2 4 3 5 2 2" xfId="26710" xr:uid="{EA7113A4-A7EC-4AA9-A55D-618EE13ADFB4}"/>
    <cellStyle name="Input 10 2 4 3 5 3" xfId="15417" xr:uid="{CBF3FAB9-F93A-414A-B482-215FCA49D1EF}"/>
    <cellStyle name="Input 10 2 4 3 5 3 2" xfId="29027" xr:uid="{2D90A872-3EF5-4D6D-9F32-DA3F853F869A}"/>
    <cellStyle name="Input 10 2 4 3 5 4" xfId="17959" xr:uid="{25C206CD-1C16-4D0A-887F-18979339E32C}"/>
    <cellStyle name="Input 10 2 4 3 5 4 2" xfId="31569" xr:uid="{E8E95CAA-706B-47F4-93A7-A3A10D493862}"/>
    <cellStyle name="Input 10 2 4 3 5 5" xfId="20391" xr:uid="{CFB21C69-7F11-4178-A211-DCA84628511E}"/>
    <cellStyle name="Input 10 2 4 3 5 5 2" xfId="34001" xr:uid="{D9F711BE-D1D2-44E4-8377-8A09038DD762}"/>
    <cellStyle name="Input 10 2 4 4" xfId="4479" xr:uid="{EF8F2596-FF01-458C-930C-A08BE6EBA357}"/>
    <cellStyle name="Input 10 2 4 4 2" xfId="5013" xr:uid="{7BFCF9CA-58EE-4649-9187-89F76907CBA4}"/>
    <cellStyle name="Input 10 2 4 4 2 2" xfId="6944" xr:uid="{5989521B-B892-4BE3-959A-78E25525AB47}"/>
    <cellStyle name="Input 10 2 4 4 2 2 2" xfId="16355" xr:uid="{47ACA112-453D-4637-AB42-BA3A8A17609E}"/>
    <cellStyle name="Input 10 2 4 4 2 2 2 2" xfId="29965" xr:uid="{21BEBF5D-2137-4381-A64F-F1A82EE027BD}"/>
    <cellStyle name="Input 10 2 4 4 2 2 3" xfId="21276" xr:uid="{73CBACB3-FFA9-48D1-977C-C3D47F08CA1F}"/>
    <cellStyle name="Input 10 2 4 4 2 2 3 2" xfId="34886" xr:uid="{37C591C3-0283-47E2-8403-1EB427E26EF6}"/>
    <cellStyle name="Input 10 2 4 4 2 3" xfId="8149" xr:uid="{3AABF062-4F80-4CF0-8FB2-2FA06310C5B3}"/>
    <cellStyle name="Input 10 2 4 4 2 3 2" xfId="12674" xr:uid="{C62F9E24-58F8-4BF5-92F7-E3F5AB9D1C6C}"/>
    <cellStyle name="Input 10 2 4 4 2 3 2 2" xfId="26332" xr:uid="{D63105FF-F134-4CDA-A5C1-DEC857A914E6}"/>
    <cellStyle name="Input 10 2 4 4 2 3 3" xfId="15018" xr:uid="{BD0B8E67-2C43-4833-A229-F13C59FC4C7E}"/>
    <cellStyle name="Input 10 2 4 4 2 3 3 2" xfId="28628" xr:uid="{0C5FFE0F-0E01-433D-B876-3C2246FDDD24}"/>
    <cellStyle name="Input 10 2 4 4 2 3 4" xfId="17560" xr:uid="{6A6F2014-9982-4E05-A9C1-9B64B275F426}"/>
    <cellStyle name="Input 10 2 4 4 2 3 4 2" xfId="31170" xr:uid="{AE142334-DB51-4AB4-84D8-033F067C4550}"/>
    <cellStyle name="Input 10 2 4 4 2 3 5" xfId="19992" xr:uid="{B90B80BF-2458-4B56-8F98-4A17172962E7}"/>
    <cellStyle name="Input 10 2 4 4 2 3 5 2" xfId="33602" xr:uid="{F5940C0B-C67D-45C7-AB60-D8CB184F48C2}"/>
    <cellStyle name="Input 10 2 4 4 2 4" xfId="9102" xr:uid="{6D7EC40D-DB65-4D47-8CAE-CA0A9B38DDB0}"/>
    <cellStyle name="Input 10 2 4 4 2 4 2" xfId="13627" xr:uid="{15AEF071-5B67-4E91-8758-DD7D644D172D}"/>
    <cellStyle name="Input 10 2 4 4 2 4 2 2" xfId="27238" xr:uid="{FA0B23D0-F0D4-4A8C-8767-843551730D80}"/>
    <cellStyle name="Input 10 2 4 4 2 4 3" xfId="15971" xr:uid="{AD042A89-C0B1-41EB-859A-8B5A1A0A293D}"/>
    <cellStyle name="Input 10 2 4 4 2 4 3 2" xfId="29581" xr:uid="{1B3DB726-7740-489B-98CF-E4FE3065B52A}"/>
    <cellStyle name="Input 10 2 4 4 2 4 4" xfId="18513" xr:uid="{1ECE2A7E-922B-49B4-B076-3A6EE9757EBC}"/>
    <cellStyle name="Input 10 2 4 4 2 4 4 2" xfId="32123" xr:uid="{99976955-C0BF-43AD-B4DB-48DEEE4FA467}"/>
    <cellStyle name="Input 10 2 4 4 2 4 5" xfId="20945" xr:uid="{2C1729B7-4578-4075-B0B5-DEFFA0370C6B}"/>
    <cellStyle name="Input 10 2 4 4 2 4 5 2" xfId="34555" xr:uid="{9E5DFF92-62D4-4163-A3CC-752C02580A68}"/>
    <cellStyle name="Input 10 2 4 4 3" xfId="6422" xr:uid="{5435C7A9-16F9-4107-A1CF-FB135DA63C63}"/>
    <cellStyle name="Input 10 2 4 4 3 2" xfId="10904" xr:uid="{5E9A561D-113F-4F40-8994-D8D165CCFFB8}"/>
    <cellStyle name="Input 10 2 4 4 3 2 2" xfId="24665" xr:uid="{F51524E3-9BB3-4DBD-B97D-83721718F1E2}"/>
    <cellStyle name="Input 10 2 4 4 3 3" xfId="9235" xr:uid="{41AC9BCF-2048-48ED-8A52-9D3BD9E4691E}"/>
    <cellStyle name="Input 10 2 4 4 3 3 2" xfId="23061" xr:uid="{6512CBD4-1F9E-486E-B88B-CCD77D921C73}"/>
    <cellStyle name="Input 10 2 4 4 4" xfId="7637" xr:uid="{521206C8-408D-49C2-871F-4E50BD41776E}"/>
    <cellStyle name="Input 10 2 4 4 4 2" xfId="12162" xr:uid="{CD6FA47C-B123-4B26-A9A1-A6782613B52A}"/>
    <cellStyle name="Input 10 2 4 4 4 2 2" xfId="25845" xr:uid="{130F4F46-F448-44F4-8B81-95C165D18AC0}"/>
    <cellStyle name="Input 10 2 4 4 4 3" xfId="14524" xr:uid="{2E0CE2E7-9793-4EC9-8639-4D8ADB2280C9}"/>
    <cellStyle name="Input 10 2 4 4 4 3 2" xfId="28134" xr:uid="{51AC7F3A-4CED-40AF-8168-7CA3DD76B73D}"/>
    <cellStyle name="Input 10 2 4 4 4 4" xfId="17048" xr:uid="{310C8D34-228F-48A9-A55D-B77D6980DC2D}"/>
    <cellStyle name="Input 10 2 4 4 4 4 2" xfId="30658" xr:uid="{06642F20-7BAB-4518-8999-F9A5064B2531}"/>
    <cellStyle name="Input 10 2 4 4 4 5" xfId="19498" xr:uid="{8B3F4C99-2BD2-4526-99DD-00445E74A6FD}"/>
    <cellStyle name="Input 10 2 4 4 4 5 2" xfId="33108" xr:uid="{33CDE92C-BDBF-4ADF-AB40-A473E7487C6B}"/>
    <cellStyle name="Input 10 2 4 4 5" xfId="8591" xr:uid="{9F8A6102-8B00-4D86-9E79-9E32807EC59C}"/>
    <cellStyle name="Input 10 2 4 4 5 2" xfId="13116" xr:uid="{29CDA214-48F9-49EB-B621-E62C7666217C}"/>
    <cellStyle name="Input 10 2 4 4 5 2 2" xfId="26752" xr:uid="{C9C96AAC-167A-4CC2-9976-EBBEF6AE3819}"/>
    <cellStyle name="Input 10 2 4 4 5 3" xfId="15460" xr:uid="{DD50A65F-0DF3-4DEE-BBF0-3057D28B893C}"/>
    <cellStyle name="Input 10 2 4 4 5 3 2" xfId="29070" xr:uid="{1D350FA1-3014-4B8D-8595-5CB15DCE00DA}"/>
    <cellStyle name="Input 10 2 4 4 5 4" xfId="18002" xr:uid="{A867D7F1-2711-4A28-B84B-C1A8E26173C5}"/>
    <cellStyle name="Input 10 2 4 4 5 4 2" xfId="31612" xr:uid="{18C844E8-1603-4464-945E-3DDC1F49CBCD}"/>
    <cellStyle name="Input 10 2 4 4 5 5" xfId="20434" xr:uid="{4A873F8A-AA0E-404D-9DAB-1F41BE83AEE6}"/>
    <cellStyle name="Input 10 2 4 4 5 5 2" xfId="34044" xr:uid="{FF8FCF19-E063-4502-9A5B-4265CD3F103C}"/>
    <cellStyle name="Input 10 2 4 5" xfId="4590" xr:uid="{7B462E14-D213-42AE-AADD-F6D9EC863C0C}"/>
    <cellStyle name="Input 10 2 4 5 2" xfId="6521" xr:uid="{1A147D61-7473-447D-88E4-4138D5FD15DB}"/>
    <cellStyle name="Input 10 2 4 5 2 2" xfId="9587" xr:uid="{BD915D5D-F612-4699-B28C-5ED684AAB066}"/>
    <cellStyle name="Input 10 2 4 5 2 2 2" xfId="23409" xr:uid="{A4B60AD2-8880-4947-9B7B-5F0C1B38169A}"/>
    <cellStyle name="Input 10 2 4 5 2 3" xfId="9639" xr:uid="{2A4F8DD2-D5BA-493A-88D3-F5096F7B8FB3}"/>
    <cellStyle name="Input 10 2 4 5 2 3 2" xfId="23461" xr:uid="{103CE24E-B784-4FC1-BC56-B615656700E4}"/>
    <cellStyle name="Input 10 2 4 5 3" xfId="7726" xr:uid="{680AE898-35F5-4845-8242-AB6F6EEAE60E}"/>
    <cellStyle name="Input 10 2 4 5 3 2" xfId="12251" xr:uid="{1DC52345-A49A-4F29-BEF7-CBA905B801CE}"/>
    <cellStyle name="Input 10 2 4 5 3 2 2" xfId="25929" xr:uid="{5ADA066D-673D-4DFE-97CD-F76039D6744E}"/>
    <cellStyle name="Input 10 2 4 5 3 3" xfId="14610" xr:uid="{E8071F9E-9F84-4707-A8B5-6607A7BEB484}"/>
    <cellStyle name="Input 10 2 4 5 3 3 2" xfId="28220" xr:uid="{51BB1A2A-576C-46CE-977D-7EFCC3806F82}"/>
    <cellStyle name="Input 10 2 4 5 3 4" xfId="17137" xr:uid="{0015BB19-0E90-4DC1-BE26-AB75459D8C86}"/>
    <cellStyle name="Input 10 2 4 5 3 4 2" xfId="30747" xr:uid="{396C22E3-7CB9-45E1-86F8-E284B2AA5C09}"/>
    <cellStyle name="Input 10 2 4 5 3 5" xfId="19583" xr:uid="{70BDFE21-FB08-4D05-81F3-7E4B2780CDF5}"/>
    <cellStyle name="Input 10 2 4 5 3 5 2" xfId="33193" xr:uid="{4173CAE0-B944-4DD5-B44C-FA8EC9411733}"/>
    <cellStyle name="Input 10 2 4 5 4" xfId="8679" xr:uid="{BD3624AA-2350-4469-A4E4-511877A07FC6}"/>
    <cellStyle name="Input 10 2 4 5 4 2" xfId="13204" xr:uid="{12D7175C-66E4-43D1-8302-614FBA63AAB1}"/>
    <cellStyle name="Input 10 2 4 5 4 2 2" xfId="26835" xr:uid="{29406455-A8C0-4C0B-B4D1-AC2B0FE58F81}"/>
    <cellStyle name="Input 10 2 4 5 4 3" xfId="15548" xr:uid="{B847029E-D16A-426B-9D45-E082D58073DD}"/>
    <cellStyle name="Input 10 2 4 5 4 3 2" xfId="29158" xr:uid="{E64FC54A-D56E-40F9-BC4F-E0B15F328ED4}"/>
    <cellStyle name="Input 10 2 4 5 4 4" xfId="18090" xr:uid="{F9A7BBAB-B5E8-43A0-A9CD-4540DA1E3381}"/>
    <cellStyle name="Input 10 2 4 5 4 4 2" xfId="31700" xr:uid="{294B6942-C8F2-4BD8-87A9-87B5B2C38E1E}"/>
    <cellStyle name="Input 10 2 4 5 4 5" xfId="20522" xr:uid="{EEB1002B-B0AB-46EC-8E29-D2F5D5D20DB0}"/>
    <cellStyle name="Input 10 2 4 5 4 5 2" xfId="34132" xr:uid="{3398A0DB-7D90-407E-8155-7C488D4399FD}"/>
    <cellStyle name="Input 10 2 4 6" xfId="5870" xr:uid="{59289877-4CE4-4709-BCB8-2F280088DE8A}"/>
    <cellStyle name="Input 10 2 4 6 2" xfId="9283" xr:uid="{E4AABB4F-E1D7-4C79-9A59-94C2DF6021CE}"/>
    <cellStyle name="Input 10 2 4 6 2 2" xfId="23109" xr:uid="{0F1A6000-DCD2-4E6F-B022-B8F1D645ECE5}"/>
    <cellStyle name="Input 10 2 4 6 3" xfId="9451" xr:uid="{F092519A-21BD-4C29-BCD5-A2BF131E5422}"/>
    <cellStyle name="Input 10 2 4 6 3 2" xfId="23275" xr:uid="{C8385DEE-007B-4479-890A-224664082B15}"/>
    <cellStyle name="Input 10 2 4 7" xfId="7192" xr:uid="{BC649BAA-7650-427B-BB66-6D29609FA09C}"/>
    <cellStyle name="Input 10 2 4 7 2" xfId="11717" xr:uid="{361F52E5-0079-431A-B87C-2D445E0B9B3D}"/>
    <cellStyle name="Input 10 2 4 7 2 2" xfId="25421" xr:uid="{487E13C2-EF84-4CB2-8E0D-29C66AB7E81E}"/>
    <cellStyle name="Input 10 2 4 7 3" xfId="14094" xr:uid="{B3DBA228-5E44-41AA-A3B2-AC9221D27DE7}"/>
    <cellStyle name="Input 10 2 4 7 3 2" xfId="27704" xr:uid="{41AA7528-565B-4E8D-B31F-01C595A198D8}"/>
    <cellStyle name="Input 10 2 4 7 4" xfId="16603" xr:uid="{B74EF4A6-FC02-40C8-A3EA-14EBF161ACDC}"/>
    <cellStyle name="Input 10 2 4 7 4 2" xfId="30213" xr:uid="{B89C4C46-65C7-4822-8668-C504737334F6}"/>
    <cellStyle name="Input 10 2 4 7 5" xfId="19070" xr:uid="{08E5D653-1325-4394-9820-11E3923B2989}"/>
    <cellStyle name="Input 10 2 4 7 5 2" xfId="32680" xr:uid="{DB2954E1-DA26-41A7-91E9-EC11DFB1A04B}"/>
    <cellStyle name="Input 10 2 4 8" xfId="5242" xr:uid="{67CA6F58-A8DD-4D14-8768-CADE1FD73415}"/>
    <cellStyle name="Input 10 2 4 8 2" xfId="10497" xr:uid="{72DCE71B-5A88-4B96-87E8-C0ED0AC21B72}"/>
    <cellStyle name="Input 10 2 4 8 2 2" xfId="24266" xr:uid="{F98871FA-C7DC-404C-BFA6-288DD3815078}"/>
    <cellStyle name="Input 10 2 4 8 3" xfId="10435" xr:uid="{43CA5183-2649-4658-8331-7A5706E66122}"/>
    <cellStyle name="Input 10 2 4 8 3 2" xfId="24207" xr:uid="{5A2CACE9-8949-4831-A6F9-33FEEDFD1724}"/>
    <cellStyle name="Input 10 2 4 8 4" xfId="10246" xr:uid="{E8A7BBEA-DFE9-40B9-8C03-7DFB5C0DF20F}"/>
    <cellStyle name="Input 10 2 4 8 4 2" xfId="24031" xr:uid="{686AB442-870A-43E8-8FAF-AA73586660C1}"/>
    <cellStyle name="Input 10 2 4 8 5" xfId="10739" xr:uid="{FF4D8C3B-698D-4ED4-915E-F472B601C374}"/>
    <cellStyle name="Input 10 2 4 8 5 2" xfId="24504" xr:uid="{083E7342-313F-4232-8EE2-D808BCF8BDCE}"/>
    <cellStyle name="Input 10 2 5" xfId="4165" xr:uid="{D7D16F2A-CF49-4AC2-8465-0A2757BF36ED}"/>
    <cellStyle name="Input 10 2 5 2" xfId="4700" xr:uid="{FA4BF4C5-88A0-4717-A201-DC702C6F9F88}"/>
    <cellStyle name="Input 10 2 5 2 2" xfId="6631" xr:uid="{4145A607-613D-45E2-B21A-2DDDE3A2A681}"/>
    <cellStyle name="Input 10 2 5 2 2 2" xfId="16042" xr:uid="{A5CE559D-A69E-4063-B074-6CA19F414FF0}"/>
    <cellStyle name="Input 10 2 5 2 2 2 2" xfId="29652" xr:uid="{A33056A9-DC29-46BB-8182-ADE506179677}"/>
    <cellStyle name="Input 10 2 5 2 2 3" xfId="21011" xr:uid="{878A1B01-49D8-4071-B943-528053574BD1}"/>
    <cellStyle name="Input 10 2 5 2 2 3 2" xfId="34621" xr:uid="{A9727C81-92EB-4CDC-877E-9E0DE1E55D6C}"/>
    <cellStyle name="Input 10 2 5 2 3" xfId="7836" xr:uid="{A9AE7B92-74C5-479E-9C68-F728F0ED13E9}"/>
    <cellStyle name="Input 10 2 5 2 3 2" xfId="12361" xr:uid="{C333E9B3-24BA-4D54-AD6E-1EF784786966}"/>
    <cellStyle name="Input 10 2 5 2 3 2 2" xfId="26036" xr:uid="{2BFEC41E-D9A1-47D1-B13D-8DFF7C8FC4BC}"/>
    <cellStyle name="Input 10 2 5 2 3 3" xfId="14719" xr:uid="{CB17141F-3874-4BFA-99AA-355CC87240FA}"/>
    <cellStyle name="Input 10 2 5 2 3 3 2" xfId="28329" xr:uid="{D33490DA-C419-4F41-A124-0DCF7E0F465F}"/>
    <cellStyle name="Input 10 2 5 2 3 4" xfId="17247" xr:uid="{2062EB60-A85F-4ACB-8298-907723D95F3C}"/>
    <cellStyle name="Input 10 2 5 2 3 4 2" xfId="30857" xr:uid="{C0CFB42C-9F95-4D5D-B0EB-3456D12E2B69}"/>
    <cellStyle name="Input 10 2 5 2 3 5" xfId="19693" xr:uid="{6350AD70-63A0-4B75-85BC-35144DE5517A}"/>
    <cellStyle name="Input 10 2 5 2 3 5 2" xfId="33303" xr:uid="{99105228-12C8-433C-AA7F-9DCFF71AF87C}"/>
    <cellStyle name="Input 10 2 5 2 4" xfId="8789" xr:uid="{862DC6FC-C80C-42F2-86AE-95265A7DEC47}"/>
    <cellStyle name="Input 10 2 5 2 4 2" xfId="13314" xr:uid="{51380278-FCE6-44A9-8AC5-03EE9DFD7ECA}"/>
    <cellStyle name="Input 10 2 5 2 4 2 2" xfId="26942" xr:uid="{DB49471A-D705-40B1-9E2A-BAF48B29CBDB}"/>
    <cellStyle name="Input 10 2 5 2 4 3" xfId="15658" xr:uid="{2D0133D2-7BF2-411C-9246-B2E3503531BA}"/>
    <cellStyle name="Input 10 2 5 2 4 3 2" xfId="29268" xr:uid="{3BF61ABA-0A21-4397-9DE1-754A77DB21A2}"/>
    <cellStyle name="Input 10 2 5 2 4 4" xfId="18200" xr:uid="{7E9EA1E1-B67C-443B-945D-1EE026BA80F3}"/>
    <cellStyle name="Input 10 2 5 2 4 4 2" xfId="31810" xr:uid="{B808B533-4553-46C8-84A9-4A3807D8B107}"/>
    <cellStyle name="Input 10 2 5 2 4 5" xfId="20632" xr:uid="{51F4210C-3ABD-4685-96C3-AEA1248BE066}"/>
    <cellStyle name="Input 10 2 5 2 4 5 2" xfId="34242" xr:uid="{93B1430D-1110-49DC-8D29-35B29061EF3B}"/>
    <cellStyle name="Input 10 2 5 3" xfId="6108" xr:uid="{771C5EE7-3239-4216-A1DB-7465023A95DA}"/>
    <cellStyle name="Input 10 2 5 3 2" xfId="11233" xr:uid="{4E2BD64C-A548-455A-8CFD-0C2B06DB0287}"/>
    <cellStyle name="Input 10 2 5 3 2 2" xfId="24971" xr:uid="{7576899D-53FB-4472-B5DC-6CEEBEC1024A}"/>
    <cellStyle name="Input 10 2 5 3 3" xfId="9586" xr:uid="{E0BEEEDF-38C3-4FCA-9B58-C78518C5E68D}"/>
    <cellStyle name="Input 10 2 5 3 3 2" xfId="23408" xr:uid="{0197FDA9-447D-44B7-AFC9-713A9BB1F3C7}"/>
    <cellStyle name="Input 10 2 5 4" xfId="7324" xr:uid="{F81E4F7E-1ECE-4931-95D2-A89823A58026}"/>
    <cellStyle name="Input 10 2 5 4 2" xfId="11849" xr:uid="{63BFD553-6053-48EE-95E0-6E82A636743A}"/>
    <cellStyle name="Input 10 2 5 4 2 2" xfId="25549" xr:uid="{09D72812-9ECB-44CB-A83D-A0833CB6C198}"/>
    <cellStyle name="Input 10 2 5 4 3" xfId="14224" xr:uid="{3E080E2E-E01C-4481-86DE-6E16FF1CD1DF}"/>
    <cellStyle name="Input 10 2 5 4 3 2" xfId="27834" xr:uid="{5F56DB3A-F346-4ACB-93B7-5894AF016797}"/>
    <cellStyle name="Input 10 2 5 4 4" xfId="16735" xr:uid="{4C65DC12-F381-41A4-9BE6-A44FDF1B9624}"/>
    <cellStyle name="Input 10 2 5 4 4 2" xfId="30345" xr:uid="{6FDF8CF3-3971-4BDB-BFCF-F4BB661CF0EF}"/>
    <cellStyle name="Input 10 2 5 4 5" xfId="19201" xr:uid="{8557310A-ADC1-45F6-8EAD-7B8C026461EC}"/>
    <cellStyle name="Input 10 2 5 4 5 2" xfId="32811" xr:uid="{86746699-D872-4C2D-A3A0-F8D44C37A425}"/>
    <cellStyle name="Input 10 2 5 5" xfId="8278" xr:uid="{0CAC6895-61C7-4B5B-A8ED-35FD7CBC6BFA}"/>
    <cellStyle name="Input 10 2 5 5 2" xfId="12803" xr:uid="{0FC3BA04-0080-4A54-9B38-83A3856BB02A}"/>
    <cellStyle name="Input 10 2 5 5 2 2" xfId="26456" xr:uid="{7AF9E250-70BA-4B62-9A03-27F8938A2BA5}"/>
    <cellStyle name="Input 10 2 5 5 3" xfId="15147" xr:uid="{4FEF8617-536A-46D2-B25F-7C9A50D083F3}"/>
    <cellStyle name="Input 10 2 5 5 3 2" xfId="28757" xr:uid="{04B7F1BD-8D78-4EFD-A8B2-EA2AF33B86DB}"/>
    <cellStyle name="Input 10 2 5 5 4" xfId="17689" xr:uid="{5342A6BC-4733-405C-AB0E-ADC1078687F0}"/>
    <cellStyle name="Input 10 2 5 5 4 2" xfId="31299" xr:uid="{CDC8F393-316C-447F-B2C6-ECFECFECC763}"/>
    <cellStyle name="Input 10 2 5 5 5" xfId="20121" xr:uid="{24750256-0E3C-4F83-9AF8-D351F64A68A4}"/>
    <cellStyle name="Input 10 2 5 5 5 2" xfId="33731" xr:uid="{D7FF1733-BE9F-4870-AA65-0707836B1F46}"/>
    <cellStyle name="Input 10 2 6" xfId="5349" xr:uid="{EABB10DA-3608-4D48-B066-B8FE0C3DBD38}"/>
    <cellStyle name="Input 10 2 6 2" xfId="9501" xr:uid="{F31C439B-DB55-4434-8E86-88B0F972AF78}"/>
    <cellStyle name="Input 10 2 6 2 2" xfId="23325" xr:uid="{E6636D22-27DC-42EF-A926-E0A572C3EF16}"/>
    <cellStyle name="Input 10 2 6 3" xfId="11310" xr:uid="{DFD916F5-0A13-4DB7-BCF9-982428EC96F6}"/>
    <cellStyle name="Input 10 2 6 3 2" xfId="25043" xr:uid="{444FE50C-E687-4FA4-AE43-7101DFDB2ECF}"/>
    <cellStyle name="Input 10 2 7" xfId="6999" xr:uid="{BFDC9C50-A213-403B-BCC2-0362A48DA140}"/>
    <cellStyle name="Input 10 2 7 2" xfId="11524" xr:uid="{9BB452E7-88C0-4541-9E0B-B2EE071ED62A}"/>
    <cellStyle name="Input 10 2 7 2 2" xfId="25237" xr:uid="{FFE74296-F3FB-4EBB-8A97-14382E790C8C}"/>
    <cellStyle name="Input 10 2 7 3" xfId="13906" xr:uid="{0D159BE7-2131-4A0E-A3AF-1B56196E197C}"/>
    <cellStyle name="Input 10 2 7 3 2" xfId="27516" xr:uid="{5A7D354A-1C9B-4D65-B2B8-566B2E5A3282}"/>
    <cellStyle name="Input 10 2 7 4" xfId="16410" xr:uid="{7A913DE3-408C-4B59-BF4B-9376E6D52DA6}"/>
    <cellStyle name="Input 10 2 7 4 2" xfId="30020" xr:uid="{45346D2E-0A2A-40EC-9825-D7431AC63BF2}"/>
    <cellStyle name="Input 10 2 7 5" xfId="18883" xr:uid="{3E1679BE-76BE-4165-A9CC-24B79A5671F0}"/>
    <cellStyle name="Input 10 2 7 5 2" xfId="32493" xr:uid="{8924AF57-1D41-4432-B04E-1594D0F30205}"/>
    <cellStyle name="Input 10 2 8" xfId="6991" xr:uid="{C7947C7F-389B-4765-BE56-ED2B8AC8BA08}"/>
    <cellStyle name="Input 10 2 8 2" xfId="11516" xr:uid="{7BCBF466-B7E9-49C8-806E-25426F8779A9}"/>
    <cellStyle name="Input 10 2 8 2 2" xfId="25229" xr:uid="{67237DE6-0292-400A-9A9D-FD3D6B097436}"/>
    <cellStyle name="Input 10 2 8 3" xfId="13899" xr:uid="{66233F55-2E54-4402-9987-FEE824F70525}"/>
    <cellStyle name="Input 10 2 8 3 2" xfId="27509" xr:uid="{5B24459F-856F-41F4-A14C-A27669B08B41}"/>
    <cellStyle name="Input 10 2 8 4" xfId="16402" xr:uid="{5D285E2F-BF90-49B7-9E0F-217E03265056}"/>
    <cellStyle name="Input 10 2 8 4 2" xfId="30012" xr:uid="{A74F9C13-5BC4-4F30-AC5F-3951DEE03E3B}"/>
    <cellStyle name="Input 10 2 8 5" xfId="18876" xr:uid="{E2883001-E36D-4DE6-910E-325E46A53865}"/>
    <cellStyle name="Input 10 2 8 5 2" xfId="32486" xr:uid="{99606DAA-02A2-4D69-B627-7D9AD70C4FD5}"/>
    <cellStyle name="Input 10 3" xfId="3838" xr:uid="{2156A802-7089-4525-87F0-6EB2FD5D1E9E}"/>
    <cellStyle name="Input 10 3 2" xfId="4336" xr:uid="{4F1C7D4A-F24A-4978-A852-DF86882080EE}"/>
    <cellStyle name="Input 10 3 2 2" xfId="4870" xr:uid="{C4E056FB-C5F1-4E8A-8328-42463BE267D2}"/>
    <cellStyle name="Input 10 3 2 2 2" xfId="6801" xr:uid="{1264B4BA-F468-4209-9806-4C8B2343AF24}"/>
    <cellStyle name="Input 10 3 2 2 2 2" xfId="16212" xr:uid="{779691E7-664C-4D47-A2FE-76815206F939}"/>
    <cellStyle name="Input 10 3 2 2 2 2 2" xfId="29822" xr:uid="{DAEDE2E1-5471-4427-8FCC-E1650578A35B}"/>
    <cellStyle name="Input 10 3 2 2 2 3" xfId="21157" xr:uid="{32AA3986-23C4-421E-B803-3393C91F5F1F}"/>
    <cellStyle name="Input 10 3 2 2 2 3 2" xfId="34767" xr:uid="{6C7C8927-DE71-4AB9-A424-888A852CF4FD}"/>
    <cellStyle name="Input 10 3 2 2 3" xfId="8006" xr:uid="{5730DA8C-4BF7-4B77-9D86-AEC049A0D89E}"/>
    <cellStyle name="Input 10 3 2 2 3 2" xfId="12531" xr:uid="{AF0A3B9D-5193-4CB2-A1AA-5BBB56C38F36}"/>
    <cellStyle name="Input 10 3 2 2 3 2 2" xfId="26199" xr:uid="{4FA0FB17-9F73-4AFD-AAB3-36C26C648CE5}"/>
    <cellStyle name="Input 10 3 2 2 3 3" xfId="14877" xr:uid="{6B7768E6-4DFF-4DCC-986F-255BCBB89475}"/>
    <cellStyle name="Input 10 3 2 2 3 3 2" xfId="28487" xr:uid="{4CF95201-21D3-4987-84E5-C3E4ED48A239}"/>
    <cellStyle name="Input 10 3 2 2 3 4" xfId="17417" xr:uid="{21A211BA-BCE4-4EA7-8448-782345DFFCA8}"/>
    <cellStyle name="Input 10 3 2 2 3 4 2" xfId="31027" xr:uid="{2B1645AC-B392-4A8A-8221-C0053D369176}"/>
    <cellStyle name="Input 10 3 2 2 3 5" xfId="19852" xr:uid="{BC1E799B-1CBE-4BF5-8F43-9426184949FA}"/>
    <cellStyle name="Input 10 3 2 2 3 5 2" xfId="33462" xr:uid="{85E2378C-8D0E-4E53-97D1-614AAE31D82A}"/>
    <cellStyle name="Input 10 3 2 2 4" xfId="8959" xr:uid="{38A01830-95F0-4F2A-9CE1-DAC2F36FC381}"/>
    <cellStyle name="Input 10 3 2 2 4 2" xfId="13484" xr:uid="{084B71F3-FC96-4C76-A516-1CB405AF2449}"/>
    <cellStyle name="Input 10 3 2 2 4 2 2" xfId="27105" xr:uid="{929380EA-1CAE-48CC-A111-281384BCBBF0}"/>
    <cellStyle name="Input 10 3 2 2 4 3" xfId="15828" xr:uid="{E4864F8C-0C55-4FB5-8EFD-AD3858E16918}"/>
    <cellStyle name="Input 10 3 2 2 4 3 2" xfId="29438" xr:uid="{535944E2-553B-43B1-BE5C-1AC68CCA17B3}"/>
    <cellStyle name="Input 10 3 2 2 4 4" xfId="18370" xr:uid="{5AF99C87-DCD3-4764-B7A4-F3AC759DE546}"/>
    <cellStyle name="Input 10 3 2 2 4 4 2" xfId="31980" xr:uid="{0BDE82DD-06F1-40C3-9BF4-D64F6A65ED58}"/>
    <cellStyle name="Input 10 3 2 2 4 5" xfId="20802" xr:uid="{6E0527C7-F5A5-454A-80CB-C5AD29C00299}"/>
    <cellStyle name="Input 10 3 2 2 4 5 2" xfId="34412" xr:uid="{53502BE1-BCD2-429B-88AE-947D992367BA}"/>
    <cellStyle name="Input 10 3 2 3" xfId="6279" xr:uid="{4D196AB5-C1A9-4E82-BD90-BA9CACB11C43}"/>
    <cellStyle name="Input 10 3 2 3 2" xfId="9481" xr:uid="{D10AEA5A-2D11-457C-B21A-EA8EAB5BAA96}"/>
    <cellStyle name="Input 10 3 2 3 2 2" xfId="23305" xr:uid="{B95A2D35-65AA-4748-BCCC-B4F2E810E932}"/>
    <cellStyle name="Input 10 3 2 3 3" xfId="10510" xr:uid="{2D31065B-517A-4A82-B8F7-76DF67E7503C}"/>
    <cellStyle name="Input 10 3 2 3 3 2" xfId="24279" xr:uid="{E291FFB5-A452-432A-833B-17828D8857A6}"/>
    <cellStyle name="Input 10 3 2 4" xfId="7494" xr:uid="{1892F285-7A7F-4619-878B-81ECC9E1BA12}"/>
    <cellStyle name="Input 10 3 2 4 2" xfId="12019" xr:uid="{5346609C-D0EC-4FAA-A9AB-21B2BE23718B}"/>
    <cellStyle name="Input 10 3 2 4 2 2" xfId="25712" xr:uid="{7B582122-0E84-48E5-866A-0DE364AD5194}"/>
    <cellStyle name="Input 10 3 2 4 3" xfId="14384" xr:uid="{D3C81FF5-8967-4319-A842-B32F1F649F48}"/>
    <cellStyle name="Input 10 3 2 4 3 2" xfId="27994" xr:uid="{91D735FD-E207-4710-A38C-4C2869493D7B}"/>
    <cellStyle name="Input 10 3 2 4 4" xfId="16905" xr:uid="{3CBCA56A-0E6F-413B-8288-C96961DE2DF8}"/>
    <cellStyle name="Input 10 3 2 4 4 2" xfId="30515" xr:uid="{D24BBD5F-616B-4437-BD2D-4098E4AF978E}"/>
    <cellStyle name="Input 10 3 2 4 5" xfId="19358" xr:uid="{21BB8A95-50D7-48A7-8931-6A9B8CC3C040}"/>
    <cellStyle name="Input 10 3 2 4 5 2" xfId="32968" xr:uid="{E4AE9F69-2913-4D12-BCB0-3260D08D811E}"/>
    <cellStyle name="Input 10 3 2 5" xfId="8448" xr:uid="{D9B8B344-E190-4ABE-A823-6BD2AD76A9D2}"/>
    <cellStyle name="Input 10 3 2 5 2" xfId="12973" xr:uid="{A8AF27EC-4711-47AA-B74F-5AD7024B7E6A}"/>
    <cellStyle name="Input 10 3 2 5 2 2" xfId="26619" xr:uid="{B7FBB77A-FD7E-4F9F-841D-5FBE4A005BD7}"/>
    <cellStyle name="Input 10 3 2 5 3" xfId="15317" xr:uid="{EA1B0BD0-3C58-494D-BD2B-318A65EDEE02}"/>
    <cellStyle name="Input 10 3 2 5 3 2" xfId="28927" xr:uid="{C827AC84-F632-4713-96D9-6FFA1A636EBA}"/>
    <cellStyle name="Input 10 3 2 5 4" xfId="17859" xr:uid="{2B4BA9B5-2CB0-4E74-9131-6AE1917EDD89}"/>
    <cellStyle name="Input 10 3 2 5 4 2" xfId="31469" xr:uid="{08CF921C-F06D-4780-95CA-9DF608B24854}"/>
    <cellStyle name="Input 10 3 2 5 5" xfId="20291" xr:uid="{6F76D81D-77E3-4B98-898D-02DDD1F31394}"/>
    <cellStyle name="Input 10 3 2 5 5 2" xfId="33901" xr:uid="{48CBCC6B-FC0E-4B39-9998-F50F1FA73C5E}"/>
    <cellStyle name="Input 10 3 3" xfId="4253" xr:uid="{1015A199-E1D0-4076-96B1-BFA16E96A734}"/>
    <cellStyle name="Input 10 3 3 2" xfId="4787" xr:uid="{5E04BCD1-AAC0-4F67-8922-2994CB80028E}"/>
    <cellStyle name="Input 10 3 3 2 2" xfId="6718" xr:uid="{1A2B93DE-8E01-4BD4-938E-A36FB2F6B893}"/>
    <cellStyle name="Input 10 3 3 2 2 2" xfId="16129" xr:uid="{C1F27FB4-C274-48B4-8C6E-818ED01951A3}"/>
    <cellStyle name="Input 10 3 3 2 2 2 2" xfId="29739" xr:uid="{93267AD2-9949-49B4-8D64-0781E9CED8F2}"/>
    <cellStyle name="Input 10 3 3 2 2 3" xfId="21083" xr:uid="{6050EB30-FC01-475B-ACDC-DDA55D4C2168}"/>
    <cellStyle name="Input 10 3 3 2 2 3 2" xfId="34693" xr:uid="{9C5FAFD3-2A7B-46EC-A7D3-0627AD449A55}"/>
    <cellStyle name="Input 10 3 3 2 3" xfId="7923" xr:uid="{2EEEEB63-6B12-4189-908F-F6544099C36F}"/>
    <cellStyle name="Input 10 3 3 2 3 2" xfId="12448" xr:uid="{CC8ECC5D-57BB-4799-B7B3-75FA193EAFED}"/>
    <cellStyle name="Input 10 3 3 2 3 2 2" xfId="26118" xr:uid="{F05572F7-0F43-4BE7-ADCE-7F1F31EC20D9}"/>
    <cellStyle name="Input 10 3 3 2 3 3" xfId="14799" xr:uid="{2A02E34F-FE3A-4283-BE39-786F50F1968D}"/>
    <cellStyle name="Input 10 3 3 2 3 3 2" xfId="28409" xr:uid="{32D60E92-C9C7-44DD-8D0F-D60634B4335D}"/>
    <cellStyle name="Input 10 3 3 2 3 4" xfId="17334" xr:uid="{7FDD9AD1-3831-436D-A7BF-24662CA8A266}"/>
    <cellStyle name="Input 10 3 3 2 3 4 2" xfId="30944" xr:uid="{E543A350-60C1-4F46-B32F-D57479FC4A30}"/>
    <cellStyle name="Input 10 3 3 2 3 5" xfId="19774" xr:uid="{25CA8AB0-D444-4641-9C19-5A645EED7D83}"/>
    <cellStyle name="Input 10 3 3 2 3 5 2" xfId="33384" xr:uid="{DD88FEDB-5B96-4CF3-852C-E41B62EE0D3C}"/>
    <cellStyle name="Input 10 3 3 2 4" xfId="8876" xr:uid="{577E0185-4609-4AB8-BBEC-94296A37CF4F}"/>
    <cellStyle name="Input 10 3 3 2 4 2" xfId="13401" xr:uid="{F8E004D8-7808-4019-8234-1331CE61EB9D}"/>
    <cellStyle name="Input 10 3 3 2 4 2 2" xfId="27024" xr:uid="{184FDB2F-1D6F-4F49-A519-2495267F2B81}"/>
    <cellStyle name="Input 10 3 3 2 4 3" xfId="15745" xr:uid="{64FC175F-EECD-4490-BE5E-536A5CD12476}"/>
    <cellStyle name="Input 10 3 3 2 4 3 2" xfId="29355" xr:uid="{EC14DFAB-16EB-4444-8D9C-3A2D4FA84B67}"/>
    <cellStyle name="Input 10 3 3 2 4 4" xfId="18287" xr:uid="{05C10E31-B7FB-4742-84FD-6EB8F0F7AFA6}"/>
    <cellStyle name="Input 10 3 3 2 4 4 2" xfId="31897" xr:uid="{319FDA19-7BD8-46ED-A37B-5BDC8BDE6D27}"/>
    <cellStyle name="Input 10 3 3 2 4 5" xfId="20719" xr:uid="{CDC57DFF-E726-4506-BD24-9AD6A97DB637}"/>
    <cellStyle name="Input 10 3 3 2 4 5 2" xfId="34329" xr:uid="{879DDF14-4AC6-4F81-B4B8-49ACEFB4843F}"/>
    <cellStyle name="Input 10 3 3 3" xfId="6196" xr:uid="{857015C3-F790-4594-B8B5-98B6C389FFE0}"/>
    <cellStyle name="Input 10 3 3 3 2" xfId="9762" xr:uid="{C98C10E8-36C0-43C3-947C-58D2B769DE2A}"/>
    <cellStyle name="Input 10 3 3 3 2 2" xfId="23581" xr:uid="{A5D4FB0F-A510-44D4-AEC5-A7D1C82F0444}"/>
    <cellStyle name="Input 10 3 3 3 3" xfId="18551" xr:uid="{6C228483-045A-4081-9806-7BD0C574D36D}"/>
    <cellStyle name="Input 10 3 3 3 3 2" xfId="32161" xr:uid="{3FAA49F0-2D26-4B96-B571-C4C107348FDB}"/>
    <cellStyle name="Input 10 3 3 4" xfId="7411" xr:uid="{7A284D3A-9A5F-4667-BE00-E9B482155AC1}"/>
    <cellStyle name="Input 10 3 3 4 2" xfId="11936" xr:uid="{8C5B7857-405F-4DEB-8479-F0993ADE3D69}"/>
    <cellStyle name="Input 10 3 3 4 2 2" xfId="25631" xr:uid="{A2E7CEFF-66E1-41AB-8BFF-C99F0AA21530}"/>
    <cellStyle name="Input 10 3 3 4 3" xfId="14304" xr:uid="{162ED80E-F25F-414E-BBEB-8109FA2A4BE0}"/>
    <cellStyle name="Input 10 3 3 4 3 2" xfId="27914" xr:uid="{79D9771E-4F26-4B1A-A71F-030BFD8126AF}"/>
    <cellStyle name="Input 10 3 3 4 4" xfId="16822" xr:uid="{1B9D1E29-3CF2-430D-8F3D-4AD262607780}"/>
    <cellStyle name="Input 10 3 3 4 4 2" xfId="30432" xr:uid="{444CAF7F-069B-4DC4-8A35-3998A35A564A}"/>
    <cellStyle name="Input 10 3 3 4 5" xfId="19281" xr:uid="{F8E170ED-9F14-4CA2-AB00-501882FF190F}"/>
    <cellStyle name="Input 10 3 3 4 5 2" xfId="32891" xr:uid="{9B7C9D16-EE0F-4124-B661-E0C823CDED8B}"/>
    <cellStyle name="Input 10 3 3 5" xfId="8365" xr:uid="{97788114-901D-483A-8354-CA3659DD8A02}"/>
    <cellStyle name="Input 10 3 3 5 2" xfId="12890" xr:uid="{8D04138D-224B-464D-862F-2CCCA916C106}"/>
    <cellStyle name="Input 10 3 3 5 2 2" xfId="26538" xr:uid="{E05F0BB9-9F11-4CED-9290-EB9355F1B431}"/>
    <cellStyle name="Input 10 3 3 5 3" xfId="15234" xr:uid="{9AE43197-E28A-44BE-ACDE-3E862232705C}"/>
    <cellStyle name="Input 10 3 3 5 3 2" xfId="28844" xr:uid="{40C37D8C-4259-4ADA-A3AA-AC0F9869E3CC}"/>
    <cellStyle name="Input 10 3 3 5 4" xfId="17776" xr:uid="{D17B4B7C-ABB6-4702-ADF9-9C200D1359D3}"/>
    <cellStyle name="Input 10 3 3 5 4 2" xfId="31386" xr:uid="{1A00F8CE-889D-44A3-B577-A20AA32A949F}"/>
    <cellStyle name="Input 10 3 3 5 5" xfId="20208" xr:uid="{55EF1DAC-3D0C-4BBC-BD92-79603A48319F}"/>
    <cellStyle name="Input 10 3 3 5 5 2" xfId="33818" xr:uid="{DC484422-E59D-4DB7-8AC3-B5417E14CD59}"/>
    <cellStyle name="Input 10 3 4" xfId="4126" xr:uid="{0C11DF8E-B8F4-43CF-977F-6DDDF2547A12}"/>
    <cellStyle name="Input 10 3 4 2" xfId="4661" xr:uid="{36C00F01-EC08-463C-A79E-A5E2CE2975DD}"/>
    <cellStyle name="Input 10 3 4 2 2" xfId="6592" xr:uid="{34F6BA82-1683-44D9-9C43-3C37B55662C3}"/>
    <cellStyle name="Input 10 3 4 2 2 2" xfId="16003" xr:uid="{983E1CBB-23A5-4070-A002-1DC05BD68938}"/>
    <cellStyle name="Input 10 3 4 2 2 2 2" xfId="29613" xr:uid="{D75DEEBF-21B5-41D4-835B-8E00AD776EC4}"/>
    <cellStyle name="Input 10 3 4 2 2 3" xfId="20979" xr:uid="{84B13C96-FC49-48A7-84A6-C66DA5EB6EEF}"/>
    <cellStyle name="Input 10 3 4 2 2 3 2" xfId="34589" xr:uid="{554B269E-44BE-41CB-9922-DC944E19C82B}"/>
    <cellStyle name="Input 10 3 4 2 3" xfId="7797" xr:uid="{475D38A0-7F06-41FE-A387-1EE249120D1F}"/>
    <cellStyle name="Input 10 3 4 2 3 2" xfId="12322" xr:uid="{3A44CC13-F8E2-40A5-8F45-C050AD23D703}"/>
    <cellStyle name="Input 10 3 4 2 3 2 2" xfId="25998" xr:uid="{7C351919-D768-4EC6-98C3-FC3D4064DBB2}"/>
    <cellStyle name="Input 10 3 4 2 3 3" xfId="14681" xr:uid="{5F63D397-0F5B-482C-8FB6-2DDC8A839E3F}"/>
    <cellStyle name="Input 10 3 4 2 3 3 2" xfId="28291" xr:uid="{9E989608-8696-4EC3-A20B-37243F6CD943}"/>
    <cellStyle name="Input 10 3 4 2 3 4" xfId="17208" xr:uid="{77963EFF-572F-4B98-8C51-C926EC154448}"/>
    <cellStyle name="Input 10 3 4 2 3 4 2" xfId="30818" xr:uid="{7B329947-CF4F-4FE0-B60F-C452ACDE26C2}"/>
    <cellStyle name="Input 10 3 4 2 3 5" xfId="19654" xr:uid="{D474F64C-36E1-4EDD-A6D5-7FE5333C38E6}"/>
    <cellStyle name="Input 10 3 4 2 3 5 2" xfId="33264" xr:uid="{8F08BF8D-E126-4674-90A9-A1663AB11AF1}"/>
    <cellStyle name="Input 10 3 4 2 4" xfId="8750" xr:uid="{DBAEDB6B-1CFE-4593-831B-7BF05D1C3F5C}"/>
    <cellStyle name="Input 10 3 4 2 4 2" xfId="13275" xr:uid="{3878FD99-2ED1-4C5B-8FD7-1E2F82433996}"/>
    <cellStyle name="Input 10 3 4 2 4 2 2" xfId="26904" xr:uid="{0FC2E603-FDD6-4318-A6B1-9F42BB8B7053}"/>
    <cellStyle name="Input 10 3 4 2 4 3" xfId="15619" xr:uid="{55A40209-3D16-42ED-A683-3FE8B56B6463}"/>
    <cellStyle name="Input 10 3 4 2 4 3 2" xfId="29229" xr:uid="{4B25B547-4F55-4023-9E0E-1571B5A2F977}"/>
    <cellStyle name="Input 10 3 4 2 4 4" xfId="18161" xr:uid="{B24AFEC1-C1D3-455A-B9F7-037C332C34CB}"/>
    <cellStyle name="Input 10 3 4 2 4 4 2" xfId="31771" xr:uid="{B5064E22-41DF-430B-91E5-3D9A67789CE3}"/>
    <cellStyle name="Input 10 3 4 2 4 5" xfId="20593" xr:uid="{EAA51BF8-6CA6-431E-953C-3FB512F67CDB}"/>
    <cellStyle name="Input 10 3 4 2 4 5 2" xfId="34203" xr:uid="{A1A88212-D69A-4392-8615-3380A292068F}"/>
    <cellStyle name="Input 10 3 4 3" xfId="6069" xr:uid="{49D2B782-9E66-4750-A0F6-7BBA08D58554}"/>
    <cellStyle name="Input 10 3 4 3 2" xfId="9658" xr:uid="{01440E5E-A775-4ADD-BDFA-4720681AA02E}"/>
    <cellStyle name="Input 10 3 4 3 2 2" xfId="23480" xr:uid="{5DA8355E-8C86-4B26-B8E8-F468BE7E1034}"/>
    <cellStyle name="Input 10 3 4 3 3" xfId="10278" xr:uid="{7A32D32C-D88D-4C16-A7DB-DCBCAFB69D23}"/>
    <cellStyle name="Input 10 3 4 3 3 2" xfId="24061" xr:uid="{5888A3B7-76AA-469E-B77F-9CEADEB3AA53}"/>
    <cellStyle name="Input 10 3 4 4" xfId="7285" xr:uid="{49D4824C-940D-4F8F-A2AD-D1B4E4BF587F}"/>
    <cellStyle name="Input 10 3 4 4 2" xfId="11810" xr:uid="{D68A665A-E465-4F89-8D68-E5C89E609471}"/>
    <cellStyle name="Input 10 3 4 4 2 2" xfId="25511" xr:uid="{988CB2A5-5C6E-4A58-8D46-37C1649CA9D2}"/>
    <cellStyle name="Input 10 3 4 4 3" xfId="14187" xr:uid="{C838F33A-7813-4B50-80FD-A9E3A69DEBE4}"/>
    <cellStyle name="Input 10 3 4 4 3 2" xfId="27797" xr:uid="{EE9ED95E-0911-4023-902F-7DA0930254CA}"/>
    <cellStyle name="Input 10 3 4 4 4" xfId="16696" xr:uid="{ECB4C6C9-272B-4074-8F05-DAC12086B1E3}"/>
    <cellStyle name="Input 10 3 4 4 4 2" xfId="30306" xr:uid="{38F2822C-CA66-49D9-96F4-1C2911869BF8}"/>
    <cellStyle name="Input 10 3 4 4 5" xfId="19163" xr:uid="{7DA6FFCE-53A1-439E-98E2-D36D21733EF7}"/>
    <cellStyle name="Input 10 3 4 4 5 2" xfId="32773" xr:uid="{86031492-D490-406A-9227-64C8F7B838B7}"/>
    <cellStyle name="Input 10 3 4 5" xfId="8239" xr:uid="{F201F7B7-06EB-4735-A331-85B29C65582E}"/>
    <cellStyle name="Input 10 3 4 5 2" xfId="12764" xr:uid="{4A462340-9BB2-45C4-A91E-F696264880AD}"/>
    <cellStyle name="Input 10 3 4 5 2 2" xfId="26418" xr:uid="{9922527A-885A-45A9-A75E-F50ED4E4F604}"/>
    <cellStyle name="Input 10 3 4 5 3" xfId="15108" xr:uid="{4777687B-CAE6-4B36-B25A-13CDEB04C803}"/>
    <cellStyle name="Input 10 3 4 5 3 2" xfId="28718" xr:uid="{BC758877-92AB-40F7-B82A-3304D3D8CDA3}"/>
    <cellStyle name="Input 10 3 4 5 4" xfId="17650" xr:uid="{FE582FDF-0B2A-4518-B515-72DC0CFFE2FD}"/>
    <cellStyle name="Input 10 3 4 5 4 2" xfId="31260" xr:uid="{45AA751A-2AC0-41D5-A03E-54B08E85CD54}"/>
    <cellStyle name="Input 10 3 4 5 5" xfId="20082" xr:uid="{AA5E3C2C-57AF-4512-8F9A-EF49DD3DE2E3}"/>
    <cellStyle name="Input 10 3 4 5 5 2" xfId="33692" xr:uid="{E06F8833-7401-4169-AC63-1F84614888BC}"/>
    <cellStyle name="Input 10 3 5" xfId="4573" xr:uid="{3D17E4AF-FF6A-4AAE-B381-DD46EBD92419}"/>
    <cellStyle name="Input 10 3 5 2" xfId="6504" xr:uid="{DBA0E84E-EA92-4473-A503-8272023A5690}"/>
    <cellStyle name="Input 10 3 5 2 2" xfId="13824" xr:uid="{FCD2DD69-6651-4B34-B881-EB2E548C2A9B}"/>
    <cellStyle name="Input 10 3 5 2 2 2" xfId="27434" xr:uid="{E28F227F-899B-4BC8-8352-5C04FDA8EF9B}"/>
    <cellStyle name="Input 10 3 5 2 3" xfId="18567" xr:uid="{2FEE72C7-3BA0-4F81-8BAE-94A9230DE628}"/>
    <cellStyle name="Input 10 3 5 2 3 2" xfId="32177" xr:uid="{A12518F2-F019-4DBC-95D8-DB8E8453D2F6}"/>
    <cellStyle name="Input 10 3 5 3" xfId="7709" xr:uid="{BC7F8CD4-2822-4A29-95EC-E0F371761D17}"/>
    <cellStyle name="Input 10 3 5 3 2" xfId="12234" xr:uid="{6166736A-52AC-4AA6-B24C-B651A5BC91DF}"/>
    <cellStyle name="Input 10 3 5 3 2 2" xfId="25914" xr:uid="{DC3416AC-714C-4E30-AF06-FE3E242B3DF6}"/>
    <cellStyle name="Input 10 3 5 3 3" xfId="14593" xr:uid="{D9EE0AD1-2880-4717-BACF-539D39E91E82}"/>
    <cellStyle name="Input 10 3 5 3 3 2" xfId="28203" xr:uid="{35BCFC26-C02F-4952-8BC2-593D5B96363C}"/>
    <cellStyle name="Input 10 3 5 3 4" xfId="17120" xr:uid="{1000FA34-8EFC-4CBB-8EC0-4D0D2FD30867}"/>
    <cellStyle name="Input 10 3 5 3 4 2" xfId="30730" xr:uid="{FCDC8882-C1DE-4D14-97B1-5B997134B5A2}"/>
    <cellStyle name="Input 10 3 5 3 5" xfId="19566" xr:uid="{ECB2D118-BC0C-4B21-A4C6-DB8A56CC822F}"/>
    <cellStyle name="Input 10 3 5 3 5 2" xfId="33176" xr:uid="{0D1CC21E-4D13-432F-BFC6-013C4368CE86}"/>
    <cellStyle name="Input 10 3 5 4" xfId="8662" xr:uid="{A7417124-E741-472D-B6EC-293959049B0E}"/>
    <cellStyle name="Input 10 3 5 4 2" xfId="13187" xr:uid="{1DCA2E5C-5C84-4A01-90A7-E7D79A8AE15F}"/>
    <cellStyle name="Input 10 3 5 4 2 2" xfId="26820" xr:uid="{6D9CADCB-20C1-4585-8E8D-97E09E4333FF}"/>
    <cellStyle name="Input 10 3 5 4 3" xfId="15531" xr:uid="{F2C108A2-E4D0-4F7A-B966-E8198C042C77}"/>
    <cellStyle name="Input 10 3 5 4 3 2" xfId="29141" xr:uid="{714E9409-53A3-40FC-AFDD-CA11D81303C0}"/>
    <cellStyle name="Input 10 3 5 4 4" xfId="18073" xr:uid="{5C2906CF-CB0B-46FD-91AD-093D27BB8612}"/>
    <cellStyle name="Input 10 3 5 4 4 2" xfId="31683" xr:uid="{81DB4483-0BFA-45B4-97B2-073BD630D07A}"/>
    <cellStyle name="Input 10 3 5 4 5" xfId="20505" xr:uid="{B0F8D104-95F4-4B2B-88C3-3CCBE25CD877}"/>
    <cellStyle name="Input 10 3 5 4 5 2" xfId="34115" xr:uid="{9BE528A6-B1D3-4A82-9F66-6A651F0BB7A5}"/>
    <cellStyle name="Input 10 3 6" xfId="5782" xr:uid="{1EF55FF8-2326-4EF0-96A6-4D9BCF8F94DF}"/>
    <cellStyle name="Input 10 3 6 2" xfId="11433" xr:uid="{7865D9D4-6FAC-42F8-89EC-4698A69BDD29}"/>
    <cellStyle name="Input 10 3 6 2 2" xfId="25154" xr:uid="{8D5B5E41-B745-4915-AD35-EBDB85A76241}"/>
    <cellStyle name="Input 10 3 6 3" xfId="18577" xr:uid="{BDFC104B-CBA4-4C96-A4C2-E715205D8309}"/>
    <cellStyle name="Input 10 3 6 3 2" xfId="32187" xr:uid="{3D1EC67D-AECE-4B38-A4B9-68AF503E2CCF}"/>
    <cellStyle name="Input 10 3 7" xfId="7152" xr:uid="{CF3164F9-5B85-40D4-A144-59993985EA2F}"/>
    <cellStyle name="Input 10 3 7 2" xfId="11677" xr:uid="{C7FBBAA4-ED9B-468D-9D53-96E8AB3BE8CB}"/>
    <cellStyle name="Input 10 3 7 2 2" xfId="25383" xr:uid="{6BCFC729-A352-4A92-9335-35DF746E3EA5}"/>
    <cellStyle name="Input 10 3 7 3" xfId="14054" xr:uid="{12C6E205-C3A0-43F9-946C-8DF35CA3FCCF}"/>
    <cellStyle name="Input 10 3 7 3 2" xfId="27664" xr:uid="{4E416431-4E3E-4D56-99E2-5A5BE0E6CE4D}"/>
    <cellStyle name="Input 10 3 7 4" xfId="16563" xr:uid="{94971F3E-6BB4-4E26-A9D3-A43B49066E7B}"/>
    <cellStyle name="Input 10 3 7 4 2" xfId="30173" xr:uid="{BE149A3F-B589-4590-A1A3-9DF819252373}"/>
    <cellStyle name="Input 10 3 7 5" xfId="19030" xr:uid="{C485907B-4703-49F5-9DA9-8487876E21CC}"/>
    <cellStyle name="Input 10 3 7 5 2" xfId="32640" xr:uid="{47D6144A-01D5-437F-89C3-49C388E227F1}"/>
    <cellStyle name="Input 10 3 8" xfId="7184" xr:uid="{C5694500-15F4-4CEB-8DA3-3CFB6860D2C6}"/>
    <cellStyle name="Input 10 3 8 2" xfId="11709" xr:uid="{C3A0AE9F-D9F8-4CBD-9F54-64AEFF61C0CB}"/>
    <cellStyle name="Input 10 3 8 2 2" xfId="25413" xr:uid="{402A27B7-DA40-41FA-A50D-06DC860333DE}"/>
    <cellStyle name="Input 10 3 8 3" xfId="14086" xr:uid="{21E80BA6-57CA-4EF9-8CED-C143447D6910}"/>
    <cellStyle name="Input 10 3 8 3 2" xfId="27696" xr:uid="{2651B40B-1FB3-4471-8A0D-5425063410A3}"/>
    <cellStyle name="Input 10 3 8 4" xfId="16595" xr:uid="{7BC714E7-225C-477D-98A3-BB1EEE998DB1}"/>
    <cellStyle name="Input 10 3 8 4 2" xfId="30205" xr:uid="{4CCE65DD-FF0F-4FBB-8C09-48AF2A77D536}"/>
    <cellStyle name="Input 10 3 8 5" xfId="19062" xr:uid="{AB0F3F36-E6BB-4703-9423-FC6B4BA6B1C0}"/>
    <cellStyle name="Input 10 3 8 5 2" xfId="32672" xr:uid="{D36824DD-3ABB-403D-BB48-F412EDE5D81A}"/>
    <cellStyle name="Input 10 4" xfId="4108" xr:uid="{B0DA1486-F249-40B1-89AA-451B6F193E80}"/>
    <cellStyle name="Input 10 4 2" xfId="4643" xr:uid="{ED37898A-BA83-42BA-9590-F6792584EE19}"/>
    <cellStyle name="Input 10 4 2 2" xfId="6574" xr:uid="{9E8FE4E8-E37B-4446-8B40-95D9F784AC6E}"/>
    <cellStyle name="Input 10 4 2 2 2" xfId="9826" xr:uid="{0A487174-89AB-46E5-935D-7C9480076030}"/>
    <cellStyle name="Input 10 4 2 2 2 2" xfId="23644" xr:uid="{306F8043-0D95-4FD8-8E7D-39299B0DAA5F}"/>
    <cellStyle name="Input 10 4 2 2 3" xfId="11426" xr:uid="{5E22B984-C36E-4E54-822B-FABA0F98FC44}"/>
    <cellStyle name="Input 10 4 2 2 3 2" xfId="25147" xr:uid="{46F6DD4E-AE07-40C1-A828-72868A632142}"/>
    <cellStyle name="Input 10 4 2 3" xfId="7779" xr:uid="{F68FE466-978C-46A9-AEE7-FA37527B910C}"/>
    <cellStyle name="Input 10 4 2 3 2" xfId="12304" xr:uid="{AE52BB10-820E-48CE-A404-543EECC8C6F2}"/>
    <cellStyle name="Input 10 4 2 3 2 2" xfId="25981" xr:uid="{3EF9AA51-033A-4221-99A9-C4E0CAACC743}"/>
    <cellStyle name="Input 10 4 2 3 3" xfId="14663" xr:uid="{5DF894F0-84DC-464B-9837-C6C273CF35AC}"/>
    <cellStyle name="Input 10 4 2 3 3 2" xfId="28273" xr:uid="{34788F30-3BA3-429E-BAF4-AE3045707ADF}"/>
    <cellStyle name="Input 10 4 2 3 4" xfId="17190" xr:uid="{CB6D296A-A8B7-439C-B813-E9DC96A3A6D2}"/>
    <cellStyle name="Input 10 4 2 3 4 2" xfId="30800" xr:uid="{8824CDC2-E124-4371-8E3B-C63B649535A2}"/>
    <cellStyle name="Input 10 4 2 3 5" xfId="19636" xr:uid="{C9444E0B-2E88-4EC6-9410-0A5A59F37F7D}"/>
    <cellStyle name="Input 10 4 2 3 5 2" xfId="33246" xr:uid="{9901E51F-65E1-4E68-A567-C070BC5390F4}"/>
    <cellStyle name="Input 10 4 2 4" xfId="8732" xr:uid="{73D9578C-05D8-42C7-AACE-93FC06FA73A2}"/>
    <cellStyle name="Input 10 4 2 4 2" xfId="13257" xr:uid="{46FB67ED-F8B2-4B30-866E-71A72E725E72}"/>
    <cellStyle name="Input 10 4 2 4 2 2" xfId="26887" xr:uid="{B8F7F8DF-60F3-4AA0-B07C-2B4525AE69DC}"/>
    <cellStyle name="Input 10 4 2 4 3" xfId="15601" xr:uid="{7859462A-E6E8-444E-9029-FC8CD0489176}"/>
    <cellStyle name="Input 10 4 2 4 3 2" xfId="29211" xr:uid="{9D10D37B-8C46-416C-8CDB-2CE24B1B62AD}"/>
    <cellStyle name="Input 10 4 2 4 4" xfId="18143" xr:uid="{1AC9521B-1837-4F5D-B66C-2902B2364D45}"/>
    <cellStyle name="Input 10 4 2 4 4 2" xfId="31753" xr:uid="{F237BB81-D179-49DC-835D-5EC3C568B9C2}"/>
    <cellStyle name="Input 10 4 2 4 5" xfId="20575" xr:uid="{DB966AD1-0805-4775-A658-9BA0EBF9EC71}"/>
    <cellStyle name="Input 10 4 2 4 5 2" xfId="34185" xr:uid="{8873DBAD-9F62-437A-9622-060F83FDE494}"/>
    <cellStyle name="Input 10 4 3" xfId="6051" xr:uid="{73E8C4D0-E3F0-4C68-867C-6FFBB9DC3CF4}"/>
    <cellStyle name="Input 10 4 3 2" xfId="11088" xr:uid="{DE2424A4-3176-4C5C-A3D4-FF5430019DAD}"/>
    <cellStyle name="Input 10 4 3 2 2" xfId="24841" xr:uid="{1D4E554D-6741-4C39-B916-1F8BECCDAB4B}"/>
    <cellStyle name="Input 10 4 3 3" xfId="9628" xr:uid="{26858BF4-9E7D-451C-A062-144F408C99FB}"/>
    <cellStyle name="Input 10 4 3 3 2" xfId="23450" xr:uid="{C3C4616C-C6FE-4063-A52F-5514B3BB276C}"/>
    <cellStyle name="Input 10 4 4" xfId="7267" xr:uid="{7C152EB7-C984-4974-9203-12BA9D021983}"/>
    <cellStyle name="Input 10 4 4 2" xfId="11792" xr:uid="{C4C252CB-988F-4DBF-9993-ECBE4AD4CAC8}"/>
    <cellStyle name="Input 10 4 4 2 2" xfId="25494" xr:uid="{B258FA63-41AA-456B-8B76-019B9805A955}"/>
    <cellStyle name="Input 10 4 4 3" xfId="14169" xr:uid="{054CE894-1A80-4555-AF90-1AE6E9184329}"/>
    <cellStyle name="Input 10 4 4 3 2" xfId="27779" xr:uid="{7A0724FF-1672-4A18-B9D3-472F2BC9F61A}"/>
    <cellStyle name="Input 10 4 4 4" xfId="16678" xr:uid="{6FC8B0AE-DC3C-4AA7-B8F0-3412A5BC88F9}"/>
    <cellStyle name="Input 10 4 4 4 2" xfId="30288" xr:uid="{6F3EC49F-5FEB-4F64-A5E3-AA3609AB01DA}"/>
    <cellStyle name="Input 10 4 4 5" xfId="19145" xr:uid="{4166E89E-9CFB-4ABB-A179-C131EBA2417F}"/>
    <cellStyle name="Input 10 4 4 5 2" xfId="32755" xr:uid="{4A2F4AAE-52C9-42DF-B1D8-7C15E5498731}"/>
    <cellStyle name="Input 10 4 5" xfId="8221" xr:uid="{5F5C15E8-74EC-405E-9A29-5AE37CF8553E}"/>
    <cellStyle name="Input 10 4 5 2" xfId="12746" xr:uid="{69C33B26-3D5E-4495-A772-85E684E86FD3}"/>
    <cellStyle name="Input 10 4 5 2 2" xfId="26401" xr:uid="{BFF2759B-8FF3-4582-A9B0-F07CA87CA606}"/>
    <cellStyle name="Input 10 4 5 3" xfId="15090" xr:uid="{3F8F2C13-340D-4028-A770-74BAE6719F9B}"/>
    <cellStyle name="Input 10 4 5 3 2" xfId="28700" xr:uid="{DCE70CE8-40E5-4583-A6D0-CC1572F5A0F4}"/>
    <cellStyle name="Input 10 4 5 4" xfId="17632" xr:uid="{97279B9C-F336-4B4B-8E69-9A1643A283B4}"/>
    <cellStyle name="Input 10 4 5 4 2" xfId="31242" xr:uid="{092DA622-5948-499D-9640-819DC4002E2F}"/>
    <cellStyle name="Input 10 4 5 5" xfId="20064" xr:uid="{F8ACAE0F-B742-4B9D-8997-B8A3E2463C3C}"/>
    <cellStyle name="Input 10 4 5 5 2" xfId="33674" xr:uid="{3AA55C40-F4A0-4FF3-B859-12707F6A80B9}"/>
    <cellStyle name="Input 10 5" xfId="4129" xr:uid="{312D54C5-A69A-448C-801C-B58574EB0255}"/>
    <cellStyle name="Input 10 5 2" xfId="4664" xr:uid="{D3CA484D-AB27-439C-80E8-84CD05E5D7F0}"/>
    <cellStyle name="Input 10 5 2 2" xfId="6595" xr:uid="{A8CC0E44-A57A-494F-9CC8-9B3A4112FADA}"/>
    <cellStyle name="Input 10 5 2 2 2" xfId="16006" xr:uid="{2EF9D78F-0674-4BFA-A327-055F505567C0}"/>
    <cellStyle name="Input 10 5 2 2 2 2" xfId="29616" xr:uid="{729371AA-E32F-4A17-80DC-522A7C454C7A}"/>
    <cellStyle name="Input 10 5 2 2 3" xfId="20982" xr:uid="{673A16F1-2F36-488B-B6D3-A5C90931453F}"/>
    <cellStyle name="Input 10 5 2 2 3 2" xfId="34592" xr:uid="{C064589B-5A3B-423B-850E-F01A3F0C02A5}"/>
    <cellStyle name="Input 10 5 2 3" xfId="7800" xr:uid="{E22335F2-4C56-4FF2-A3BB-DBE7152A8E3B}"/>
    <cellStyle name="Input 10 5 2 3 2" xfId="12325" xr:uid="{F68B02C4-3DBB-495C-A290-0F261BACB17D}"/>
    <cellStyle name="Input 10 5 2 3 2 2" xfId="26001" xr:uid="{24DF3961-E31D-42FC-8F03-CFE2AAD8C7B2}"/>
    <cellStyle name="Input 10 5 2 3 3" xfId="14684" xr:uid="{E5FA1F58-2D3E-4E03-AF2D-FA806E567480}"/>
    <cellStyle name="Input 10 5 2 3 3 2" xfId="28294" xr:uid="{F67C4D7D-CB18-4C82-ADDA-EB4232F66425}"/>
    <cellStyle name="Input 10 5 2 3 4" xfId="17211" xr:uid="{F7BCB052-9A47-4BDB-930D-B4DB1A8EC901}"/>
    <cellStyle name="Input 10 5 2 3 4 2" xfId="30821" xr:uid="{FD004B90-DC40-40BD-9D6A-06CBC03323BE}"/>
    <cellStyle name="Input 10 5 2 3 5" xfId="19657" xr:uid="{42751D4F-D59B-4FA5-8367-6D79913F755A}"/>
    <cellStyle name="Input 10 5 2 3 5 2" xfId="33267" xr:uid="{29C6F8E7-DCED-4B13-B66B-5230DFA2DDC9}"/>
    <cellStyle name="Input 10 5 2 4" xfId="8753" xr:uid="{4DA336BD-281F-41ED-8F6A-D92FBB9A59B9}"/>
    <cellStyle name="Input 10 5 2 4 2" xfId="13278" xr:uid="{35CF61AA-CE86-412B-BBFD-6D179E73E3FE}"/>
    <cellStyle name="Input 10 5 2 4 2 2" xfId="26907" xr:uid="{36705DD4-3D9C-4FE5-AFCD-692DDB89ACAA}"/>
    <cellStyle name="Input 10 5 2 4 3" xfId="15622" xr:uid="{12C40AB1-E030-45A4-A1B0-0A58628A7357}"/>
    <cellStyle name="Input 10 5 2 4 3 2" xfId="29232" xr:uid="{6FEE4F1D-7B18-4EE2-894E-6DAABC596FB2}"/>
    <cellStyle name="Input 10 5 2 4 4" xfId="18164" xr:uid="{D77DD74F-5EBC-4DFE-9FB4-C0BB58D3FD42}"/>
    <cellStyle name="Input 10 5 2 4 4 2" xfId="31774" xr:uid="{9F1B6D50-0DF4-434E-A364-F412221AFE7C}"/>
    <cellStyle name="Input 10 5 2 4 5" xfId="20596" xr:uid="{A8C1039A-36E5-473F-B1EF-1826C570F332}"/>
    <cellStyle name="Input 10 5 2 4 5 2" xfId="34206" xr:uid="{6238D387-CC36-41E8-9542-0D0EAEF756F5}"/>
    <cellStyle name="Input 10 5 3" xfId="6072" xr:uid="{3E2EDDDB-A64A-4C95-9856-2804A1C1704D}"/>
    <cellStyle name="Input 10 5 3 2" xfId="11015" xr:uid="{3645B9A1-B141-477F-8A02-32295F88F982}"/>
    <cellStyle name="Input 10 5 3 2 2" xfId="24772" xr:uid="{0E3A432B-FAF0-492F-B22E-9E357E0B5B78}"/>
    <cellStyle name="Input 10 5 3 3" xfId="10766" xr:uid="{4385E409-E6CD-4B9D-9D10-E47C25585754}"/>
    <cellStyle name="Input 10 5 3 3 2" xfId="24531" xr:uid="{06252D72-6159-4542-8D59-F1C214D6304A}"/>
    <cellStyle name="Input 10 5 4" xfId="7288" xr:uid="{56198444-0BBB-49EF-AAEA-7C7D66914C11}"/>
    <cellStyle name="Input 10 5 4 2" xfId="11813" xr:uid="{5DCA8CAA-7ECB-4C63-8C1D-44F3169AD9EA}"/>
    <cellStyle name="Input 10 5 4 2 2" xfId="25514" xr:uid="{E13BB6B6-E607-46AA-81A3-3C91A1484D46}"/>
    <cellStyle name="Input 10 5 4 3" xfId="14190" xr:uid="{B269DF80-7B17-4DC7-94E9-78080FD07369}"/>
    <cellStyle name="Input 10 5 4 3 2" xfId="27800" xr:uid="{B97956E0-F71D-44D6-B187-F61103352209}"/>
    <cellStyle name="Input 10 5 4 4" xfId="16699" xr:uid="{0C629C73-81B8-49ED-9B0F-6FF5082655E5}"/>
    <cellStyle name="Input 10 5 4 4 2" xfId="30309" xr:uid="{EBA7BB39-222A-4121-8D12-DAF4ACED1BA5}"/>
    <cellStyle name="Input 10 5 4 5" xfId="19166" xr:uid="{FFE934CC-FDB6-46B3-902D-D964F08B89C7}"/>
    <cellStyle name="Input 10 5 4 5 2" xfId="32776" xr:uid="{BC0DE242-F6F1-4F7A-A8F1-8FDFE55DE3C9}"/>
    <cellStyle name="Input 10 5 5" xfId="8242" xr:uid="{083E0798-74B6-4A5E-8F2F-F15363E6857C}"/>
    <cellStyle name="Input 10 5 5 2" xfId="12767" xr:uid="{540339BC-5238-41BB-ADCE-57A151C7C2B0}"/>
    <cellStyle name="Input 10 5 5 2 2" xfId="26421" xr:uid="{E9463EC8-1DB8-4A13-869B-5B7C150F4964}"/>
    <cellStyle name="Input 10 5 5 3" xfId="15111" xr:uid="{C3F258C0-D756-4D3B-9044-F73DF990BAC4}"/>
    <cellStyle name="Input 10 5 5 3 2" xfId="28721" xr:uid="{E9CD4EE4-3649-46EC-8769-942513D83E1B}"/>
    <cellStyle name="Input 10 5 5 4" xfId="17653" xr:uid="{4459825B-2E6C-459C-8867-6C42C2831A36}"/>
    <cellStyle name="Input 10 5 5 4 2" xfId="31263" xr:uid="{2A8E1CBB-4BE5-4814-A0B5-220E32CD176A}"/>
    <cellStyle name="Input 10 5 5 5" xfId="20085" xr:uid="{1403912A-7DBE-46A0-A817-21528C61CF60}"/>
    <cellStyle name="Input 10 5 5 5 2" xfId="33695" xr:uid="{D7B36338-BD88-4C69-942E-87AD523F23B1}"/>
    <cellStyle name="Input 10 6" xfId="5252" xr:uid="{DC151739-04FB-44ED-A625-7BDF3303F67A}"/>
    <cellStyle name="Input 10 6 2" xfId="9660" xr:uid="{596D4455-0E3B-485B-BE4A-E1196DE9002F}"/>
    <cellStyle name="Input 10 6 2 2" xfId="23482" xr:uid="{AE688940-C01E-457D-ADD8-E3C21FFBECDB}"/>
    <cellStyle name="Input 10 6 3" xfId="10336" xr:uid="{09B2296B-1E4F-4656-9E66-FB065AA88B9D}"/>
    <cellStyle name="Input 10 6 3 2" xfId="24110" xr:uid="{2ABDF330-DB3E-47F9-B6DA-5734E823929D}"/>
    <cellStyle name="Input 10 7" xfId="5229" xr:uid="{A56A1D28-1360-4BCC-8599-845D1281A0EC}"/>
    <cellStyle name="Input 10 7 2" xfId="10485" xr:uid="{E9CE127C-8E4C-4C74-AA4E-4D0141C6C6B4}"/>
    <cellStyle name="Input 10 7 2 2" xfId="24254" xr:uid="{1EA2FBB6-9AD7-4313-B44C-5757A1AAD122}"/>
    <cellStyle name="Input 10 7 3" xfId="10857" xr:uid="{DE1D8BD4-E42D-4715-98D7-1BD29588E347}"/>
    <cellStyle name="Input 10 7 3 2" xfId="24619" xr:uid="{84FD98BC-F7F7-48A9-98BA-0057F6418107}"/>
    <cellStyle name="Input 10 7 4" xfId="11161" xr:uid="{A84F1852-D61D-4E1E-AEEC-7FBB0759C7F2}"/>
    <cellStyle name="Input 10 7 4 2" xfId="24902" xr:uid="{E8581EB7-F561-4AE7-838F-2E1656BCF276}"/>
    <cellStyle name="Input 10 7 5" xfId="10016" xr:uid="{F1BF3892-E5A0-4CB3-9C89-8ADC4FB91EB6}"/>
    <cellStyle name="Input 10 7 5 2" xfId="23819" xr:uid="{C10D1DB7-A2A8-43EE-812A-DA413CC662C7}"/>
    <cellStyle name="Input 10 8" xfId="7008" xr:uid="{E8F85C66-BA21-4A45-9793-40ADACF8ED28}"/>
    <cellStyle name="Input 10 8 2" xfId="11533" xr:uid="{A5AC82AD-BF12-4A60-A622-FBD81943DED8}"/>
    <cellStyle name="Input 10 8 2 2" xfId="25246" xr:uid="{84CF9351-5DA0-47EB-952A-8258AC6B9034}"/>
    <cellStyle name="Input 10 8 3" xfId="13915" xr:uid="{38FCD1E6-D847-4A38-89D4-6FF9101801AE}"/>
    <cellStyle name="Input 10 8 3 2" xfId="27525" xr:uid="{2F358C89-075E-49F2-B6A2-E4F4E6F01F7B}"/>
    <cellStyle name="Input 10 8 4" xfId="16419" xr:uid="{5EABFB95-BFDB-4C6F-95C4-6C9755003E60}"/>
    <cellStyle name="Input 10 8 4 2" xfId="30029" xr:uid="{C461570A-1E85-48D7-A90F-443D61AFF374}"/>
    <cellStyle name="Input 10 8 5" xfId="18892" xr:uid="{19AF3D56-F652-407C-A4FD-F2C0D51A37BB}"/>
    <cellStyle name="Input 10 8 5 2" xfId="32502" xr:uid="{C3C94C7B-BBDD-4E0F-AD5D-1EF907F4E0C4}"/>
    <cellStyle name="Input 11" xfId="3359" xr:uid="{4C6EC8E2-8F26-45C1-A44B-C8055E5CA116}"/>
    <cellStyle name="Input 11 2" xfId="3485" xr:uid="{39F58220-E2A6-43A3-B648-AD36FFEF925E}"/>
    <cellStyle name="Input 11 2 2" xfId="3745" xr:uid="{90D2B54A-2E03-45F7-A3A0-EF23B2E99FC2}"/>
    <cellStyle name="Input 11 2 2 2" xfId="4293" xr:uid="{EA4AEBB0-51E3-4FD3-B36C-EE9F0295CC15}"/>
    <cellStyle name="Input 11 2 2 2 2" xfId="4827" xr:uid="{1D69E473-2F31-48FC-8753-B49C4B76F6F8}"/>
    <cellStyle name="Input 11 2 2 2 2 2" xfId="6758" xr:uid="{24906F22-E292-420A-88E5-B8E4E04380D1}"/>
    <cellStyle name="Input 11 2 2 2 2 2 2" xfId="16169" xr:uid="{64C40E52-DD11-40F9-9AD3-BF2A9DDB4C34}"/>
    <cellStyle name="Input 11 2 2 2 2 2 2 2" xfId="29779" xr:uid="{40E54018-DBF9-4DC3-BFB3-7C5E4B123250}"/>
    <cellStyle name="Input 11 2 2 2 2 2 3" xfId="21120" xr:uid="{F2B8D8A5-A6E2-4F1E-9653-1844DE51B4F9}"/>
    <cellStyle name="Input 11 2 2 2 2 2 3 2" xfId="34730" xr:uid="{79186564-E502-4406-B314-F60D5061F615}"/>
    <cellStyle name="Input 11 2 2 2 2 3" xfId="7963" xr:uid="{86E258CA-B314-4122-9B41-619012057459}"/>
    <cellStyle name="Input 11 2 2 2 2 3 2" xfId="12488" xr:uid="{CC5B5A7E-D7D7-4638-825A-E3321D8DB2A2}"/>
    <cellStyle name="Input 11 2 2 2 2 3 2 2" xfId="26158" xr:uid="{AD24C016-6830-40CD-9341-9AB9EBFFF6F5}"/>
    <cellStyle name="Input 11 2 2 2 2 3 3" xfId="14835" xr:uid="{0F3F4FB2-152A-49E9-BE5D-67CC57175FAA}"/>
    <cellStyle name="Input 11 2 2 2 2 3 3 2" xfId="28445" xr:uid="{4391A820-6F54-4280-B39B-747F81AED0F7}"/>
    <cellStyle name="Input 11 2 2 2 2 3 4" xfId="17374" xr:uid="{73768AB8-F6AE-4961-BF85-545DBA44187A}"/>
    <cellStyle name="Input 11 2 2 2 2 3 4 2" xfId="30984" xr:uid="{E1D5A0A4-93F4-4C6C-8A0B-314C9469ABC1}"/>
    <cellStyle name="Input 11 2 2 2 2 3 5" xfId="19811" xr:uid="{3D983642-AC15-4CF0-AF4A-52B1BEB5F549}"/>
    <cellStyle name="Input 11 2 2 2 2 3 5 2" xfId="33421" xr:uid="{1B839AD1-C114-4AF8-9B2A-B25B3A980A37}"/>
    <cellStyle name="Input 11 2 2 2 2 4" xfId="8916" xr:uid="{FD3DED93-CAB6-4356-9CE1-867283308BBD}"/>
    <cellStyle name="Input 11 2 2 2 2 4 2" xfId="13441" xr:uid="{4E76F516-6B86-4991-A18C-746B16C8D31A}"/>
    <cellStyle name="Input 11 2 2 2 2 4 2 2" xfId="27064" xr:uid="{97362367-76D9-44B6-9F2A-B16D147EEACB}"/>
    <cellStyle name="Input 11 2 2 2 2 4 3" xfId="15785" xr:uid="{37FC33CC-D9BA-4FB5-AB97-BD4774546789}"/>
    <cellStyle name="Input 11 2 2 2 2 4 3 2" xfId="29395" xr:uid="{2ED80601-9A12-440C-8400-FA3AFE2E0EC7}"/>
    <cellStyle name="Input 11 2 2 2 2 4 4" xfId="18327" xr:uid="{CBD9CAED-8749-4F2C-8591-29E896F147BD}"/>
    <cellStyle name="Input 11 2 2 2 2 4 4 2" xfId="31937" xr:uid="{8FEF549D-3C6C-46A9-ACB1-A30792E5EACB}"/>
    <cellStyle name="Input 11 2 2 2 2 4 5" xfId="20759" xr:uid="{CFA75551-2A38-4FD0-A3B1-62CEAEECACE3}"/>
    <cellStyle name="Input 11 2 2 2 2 4 5 2" xfId="34369" xr:uid="{95073475-7BA4-459C-83E2-C112A7F1CE76}"/>
    <cellStyle name="Input 11 2 2 2 3" xfId="6236" xr:uid="{0F1EC45F-D33D-4DC8-B29B-D801649EE86F}"/>
    <cellStyle name="Input 11 2 2 2 3 2" xfId="9691" xr:uid="{4D113662-CBAF-44B3-96A2-492CD9AACE3C}"/>
    <cellStyle name="Input 11 2 2 2 3 2 2" xfId="23513" xr:uid="{3A8B96EB-9DE9-4BF0-B80A-1C586FF7C294}"/>
    <cellStyle name="Input 11 2 2 2 3 3" xfId="11318" xr:uid="{7B73F6A3-F876-4BD0-A7A6-5935E3526C02}"/>
    <cellStyle name="Input 11 2 2 2 3 3 2" xfId="25050" xr:uid="{78C46990-8A82-469F-A7B0-37DBB8246868}"/>
    <cellStyle name="Input 11 2 2 2 4" xfId="7451" xr:uid="{C2911807-C087-41D9-9791-6B1A9A746BA1}"/>
    <cellStyle name="Input 11 2 2 2 4 2" xfId="11976" xr:uid="{5C00433F-9797-4D61-8E6E-057D5732EF5B}"/>
    <cellStyle name="Input 11 2 2 2 4 2 2" xfId="25671" xr:uid="{D6021947-581D-4B9A-84B4-1B522E55D227}"/>
    <cellStyle name="Input 11 2 2 2 4 3" xfId="14342" xr:uid="{2F049475-C384-4858-A87B-9226D342D666}"/>
    <cellStyle name="Input 11 2 2 2 4 3 2" xfId="27952" xr:uid="{C00D191A-EBFA-49DF-9FC3-89D7F2D115F3}"/>
    <cellStyle name="Input 11 2 2 2 4 4" xfId="16862" xr:uid="{67445FFC-22A7-4E78-BF2B-031F3AC489E9}"/>
    <cellStyle name="Input 11 2 2 2 4 4 2" xfId="30472" xr:uid="{DF1A1D7F-5A27-43F6-97AF-562B55874195}"/>
    <cellStyle name="Input 11 2 2 2 4 5" xfId="19317" xr:uid="{7ABB73E5-B430-45BF-9AF5-1C1FE9EFDFF4}"/>
    <cellStyle name="Input 11 2 2 2 4 5 2" xfId="32927" xr:uid="{A2B735A2-BB39-47CE-9032-9A4AE78EA151}"/>
    <cellStyle name="Input 11 2 2 2 5" xfId="8405" xr:uid="{60E8C6C5-4F99-4466-AC45-8FC94BDEC200}"/>
    <cellStyle name="Input 11 2 2 2 5 2" xfId="12930" xr:uid="{9A323359-E389-4C2D-864D-CD0752047EE7}"/>
    <cellStyle name="Input 11 2 2 2 5 2 2" xfId="26578" xr:uid="{B5A31FE6-08EC-4751-9281-416C39129573}"/>
    <cellStyle name="Input 11 2 2 2 5 3" xfId="15274" xr:uid="{C6FEA0F6-5B1D-48CC-9E9A-6ED1E1134828}"/>
    <cellStyle name="Input 11 2 2 2 5 3 2" xfId="28884" xr:uid="{738BE3BF-D121-44F7-B6A9-8C499CF33699}"/>
    <cellStyle name="Input 11 2 2 2 5 4" xfId="17816" xr:uid="{F09E4DF7-7E9F-44FB-95DB-3D72A7F8C0A0}"/>
    <cellStyle name="Input 11 2 2 2 5 4 2" xfId="31426" xr:uid="{AD3D4EA5-FBA7-44B9-BE22-3A8AEA44B30E}"/>
    <cellStyle name="Input 11 2 2 2 5 5" xfId="20248" xr:uid="{777B59A3-5154-4410-BD7A-45E65BAED88D}"/>
    <cellStyle name="Input 11 2 2 2 5 5 2" xfId="33858" xr:uid="{FAC4C602-5864-4B28-AE9A-BCFB085FC62B}"/>
    <cellStyle name="Input 11 2 2 3" xfId="4285" xr:uid="{46600BA6-AC4E-4CC9-BB20-586DFAEAF601}"/>
    <cellStyle name="Input 11 2 2 3 2" xfId="4819" xr:uid="{C6E20059-30AA-4BE8-AAB6-0F1ADEB15FB6}"/>
    <cellStyle name="Input 11 2 2 3 2 2" xfId="6750" xr:uid="{18B73F69-4E61-428B-9D25-595F529DB442}"/>
    <cellStyle name="Input 11 2 2 3 2 2 2" xfId="16161" xr:uid="{0798D945-0ED6-454D-B257-F1E3E91949E2}"/>
    <cellStyle name="Input 11 2 2 3 2 2 2 2" xfId="29771" xr:uid="{5CA40AD7-B981-4555-B60C-811F82C20C21}"/>
    <cellStyle name="Input 11 2 2 3 2 2 3" xfId="21112" xr:uid="{A51D7ED5-37A7-48B4-8C23-069E16E75EFC}"/>
    <cellStyle name="Input 11 2 2 3 2 2 3 2" xfId="34722" xr:uid="{0932152C-B5A5-49AD-AB19-C3FA4FA359A7}"/>
    <cellStyle name="Input 11 2 2 3 2 3" xfId="7955" xr:uid="{EC652D42-9ED0-4E3B-95F2-97F8444BF63B}"/>
    <cellStyle name="Input 11 2 2 3 2 3 2" xfId="12480" xr:uid="{1D382190-B678-4864-B0E4-B75E734E501D}"/>
    <cellStyle name="Input 11 2 2 3 2 3 2 2" xfId="26150" xr:uid="{DF4DFDA9-47EB-4B0B-B209-35D4499AF58C}"/>
    <cellStyle name="Input 11 2 2 3 2 3 3" xfId="14828" xr:uid="{67D73A99-FD2C-481F-B574-224C3C00CE08}"/>
    <cellStyle name="Input 11 2 2 3 2 3 3 2" xfId="28438" xr:uid="{0B656360-72AC-43C3-91F0-129D85D4BF64}"/>
    <cellStyle name="Input 11 2 2 3 2 3 4" xfId="17366" xr:uid="{BB34E042-7D00-4BA1-BC29-ED9829393851}"/>
    <cellStyle name="Input 11 2 2 3 2 3 4 2" xfId="30976" xr:uid="{23F89D2D-266D-47F8-A4FC-962002CD9710}"/>
    <cellStyle name="Input 11 2 2 3 2 3 5" xfId="19804" xr:uid="{E60E3581-4933-415A-AFAB-4AF1D0FDC640}"/>
    <cellStyle name="Input 11 2 2 3 2 3 5 2" xfId="33414" xr:uid="{4AD3A853-C87E-41DF-8D60-8DF847596C6B}"/>
    <cellStyle name="Input 11 2 2 3 2 4" xfId="8908" xr:uid="{8F4FED7C-2EA9-4F08-877E-576E1936A036}"/>
    <cellStyle name="Input 11 2 2 3 2 4 2" xfId="13433" xr:uid="{53203D26-800D-400B-8137-A1677E95D7A6}"/>
    <cellStyle name="Input 11 2 2 3 2 4 2 2" xfId="27056" xr:uid="{FA1EA57A-C4AB-42E9-BCEC-1DDBA2A11307}"/>
    <cellStyle name="Input 11 2 2 3 2 4 3" xfId="15777" xr:uid="{D0DD5EC3-A168-4C8C-94B8-EA0EA36ADA50}"/>
    <cellStyle name="Input 11 2 2 3 2 4 3 2" xfId="29387" xr:uid="{44E123CB-5A86-4226-8C78-44F558535E23}"/>
    <cellStyle name="Input 11 2 2 3 2 4 4" xfId="18319" xr:uid="{671000F3-8B0E-4ECA-A4A9-8B6A6DEE4120}"/>
    <cellStyle name="Input 11 2 2 3 2 4 4 2" xfId="31929" xr:uid="{D965E953-AF8C-40C9-A055-26C2B4642A59}"/>
    <cellStyle name="Input 11 2 2 3 2 4 5" xfId="20751" xr:uid="{B398C8C5-AB65-4058-9B69-B9659E7D8923}"/>
    <cellStyle name="Input 11 2 2 3 2 4 5 2" xfId="34361" xr:uid="{DFCCFE15-9D37-409B-AB80-771462A60402}"/>
    <cellStyle name="Input 11 2 2 3 3" xfId="6228" xr:uid="{8915C4EB-080C-4DD7-A2CC-2C243F5C30F7}"/>
    <cellStyle name="Input 11 2 2 3 3 2" xfId="10078" xr:uid="{B4870ACB-7981-494D-AA7C-44F249022138}"/>
    <cellStyle name="Input 11 2 2 3 3 2 2" xfId="23875" xr:uid="{06D2A534-73C0-40C0-9B04-B7B4EC6192D8}"/>
    <cellStyle name="Input 11 2 2 3 3 3" xfId="9642" xr:uid="{8A25F30D-1ED9-470C-86B0-3B27539F622C}"/>
    <cellStyle name="Input 11 2 2 3 3 3 2" xfId="23464" xr:uid="{C65D34E0-2D2D-4842-A821-A38E4F239ADC}"/>
    <cellStyle name="Input 11 2 2 3 4" xfId="7443" xr:uid="{EA79A57B-3322-4C49-BE47-4CA4944D1DAE}"/>
    <cellStyle name="Input 11 2 2 3 4 2" xfId="11968" xr:uid="{C751E7D0-5569-426B-884F-7697A1E3397A}"/>
    <cellStyle name="Input 11 2 2 3 4 2 2" xfId="25663" xr:uid="{B6A130BB-348D-4B85-B8A6-78FC0C99E685}"/>
    <cellStyle name="Input 11 2 2 3 4 3" xfId="14335" xr:uid="{570806C7-3C45-4893-BD1D-93867931172A}"/>
    <cellStyle name="Input 11 2 2 3 4 3 2" xfId="27945" xr:uid="{A393D9FA-3935-4645-9C21-7398105CFCB5}"/>
    <cellStyle name="Input 11 2 2 3 4 4" xfId="16854" xr:uid="{FCB59F8A-3710-4123-B04F-B6DB410AE687}"/>
    <cellStyle name="Input 11 2 2 3 4 4 2" xfId="30464" xr:uid="{4BAA7C33-43B7-40F0-B3A6-2D8B36721B75}"/>
    <cellStyle name="Input 11 2 2 3 4 5" xfId="19310" xr:uid="{76AAED85-875A-454F-824C-DDF984332B8E}"/>
    <cellStyle name="Input 11 2 2 3 4 5 2" xfId="32920" xr:uid="{7B8E74B4-74AF-463F-ABFC-A75FCB5512B7}"/>
    <cellStyle name="Input 11 2 2 3 5" xfId="8397" xr:uid="{E550576C-22B4-4965-8E7D-BFFF094C995A}"/>
    <cellStyle name="Input 11 2 2 3 5 2" xfId="12922" xr:uid="{CFAC22E2-03C8-4C7C-B5E5-C1B0E48D8B64}"/>
    <cellStyle name="Input 11 2 2 3 5 2 2" xfId="26570" xr:uid="{83115EB5-C36E-4F14-B27A-58A18C2BF225}"/>
    <cellStyle name="Input 11 2 2 3 5 3" xfId="15266" xr:uid="{7599389F-DBF3-47B8-BCE8-B6C5BD5308AB}"/>
    <cellStyle name="Input 11 2 2 3 5 3 2" xfId="28876" xr:uid="{3E04D448-6453-40EB-97DD-90721C4ABA7A}"/>
    <cellStyle name="Input 11 2 2 3 5 4" xfId="17808" xr:uid="{2D9DC92C-5F55-49D8-A1FF-786D5EF2A5EC}"/>
    <cellStyle name="Input 11 2 2 3 5 4 2" xfId="31418" xr:uid="{659A0191-BE36-463E-9135-830C776E26BD}"/>
    <cellStyle name="Input 11 2 2 3 5 5" xfId="20240" xr:uid="{F4B31F59-491D-430F-9B84-8827841BD636}"/>
    <cellStyle name="Input 11 2 2 3 5 5 2" xfId="33850" xr:uid="{19A53FE9-C3AD-40BF-AC36-19F48F17393E}"/>
    <cellStyle name="Input 11 2 2 4" xfId="4362" xr:uid="{D18A82F2-50B3-4044-A70C-22987B033AFF}"/>
    <cellStyle name="Input 11 2 2 4 2" xfId="4896" xr:uid="{53BF76B6-3472-4FF0-B913-48312004A32E}"/>
    <cellStyle name="Input 11 2 2 4 2 2" xfId="6827" xr:uid="{36DA8CB6-618E-4723-BE8E-C6D2680F117B}"/>
    <cellStyle name="Input 11 2 2 4 2 2 2" xfId="16238" xr:uid="{2716F038-91C5-4CCE-B91E-E1BE777A4293}"/>
    <cellStyle name="Input 11 2 2 4 2 2 2 2" xfId="29848" xr:uid="{632FF4CD-558F-408F-86B5-B291AF4E49C3}"/>
    <cellStyle name="Input 11 2 2 4 2 2 3" xfId="21172" xr:uid="{9B61178E-1DA8-485D-9176-F4CD4942F3AD}"/>
    <cellStyle name="Input 11 2 2 4 2 2 3 2" xfId="34782" xr:uid="{877F64F1-C823-4FF4-9F2F-8920E4C80106}"/>
    <cellStyle name="Input 11 2 2 4 2 3" xfId="8032" xr:uid="{85E51A66-4887-493F-8521-085968A11DB0}"/>
    <cellStyle name="Input 11 2 2 4 2 3 2" xfId="12557" xr:uid="{8B61C82A-5240-426F-9719-A7B0F43FF713}"/>
    <cellStyle name="Input 11 2 2 4 2 3 2 2" xfId="26222" xr:uid="{8C89AFBD-1C34-4C62-AB63-C895AF11B133}"/>
    <cellStyle name="Input 11 2 2 4 2 3 3" xfId="14902" xr:uid="{8F6EAA31-BBA1-40A2-951D-E14B18EBDC8F}"/>
    <cellStyle name="Input 11 2 2 4 2 3 3 2" xfId="28512" xr:uid="{4BEBBC19-A842-444C-A3C4-B3C0A3EA3214}"/>
    <cellStyle name="Input 11 2 2 4 2 3 4" xfId="17443" xr:uid="{18007E1D-40BE-4EC1-AF7F-BE9DF6A4991A}"/>
    <cellStyle name="Input 11 2 2 4 2 3 4 2" xfId="31053" xr:uid="{FE7654D6-FDF6-49F0-B19A-596192105CF9}"/>
    <cellStyle name="Input 11 2 2 4 2 3 5" xfId="19876" xr:uid="{6FB96E17-3262-4142-98AF-1A5F766C57FC}"/>
    <cellStyle name="Input 11 2 2 4 2 3 5 2" xfId="33486" xr:uid="{DEA216AB-DC71-42A6-B340-1EE389F95BE6}"/>
    <cellStyle name="Input 11 2 2 4 2 4" xfId="8985" xr:uid="{4DC499B6-6DF3-4FC7-AA6D-A9A99F23DC20}"/>
    <cellStyle name="Input 11 2 2 4 2 4 2" xfId="13510" xr:uid="{03878F7A-EF0D-4691-B72A-45C6318ABEFB}"/>
    <cellStyle name="Input 11 2 2 4 2 4 2 2" xfId="27128" xr:uid="{3F1279F9-09EA-42B2-BDF9-A4038B2EAE63}"/>
    <cellStyle name="Input 11 2 2 4 2 4 3" xfId="15854" xr:uid="{9B4C8830-4A37-4B0C-9F3A-C186C1B7981B}"/>
    <cellStyle name="Input 11 2 2 4 2 4 3 2" xfId="29464" xr:uid="{54163E6E-657E-4333-AF01-0251F9B3414A}"/>
    <cellStyle name="Input 11 2 2 4 2 4 4" xfId="18396" xr:uid="{530B234E-597A-406B-B671-9D5858E5982F}"/>
    <cellStyle name="Input 11 2 2 4 2 4 4 2" xfId="32006" xr:uid="{9497DED7-CA8D-42D2-91DC-A1EEC0CEBA9B}"/>
    <cellStyle name="Input 11 2 2 4 2 4 5" xfId="20828" xr:uid="{48923C22-46FA-4EC7-885E-9500CDEEE7EE}"/>
    <cellStyle name="Input 11 2 2 4 2 4 5 2" xfId="34438" xr:uid="{3D3D4930-339E-489B-B4BD-1FC99598D304}"/>
    <cellStyle name="Input 11 2 2 4 3" xfId="6305" xr:uid="{00A4548A-52A8-4FF1-AA45-FC0AC9F83857}"/>
    <cellStyle name="Input 11 2 2 4 3 2" xfId="10116" xr:uid="{E3BDD520-A79F-4389-9FE7-DFF47F313BEC}"/>
    <cellStyle name="Input 11 2 2 4 3 2 2" xfId="23911" xr:uid="{C03BCBC8-9B8C-40EB-92FA-B916654B8B65}"/>
    <cellStyle name="Input 11 2 2 4 3 3" xfId="10326" xr:uid="{ADDC502D-61A5-42E1-8FEB-90C9F83F7D75}"/>
    <cellStyle name="Input 11 2 2 4 3 3 2" xfId="24102" xr:uid="{C1AB3512-D243-4C83-AA52-F6E7EC7EB030}"/>
    <cellStyle name="Input 11 2 2 4 4" xfId="7520" xr:uid="{9A9BA1DB-FA8B-40D6-86D6-FDDAE0C34651}"/>
    <cellStyle name="Input 11 2 2 4 4 2" xfId="12045" xr:uid="{5DAE280C-E163-42F0-A833-24E258DCBE61}"/>
    <cellStyle name="Input 11 2 2 4 4 2 2" xfId="25735" xr:uid="{E8937198-12BE-4B4C-89D9-C4F1DEAA2008}"/>
    <cellStyle name="Input 11 2 2 4 4 3" xfId="14408" xr:uid="{374F445D-0551-4DC5-90BD-D4BCFBBC2DBD}"/>
    <cellStyle name="Input 11 2 2 4 4 3 2" xfId="28018" xr:uid="{DB8249C1-484F-4F9D-B496-B67A2B87E02B}"/>
    <cellStyle name="Input 11 2 2 4 4 4" xfId="16931" xr:uid="{02A0A57B-1740-455F-BB0B-31A0C8727B6D}"/>
    <cellStyle name="Input 11 2 2 4 4 4 2" xfId="30541" xr:uid="{3BE9A39A-D3DE-4CB0-8B1F-1B2413DDA9B2}"/>
    <cellStyle name="Input 11 2 2 4 4 5" xfId="19382" xr:uid="{262BB951-7097-4DFA-89DB-68C27781923B}"/>
    <cellStyle name="Input 11 2 2 4 4 5 2" xfId="32992" xr:uid="{8F3953D5-4979-4CA2-ACF2-5BB2791EFEBD}"/>
    <cellStyle name="Input 11 2 2 4 5" xfId="8474" xr:uid="{414D36FA-0448-44EE-A627-5B395412F076}"/>
    <cellStyle name="Input 11 2 2 4 5 2" xfId="12999" xr:uid="{842FD6D7-A28D-4AEB-A9F0-CE3E01695590}"/>
    <cellStyle name="Input 11 2 2 4 5 2 2" xfId="26642" xr:uid="{134891E4-D690-4DA9-889B-FD01174D9D61}"/>
    <cellStyle name="Input 11 2 2 4 5 3" xfId="15343" xr:uid="{81C6E8CF-BD8F-4925-B209-0061A31F993E}"/>
    <cellStyle name="Input 11 2 2 4 5 3 2" xfId="28953" xr:uid="{D7E81AB3-1503-49B9-A0AC-D529300FD15A}"/>
    <cellStyle name="Input 11 2 2 4 5 4" xfId="17885" xr:uid="{77F5808D-79CF-4C77-A673-05223B2E8D4A}"/>
    <cellStyle name="Input 11 2 2 4 5 4 2" xfId="31495" xr:uid="{CB717DF6-C764-4A9A-9B39-5BF52D24C975}"/>
    <cellStyle name="Input 11 2 2 4 5 5" xfId="20317" xr:uid="{69B2F8E0-57DF-4FA1-8BD8-DEF7B2062CA2}"/>
    <cellStyle name="Input 11 2 2 4 5 5 2" xfId="33927" xr:uid="{0564E51B-A065-42DE-A403-77806D391613}"/>
    <cellStyle name="Input 11 2 2 5" xfId="5692" xr:uid="{6E104CC4-FE9B-4F92-B944-626784246B55}"/>
    <cellStyle name="Input 11 2 2 5 2" xfId="11287" xr:uid="{B38ECE23-6E61-4BDF-824A-4C02A074FAC4}"/>
    <cellStyle name="Input 11 2 2 5 2 2" xfId="25021" xr:uid="{F3B25105-95F3-4E95-A1C8-0A44DAE70603}"/>
    <cellStyle name="Input 11 2 2 5 3" xfId="18660" xr:uid="{DCAAE626-0AE7-4A50-A181-53E806A9AAB8}"/>
    <cellStyle name="Input 11 2 2 5 3 2" xfId="32270" xr:uid="{046908D8-6D8E-4180-B358-D4C47611281E}"/>
    <cellStyle name="Input 11 2 2 6" xfId="7115" xr:uid="{9BF19AA0-B92C-4695-861F-9C0B7038A554}"/>
    <cellStyle name="Input 11 2 2 6 2" xfId="11640" xr:uid="{1D431B47-8E28-43D8-9F78-9D5D8954517E}"/>
    <cellStyle name="Input 11 2 2 6 2 2" xfId="25347" xr:uid="{EEC97526-F867-4A43-B0F6-38D639F580CA}"/>
    <cellStyle name="Input 11 2 2 6 3" xfId="14018" xr:uid="{CF24C7E5-089D-42AD-84FC-FDA922F5A408}"/>
    <cellStyle name="Input 11 2 2 6 3 2" xfId="27628" xr:uid="{52FB2841-4334-4902-97FA-A61F8316E359}"/>
    <cellStyle name="Input 11 2 2 6 4" xfId="16526" xr:uid="{8F5B53F0-35B5-4D18-ABE8-6DA271216D87}"/>
    <cellStyle name="Input 11 2 2 6 4 2" xfId="30136" xr:uid="{E19C7534-14ED-4F9D-8EC6-1520A1F3FBC0}"/>
    <cellStyle name="Input 11 2 2 6 5" xfId="18995" xr:uid="{E1D2BC62-811B-4CC0-8697-3F9190A16E50}"/>
    <cellStyle name="Input 11 2 2 6 5 2" xfId="32605" xr:uid="{CFFECA4C-F4E5-41F4-A371-77BB5E39257A}"/>
    <cellStyle name="Input 11 2 2 7" xfId="7076" xr:uid="{C1631A00-598C-467E-854F-A5343ABC299A}"/>
    <cellStyle name="Input 11 2 2 7 2" xfId="11601" xr:uid="{C14E3785-10F5-4293-8261-8862D077560A}"/>
    <cellStyle name="Input 11 2 2 7 2 2" xfId="25311" xr:uid="{CEE16918-C152-4C5F-9043-D157E91212B8}"/>
    <cellStyle name="Input 11 2 2 7 3" xfId="13979" xr:uid="{B64D905E-5277-4A60-8C63-E33A48D62801}"/>
    <cellStyle name="Input 11 2 2 7 3 2" xfId="27589" xr:uid="{D36FF383-2FAA-4421-A631-2F645C20AA19}"/>
    <cellStyle name="Input 11 2 2 7 4" xfId="16487" xr:uid="{93D38BEC-AF5D-4D28-A3EC-D70EFB8C7371}"/>
    <cellStyle name="Input 11 2 2 7 4 2" xfId="30097" xr:uid="{F404FA72-B6E7-494F-AE51-E46015240E49}"/>
    <cellStyle name="Input 11 2 2 7 5" xfId="18956" xr:uid="{53B91ED2-67F8-4E4E-825E-09BC6EB95481}"/>
    <cellStyle name="Input 11 2 2 7 5 2" xfId="32566" xr:uid="{9A4B65EE-FDB4-44AD-8CC7-2BFD815C4489}"/>
    <cellStyle name="Input 11 2 3" xfId="3809" xr:uid="{56A52CB1-8872-4924-AECC-F4FA9A2C25FD}"/>
    <cellStyle name="Input 11 2 3 2" xfId="4319" xr:uid="{CDFACD20-15C6-43E7-B40B-1E2532E573DC}"/>
    <cellStyle name="Input 11 2 3 2 2" xfId="4853" xr:uid="{5F0A167B-9061-4F0D-AEF3-16E3E8A7F1DD}"/>
    <cellStyle name="Input 11 2 3 2 2 2" xfId="6784" xr:uid="{4ECFBAB2-643E-4E88-96B3-586C144ED671}"/>
    <cellStyle name="Input 11 2 3 2 2 2 2" xfId="16195" xr:uid="{AA419BD8-2E49-454C-A109-F82F7AD0DB54}"/>
    <cellStyle name="Input 11 2 3 2 2 2 2 2" xfId="29805" xr:uid="{59A7A6C3-AC1F-4940-88FC-93B65249724B}"/>
    <cellStyle name="Input 11 2 3 2 2 2 3" xfId="21142" xr:uid="{432155BC-C64A-48F9-A7DA-767AAF7FFD86}"/>
    <cellStyle name="Input 11 2 3 2 2 2 3 2" xfId="34752" xr:uid="{4BD41A62-DBF9-4050-BE4E-22B411B8D43A}"/>
    <cellStyle name="Input 11 2 3 2 2 3" xfId="7989" xr:uid="{60402171-6B32-4750-BD20-0D9484EEEB7F}"/>
    <cellStyle name="Input 11 2 3 2 2 3 2" xfId="12514" xr:uid="{C2499BDD-BB3A-48E9-99AA-4F27868216AD}"/>
    <cellStyle name="Input 11 2 3 2 2 3 2 2" xfId="26184" xr:uid="{FB6C7C3B-054F-45FD-AA73-39E1FBCD7554}"/>
    <cellStyle name="Input 11 2 3 2 2 3 3" xfId="14860" xr:uid="{8E40B809-D277-4B65-910E-2EFAAF45D3B2}"/>
    <cellStyle name="Input 11 2 3 2 2 3 3 2" xfId="28470" xr:uid="{69756091-6A69-461E-AFCC-7DFD680DC7BF}"/>
    <cellStyle name="Input 11 2 3 2 2 3 4" xfId="17400" xr:uid="{8885D8B1-5BAF-4C89-AE2B-20B8DB0A6C44}"/>
    <cellStyle name="Input 11 2 3 2 2 3 4 2" xfId="31010" xr:uid="{AD2CFABC-939E-49B8-9C07-F8A033A38888}"/>
    <cellStyle name="Input 11 2 3 2 2 3 5" xfId="19835" xr:uid="{BF3B9D76-E862-4094-9E4E-0CC1A2296DB8}"/>
    <cellStyle name="Input 11 2 3 2 2 3 5 2" xfId="33445" xr:uid="{B3CC3923-4A40-476A-B2F2-169FB1762D78}"/>
    <cellStyle name="Input 11 2 3 2 2 4" xfId="8942" xr:uid="{07F59402-3659-4FA5-9D9D-C5FA1B7C09B2}"/>
    <cellStyle name="Input 11 2 3 2 2 4 2" xfId="13467" xr:uid="{D76BBDB3-4516-4B31-BAFC-40A72E4B248E}"/>
    <cellStyle name="Input 11 2 3 2 2 4 2 2" xfId="27090" xr:uid="{A7D86384-70D7-421F-A8D8-6B2AEFA68CD2}"/>
    <cellStyle name="Input 11 2 3 2 2 4 3" xfId="15811" xr:uid="{5EB071FA-868E-4FB1-ACC5-C73FAA3EDBA2}"/>
    <cellStyle name="Input 11 2 3 2 2 4 3 2" xfId="29421" xr:uid="{61734849-210D-437F-99D4-DC33CFA36587}"/>
    <cellStyle name="Input 11 2 3 2 2 4 4" xfId="18353" xr:uid="{35C1034E-D4A3-4294-95E4-5F4EC4374472}"/>
    <cellStyle name="Input 11 2 3 2 2 4 4 2" xfId="31963" xr:uid="{BFD1F541-CA0F-41D2-87FD-7A7760DCE0DB}"/>
    <cellStyle name="Input 11 2 3 2 2 4 5" xfId="20785" xr:uid="{48F3392D-B2B1-4BF9-A38C-C27D08A2F54B}"/>
    <cellStyle name="Input 11 2 3 2 2 4 5 2" xfId="34395" xr:uid="{E240D18F-4C25-4D04-B1FD-3E4A37743412}"/>
    <cellStyle name="Input 11 2 3 2 3" xfId="6262" xr:uid="{FD8D2E1A-0480-4C85-95B1-876E8D2CC539}"/>
    <cellStyle name="Input 11 2 3 2 3 2" xfId="9212" xr:uid="{FDCFD687-20D6-4F32-BDFC-14339D3597CC}"/>
    <cellStyle name="Input 11 2 3 2 3 2 2" xfId="23038" xr:uid="{944D2E50-6098-4688-841B-DB4193CA5390}"/>
    <cellStyle name="Input 11 2 3 2 3 3" xfId="11232" xr:uid="{3E78DDA4-6895-4BA0-B721-2A8F1D9CA198}"/>
    <cellStyle name="Input 11 2 3 2 3 3 2" xfId="24970" xr:uid="{D14E2E83-D6A3-49F0-8C4A-8799C3688946}"/>
    <cellStyle name="Input 11 2 3 2 4" xfId="7477" xr:uid="{5EAC290D-A3CD-4E24-A2FF-8CAADED50B84}"/>
    <cellStyle name="Input 11 2 3 2 4 2" xfId="12002" xr:uid="{3647BF71-CD65-4BDC-9847-0B0C305D9605}"/>
    <cellStyle name="Input 11 2 3 2 4 2 2" xfId="25697" xr:uid="{72B1FA15-5010-46AA-A058-9B1F089F576F}"/>
    <cellStyle name="Input 11 2 3 2 4 3" xfId="14367" xr:uid="{4067787A-8989-4AF4-8488-8F4D1CC4B661}"/>
    <cellStyle name="Input 11 2 3 2 4 3 2" xfId="27977" xr:uid="{540FDF8F-B4A5-43FD-B713-1EA3DDF721AE}"/>
    <cellStyle name="Input 11 2 3 2 4 4" xfId="16888" xr:uid="{A719C86A-95E7-4851-8034-333BE3A6EB1E}"/>
    <cellStyle name="Input 11 2 3 2 4 4 2" xfId="30498" xr:uid="{B841FBA2-F918-43DE-B625-208E9992BF8F}"/>
    <cellStyle name="Input 11 2 3 2 4 5" xfId="19341" xr:uid="{083BE55B-F064-4EDC-9F56-59C5A975D95D}"/>
    <cellStyle name="Input 11 2 3 2 4 5 2" xfId="32951" xr:uid="{BC1E5CFA-76E4-468E-AE98-3C15026632C4}"/>
    <cellStyle name="Input 11 2 3 2 5" xfId="8431" xr:uid="{1F399ED9-CB87-40F7-BEA9-91E89830DD9E}"/>
    <cellStyle name="Input 11 2 3 2 5 2" xfId="12956" xr:uid="{790FB462-1A5C-47DD-A4AB-7C224DF4066B}"/>
    <cellStyle name="Input 11 2 3 2 5 2 2" xfId="26604" xr:uid="{6EBE68B0-97E3-439D-9FCB-849C76E6429C}"/>
    <cellStyle name="Input 11 2 3 2 5 3" xfId="15300" xr:uid="{CF749D1C-73E3-4F4C-8240-CF98BAB647EF}"/>
    <cellStyle name="Input 11 2 3 2 5 3 2" xfId="28910" xr:uid="{75B14256-44B8-4292-9B43-ACA4E4C8FB6B}"/>
    <cellStyle name="Input 11 2 3 2 5 4" xfId="17842" xr:uid="{44CAA619-A968-4C1D-B473-4F9B8E12676E}"/>
    <cellStyle name="Input 11 2 3 2 5 4 2" xfId="31452" xr:uid="{8DE438FE-151B-4F01-84D2-BD4AB00468F0}"/>
    <cellStyle name="Input 11 2 3 2 5 5" xfId="20274" xr:uid="{A0F4EAA0-2CFA-42AF-8B6B-826FEAB51204}"/>
    <cellStyle name="Input 11 2 3 2 5 5 2" xfId="33884" xr:uid="{B55DC428-72DF-4764-900B-175DF742B481}"/>
    <cellStyle name="Input 11 2 3 3" xfId="4255" xr:uid="{59D96B10-1704-4D88-B242-6CCF4A2C7438}"/>
    <cellStyle name="Input 11 2 3 3 2" xfId="4789" xr:uid="{EB98A7E1-E2E0-47F0-8B43-1F9D90A94526}"/>
    <cellStyle name="Input 11 2 3 3 2 2" xfId="6720" xr:uid="{C59D8BBD-DBE8-43F9-9484-69C036D578B0}"/>
    <cellStyle name="Input 11 2 3 3 2 2 2" xfId="16131" xr:uid="{BE618975-1C7D-4EC5-82B7-835EFE36E80A}"/>
    <cellStyle name="Input 11 2 3 3 2 2 2 2" xfId="29741" xr:uid="{1B937C2B-D2C6-4817-A929-D4DFCB7B9791}"/>
    <cellStyle name="Input 11 2 3 3 2 2 3" xfId="21085" xr:uid="{DE668871-344C-4D74-BB2A-E881B60B3EE2}"/>
    <cellStyle name="Input 11 2 3 3 2 2 3 2" xfId="34695" xr:uid="{F9991635-2407-456E-9C9F-C997ADB230F3}"/>
    <cellStyle name="Input 11 2 3 3 2 3" xfId="7925" xr:uid="{AC63727D-0666-4174-A795-29ECD265F9AC}"/>
    <cellStyle name="Input 11 2 3 3 2 3 2" xfId="12450" xr:uid="{16A866DE-C9B6-4AFE-8706-0E2345572E25}"/>
    <cellStyle name="Input 11 2 3 3 2 3 2 2" xfId="26120" xr:uid="{18CE724E-564B-4565-A49A-5E9C9AF6BFD7}"/>
    <cellStyle name="Input 11 2 3 3 2 3 3" xfId="14800" xr:uid="{A6CD1605-00E5-4A19-B799-4B18B45EDBDF}"/>
    <cellStyle name="Input 11 2 3 3 2 3 3 2" xfId="28410" xr:uid="{B715FD98-2DAD-4FD2-AD47-7F77CFDDF418}"/>
    <cellStyle name="Input 11 2 3 3 2 3 4" xfId="17336" xr:uid="{C9DEB325-6AF0-4C2F-92EF-A041A8C07C66}"/>
    <cellStyle name="Input 11 2 3 3 2 3 4 2" xfId="30946" xr:uid="{BAB5628A-F5E4-4DF2-AFED-A50A75A52D04}"/>
    <cellStyle name="Input 11 2 3 3 2 3 5" xfId="19775" xr:uid="{B061117A-8C85-489F-9948-A84D72831750}"/>
    <cellStyle name="Input 11 2 3 3 2 3 5 2" xfId="33385" xr:uid="{88FE44C5-0AEC-4961-96B6-4BDE05641DBA}"/>
    <cellStyle name="Input 11 2 3 3 2 4" xfId="8878" xr:uid="{133311B9-0453-4E42-B330-10E29A565942}"/>
    <cellStyle name="Input 11 2 3 3 2 4 2" xfId="13403" xr:uid="{9C34C180-8DAD-4EBC-A9FC-6C22784EA278}"/>
    <cellStyle name="Input 11 2 3 3 2 4 2 2" xfId="27026" xr:uid="{BC941C72-E351-4036-8AB9-310D47EB060F}"/>
    <cellStyle name="Input 11 2 3 3 2 4 3" xfId="15747" xr:uid="{A24D6319-029F-4FFF-B044-D49B1F1F176F}"/>
    <cellStyle name="Input 11 2 3 3 2 4 3 2" xfId="29357" xr:uid="{8B5EC2D2-BBFB-4C18-B08A-6F26A17AA291}"/>
    <cellStyle name="Input 11 2 3 3 2 4 4" xfId="18289" xr:uid="{C75C7D21-CD04-456E-B6BD-644C320F287A}"/>
    <cellStyle name="Input 11 2 3 3 2 4 4 2" xfId="31899" xr:uid="{E0D961AF-C1DA-4AB7-93A0-2685DFB9C81E}"/>
    <cellStyle name="Input 11 2 3 3 2 4 5" xfId="20721" xr:uid="{4236FDEE-0D98-4192-B619-9A953DB11317}"/>
    <cellStyle name="Input 11 2 3 3 2 4 5 2" xfId="34331" xr:uid="{4E085389-0096-4282-8061-4276F58D2310}"/>
    <cellStyle name="Input 11 2 3 3 3" xfId="6198" xr:uid="{386DAF65-12E3-4388-940E-1A3B8EBD5EA9}"/>
    <cellStyle name="Input 11 2 3 3 3 2" xfId="9987" xr:uid="{CD2EA2A6-F490-4082-BAF0-64B6DFBCBD92}"/>
    <cellStyle name="Input 11 2 3 3 3 2 2" xfId="23795" xr:uid="{8046E484-A608-4A08-8076-A32C7BA12855}"/>
    <cellStyle name="Input 11 2 3 3 3 3" xfId="11250" xr:uid="{ED1A3B23-EF2B-4B9D-9E4F-D4C697D345C2}"/>
    <cellStyle name="Input 11 2 3 3 3 3 2" xfId="24986" xr:uid="{332DCB9F-B4C0-464D-A3E8-F828A5FC0550}"/>
    <cellStyle name="Input 11 2 3 3 4" xfId="7413" xr:uid="{29F05349-31AB-4CB8-982B-7A75DAA433B0}"/>
    <cellStyle name="Input 11 2 3 3 4 2" xfId="11938" xr:uid="{FB34583C-18B8-4A9C-81E6-CC075E0C9F98}"/>
    <cellStyle name="Input 11 2 3 3 4 2 2" xfId="25633" xr:uid="{58194556-EDB1-403E-B1F8-5FE924944289}"/>
    <cellStyle name="Input 11 2 3 3 4 3" xfId="14305" xr:uid="{9CB25364-D5C1-4A92-8EFE-E35F92428DC2}"/>
    <cellStyle name="Input 11 2 3 3 4 3 2" xfId="27915" xr:uid="{D74AF67D-996F-42A8-A092-01F373F16287}"/>
    <cellStyle name="Input 11 2 3 3 4 4" xfId="16824" xr:uid="{573CB9CA-6ED1-4375-93C0-6AB386B1374F}"/>
    <cellStyle name="Input 11 2 3 3 4 4 2" xfId="30434" xr:uid="{3F5119EE-D102-45BF-854B-EF0F7B19183B}"/>
    <cellStyle name="Input 11 2 3 3 4 5" xfId="19282" xr:uid="{46AE7688-71E9-4961-BC75-9E1EB00D9233}"/>
    <cellStyle name="Input 11 2 3 3 4 5 2" xfId="32892" xr:uid="{DA834E78-42AE-494A-B5EC-125FA1669D33}"/>
    <cellStyle name="Input 11 2 3 3 5" xfId="8367" xr:uid="{915EEF0F-960C-40C6-A023-A0EC318B7F15}"/>
    <cellStyle name="Input 11 2 3 3 5 2" xfId="12892" xr:uid="{D3FF9ABF-E307-4458-A7B0-C2C0DC43285A}"/>
    <cellStyle name="Input 11 2 3 3 5 2 2" xfId="26540" xr:uid="{D7614E65-A796-4539-A082-1C9375E742D6}"/>
    <cellStyle name="Input 11 2 3 3 5 3" xfId="15236" xr:uid="{59E5A9FE-474F-4AB2-B9B2-1B353B3EB24C}"/>
    <cellStyle name="Input 11 2 3 3 5 3 2" xfId="28846" xr:uid="{966130FC-FB38-402A-A926-7A7288C945CF}"/>
    <cellStyle name="Input 11 2 3 3 5 4" xfId="17778" xr:uid="{E3E5DF0D-AA89-46F7-BE0E-A9829BB9A75B}"/>
    <cellStyle name="Input 11 2 3 3 5 4 2" xfId="31388" xr:uid="{0FF4CCA9-FE42-4F02-A6D9-54C1AF8C259C}"/>
    <cellStyle name="Input 11 2 3 3 5 5" xfId="20210" xr:uid="{8FDCA1E2-4757-4ABE-857C-EE09EBC93662}"/>
    <cellStyle name="Input 11 2 3 3 5 5 2" xfId="33820" xr:uid="{E078FCA7-8D83-4044-AC39-EE6A52AAA066}"/>
    <cellStyle name="Input 11 2 3 4" xfId="4196" xr:uid="{48AF9D21-2C10-4FAB-905D-67BC4749F6E9}"/>
    <cellStyle name="Input 11 2 3 4 2" xfId="4730" xr:uid="{E0DDB45D-71A8-4673-A6DE-16D9939F4D93}"/>
    <cellStyle name="Input 11 2 3 4 2 2" xfId="6661" xr:uid="{819F7797-53EC-4E16-89B6-269D2EA6D38D}"/>
    <cellStyle name="Input 11 2 3 4 2 2 2" xfId="16072" xr:uid="{DEBC2D06-159D-4AD1-8A5B-652952D215F8}"/>
    <cellStyle name="Input 11 2 3 4 2 2 2 2" xfId="29682" xr:uid="{66EFB1B1-6E70-40EE-A0F9-F8CCE43C5BB8}"/>
    <cellStyle name="Input 11 2 3 4 2 2 3" xfId="21038" xr:uid="{638226AD-3CEE-47E9-9A3B-6951DB0FA6FD}"/>
    <cellStyle name="Input 11 2 3 4 2 2 3 2" xfId="34648" xr:uid="{E6D8F0EA-AF7A-41AD-9AC1-63854EBF72DB}"/>
    <cellStyle name="Input 11 2 3 4 2 3" xfId="7866" xr:uid="{C5EA538C-BFE7-4725-889A-2DD00C3FA77F}"/>
    <cellStyle name="Input 11 2 3 4 2 3 2" xfId="12391" xr:uid="{7A562242-77D1-4EF0-A6A6-F0D82530B05D}"/>
    <cellStyle name="Input 11 2 3 4 2 3 2 2" xfId="26065" xr:uid="{EC4CEAE1-487A-41F6-B423-E8499AE41868}"/>
    <cellStyle name="Input 11 2 3 4 2 3 3" xfId="14749" xr:uid="{50338E78-AF2A-4C6C-ACBE-2EC97D761DE6}"/>
    <cellStyle name="Input 11 2 3 4 2 3 3 2" xfId="28359" xr:uid="{57D5B0B7-231D-4C31-91A0-81FD099828F4}"/>
    <cellStyle name="Input 11 2 3 4 2 3 4" xfId="17277" xr:uid="{AE3328A0-774C-4C87-9DEA-FB2DE4AED279}"/>
    <cellStyle name="Input 11 2 3 4 2 3 4 2" xfId="30887" xr:uid="{AB822D7D-AA1C-4180-B6E6-FBC6E520CBA3}"/>
    <cellStyle name="Input 11 2 3 4 2 3 5" xfId="19723" xr:uid="{19334E2C-9E7A-4185-AB9C-DEEB265CBEA8}"/>
    <cellStyle name="Input 11 2 3 4 2 3 5 2" xfId="33333" xr:uid="{F62629CB-9A5B-4EF1-B5ED-1CA92BAE2EEC}"/>
    <cellStyle name="Input 11 2 3 4 2 4" xfId="8819" xr:uid="{DEB2C9A4-BC59-4332-9742-8C4135F52DF8}"/>
    <cellStyle name="Input 11 2 3 4 2 4 2" xfId="13344" xr:uid="{658880FC-4BD5-4573-9001-1D5D3083B016}"/>
    <cellStyle name="Input 11 2 3 4 2 4 2 2" xfId="26971" xr:uid="{7FF8DA19-CEF6-41F6-A26A-1C6514BBA0FB}"/>
    <cellStyle name="Input 11 2 3 4 2 4 3" xfId="15688" xr:uid="{57E56978-F3E4-4114-B339-1E70DFD3B8EF}"/>
    <cellStyle name="Input 11 2 3 4 2 4 3 2" xfId="29298" xr:uid="{E91A6FEA-240A-4A4A-9FAA-7926EF5491C0}"/>
    <cellStyle name="Input 11 2 3 4 2 4 4" xfId="18230" xr:uid="{8FCCFB05-F3BA-48CD-8148-3635B7E6D101}"/>
    <cellStyle name="Input 11 2 3 4 2 4 4 2" xfId="31840" xr:uid="{3779EE4F-CF0E-48D4-9A30-56E7A0D8F97A}"/>
    <cellStyle name="Input 11 2 3 4 2 4 5" xfId="20662" xr:uid="{DD4C21A3-C5B8-4819-AC61-557FCB3B6611}"/>
    <cellStyle name="Input 11 2 3 4 2 4 5 2" xfId="34272" xr:uid="{267220BD-814F-46FA-A207-6F6727AE0803}"/>
    <cellStyle name="Input 11 2 3 4 3" xfId="6139" xr:uid="{3B4B613A-F18E-4DA2-B25F-02EE8F872637}"/>
    <cellStyle name="Input 11 2 3 4 3 2" xfId="9224" xr:uid="{6E93CCCE-95B3-4A30-8A5A-D604934BE050}"/>
    <cellStyle name="Input 11 2 3 4 3 2 2" xfId="23050" xr:uid="{7B535E7D-C827-40D4-831C-FA2DE1C94C7B}"/>
    <cellStyle name="Input 11 2 3 4 3 3" xfId="10768" xr:uid="{94858098-9B26-42D2-B7D0-6280B7425131}"/>
    <cellStyle name="Input 11 2 3 4 3 3 2" xfId="24533" xr:uid="{ED31E8E0-D3E5-4686-9ECA-3A4B23D37A30}"/>
    <cellStyle name="Input 11 2 3 4 4" xfId="7354" xr:uid="{6E408C08-3452-43AD-A9F6-0696476CD250}"/>
    <cellStyle name="Input 11 2 3 4 4 2" xfId="11879" xr:uid="{28443BB7-FF39-44B1-87C6-726C1FACE56A}"/>
    <cellStyle name="Input 11 2 3 4 4 2 2" xfId="25578" xr:uid="{5254088F-7111-4E47-8810-F4F6101C8083}"/>
    <cellStyle name="Input 11 2 3 4 4 3" xfId="14254" xr:uid="{F4929E1B-8FC3-4BEC-964A-4630BC46AAE6}"/>
    <cellStyle name="Input 11 2 3 4 4 3 2" xfId="27864" xr:uid="{8E24833A-3C05-41FE-B8E3-B5264D1DB112}"/>
    <cellStyle name="Input 11 2 3 4 4 4" xfId="16765" xr:uid="{7F416990-DBB8-4DBA-93B9-479447F0F550}"/>
    <cellStyle name="Input 11 2 3 4 4 4 2" xfId="30375" xr:uid="{ABE38E44-97DD-4EF9-9C62-2696864FA9ED}"/>
    <cellStyle name="Input 11 2 3 4 4 5" xfId="19231" xr:uid="{22FF3EEA-6938-47FF-A62B-EF0F089AE470}"/>
    <cellStyle name="Input 11 2 3 4 4 5 2" xfId="32841" xr:uid="{6D7F86F7-7822-411E-89F2-B32FDFFF9514}"/>
    <cellStyle name="Input 11 2 3 4 5" xfId="8308" xr:uid="{7B0F5140-6034-4C67-8325-16CFD60E0A64}"/>
    <cellStyle name="Input 11 2 3 4 5 2" xfId="12833" xr:uid="{CAA879F9-6694-48A0-81A4-AFB1FEC3C1FA}"/>
    <cellStyle name="Input 11 2 3 4 5 2 2" xfId="26485" xr:uid="{DAE1839B-14C1-447D-AD65-CA363AB5916A}"/>
    <cellStyle name="Input 11 2 3 4 5 3" xfId="15177" xr:uid="{5DFB88EE-6157-48AC-B301-6EF170E2C39E}"/>
    <cellStyle name="Input 11 2 3 4 5 3 2" xfId="28787" xr:uid="{88A34918-0824-4EDA-AB18-31DAC81FBB65}"/>
    <cellStyle name="Input 11 2 3 4 5 4" xfId="17719" xr:uid="{E5F7BC4E-108B-4633-BCD4-43A0F91BB3DC}"/>
    <cellStyle name="Input 11 2 3 4 5 4 2" xfId="31329" xr:uid="{0FEEF17A-4EAA-476A-A2AB-5A38395D3CD7}"/>
    <cellStyle name="Input 11 2 3 4 5 5" xfId="20151" xr:uid="{3917B8A7-0F70-4B71-8A01-C49A3E76775C}"/>
    <cellStyle name="Input 11 2 3 4 5 5 2" xfId="33761" xr:uid="{5A20E70B-CCA8-4FF3-A2C0-D35B398B9611}"/>
    <cellStyle name="Input 11 2 3 5" xfId="4558" xr:uid="{134A7C39-D6E9-4FEB-89BF-158FE34CF735}"/>
    <cellStyle name="Input 11 2 3 5 2" xfId="6489" xr:uid="{AA59C62F-2321-4121-BA76-1BC63DC8067A}"/>
    <cellStyle name="Input 11 2 3 5 2 2" xfId="10599" xr:uid="{838ADBC1-FDF7-476B-99CC-6A54B4AC465F}"/>
    <cellStyle name="Input 11 2 3 5 2 2 2" xfId="24366" xr:uid="{520D32EA-5A10-4036-96ED-7DAAF6B36D91}"/>
    <cellStyle name="Input 11 2 3 5 2 3" xfId="18763" xr:uid="{6FCFBE08-82E5-421A-B3F9-9E9B90D54634}"/>
    <cellStyle name="Input 11 2 3 5 2 3 2" xfId="32373" xr:uid="{34B7CD8E-CB06-4600-B80B-7AC64E0051F8}"/>
    <cellStyle name="Input 11 2 3 5 3" xfId="7694" xr:uid="{F9683D0C-CC20-4242-B3ED-8A6FFB62DEC1}"/>
    <cellStyle name="Input 11 2 3 5 3 2" xfId="12219" xr:uid="{B6C34677-4616-4D5C-B67D-88F5730903ED}"/>
    <cellStyle name="Input 11 2 3 5 3 2 2" xfId="25899" xr:uid="{36DF11F1-0EED-4385-B4BF-4457542FBC2A}"/>
    <cellStyle name="Input 11 2 3 5 3 3" xfId="14578" xr:uid="{C9928EE6-33AF-4270-968C-437EA9B39AEF}"/>
    <cellStyle name="Input 11 2 3 5 3 3 2" xfId="28188" xr:uid="{BA201E90-8D97-4EE3-8FCE-45FFB992EF60}"/>
    <cellStyle name="Input 11 2 3 5 3 4" xfId="17105" xr:uid="{6EAE6777-4829-4C32-9210-D01FFC10C44E}"/>
    <cellStyle name="Input 11 2 3 5 3 4 2" xfId="30715" xr:uid="{4B322002-0466-43A2-B1EC-193C85018542}"/>
    <cellStyle name="Input 11 2 3 5 3 5" xfId="19551" xr:uid="{49139753-032E-4B76-AAEF-74B758385E91}"/>
    <cellStyle name="Input 11 2 3 5 3 5 2" xfId="33161" xr:uid="{F40B5B54-9874-415D-9AD7-25997F49BC87}"/>
    <cellStyle name="Input 11 2 3 5 4" xfId="8647" xr:uid="{7F6F1E7B-7701-49BC-88A6-AEBAC88B358B}"/>
    <cellStyle name="Input 11 2 3 5 4 2" xfId="13172" xr:uid="{5F9FB7AE-EC24-4327-9F52-87ABA35353F8}"/>
    <cellStyle name="Input 11 2 3 5 4 2 2" xfId="26805" xr:uid="{8360861F-175E-4EF6-9565-BAF562C4B1E2}"/>
    <cellStyle name="Input 11 2 3 5 4 3" xfId="15516" xr:uid="{59A501C5-9074-441E-BD10-447A7573752E}"/>
    <cellStyle name="Input 11 2 3 5 4 3 2" xfId="29126" xr:uid="{5661A822-37DC-4445-9D2D-53545E22ED66}"/>
    <cellStyle name="Input 11 2 3 5 4 4" xfId="18058" xr:uid="{3CBFBA69-69B4-4063-B54E-97FBB17BCBF6}"/>
    <cellStyle name="Input 11 2 3 5 4 4 2" xfId="31668" xr:uid="{CE1F18FF-6627-4463-A3E3-37E765885844}"/>
    <cellStyle name="Input 11 2 3 5 4 5" xfId="20490" xr:uid="{86A06975-B2CF-4460-B396-47C5AB10427E}"/>
    <cellStyle name="Input 11 2 3 5 4 5 2" xfId="34100" xr:uid="{2FF0CBF3-44FC-4B12-8880-7F79EF0141F6}"/>
    <cellStyle name="Input 11 2 3 6" xfId="5757" xr:uid="{81AFB7E5-71E9-44BF-8C90-850D9CC0BC3B}"/>
    <cellStyle name="Input 11 2 3 6 2" xfId="11230" xr:uid="{CF79817F-689C-48B0-A0EB-343809BEA81F}"/>
    <cellStyle name="Input 11 2 3 6 2 2" xfId="24968" xr:uid="{31E0320D-E475-4DEB-B5DD-3CDE5A2D8DB1}"/>
    <cellStyle name="Input 11 2 3 6 3" xfId="9496" xr:uid="{B8E7AE55-9824-4984-AB04-35F82841636B}"/>
    <cellStyle name="Input 11 2 3 6 3 2" xfId="23320" xr:uid="{BBA5B69B-A8EC-427B-9018-E820EDAC4B1B}"/>
    <cellStyle name="Input 11 2 3 7" xfId="7136" xr:uid="{DDBCC4B0-4612-40B8-899C-EB2FF777C02F}"/>
    <cellStyle name="Input 11 2 3 7 2" xfId="11661" xr:uid="{76C70B46-821D-45A6-AFF3-E8E5A717D5FB}"/>
    <cellStyle name="Input 11 2 3 7 2 2" xfId="25368" xr:uid="{1A12A4CB-7403-4005-A1D1-1BF070465385}"/>
    <cellStyle name="Input 11 2 3 7 3" xfId="14038" xr:uid="{29C54AB8-8D0D-4052-901F-B94E60A1C16A}"/>
    <cellStyle name="Input 11 2 3 7 3 2" xfId="27648" xr:uid="{B9B70C8E-A103-4419-973B-AB3567DEAF10}"/>
    <cellStyle name="Input 11 2 3 7 4" xfId="16547" xr:uid="{17CC3C08-0DFD-4860-9D9B-86FB4CEFA9CB}"/>
    <cellStyle name="Input 11 2 3 7 4 2" xfId="30157" xr:uid="{A8B30E2F-C215-4AEF-B22F-2BEF9419A247}"/>
    <cellStyle name="Input 11 2 3 7 5" xfId="19014" xr:uid="{3563ACD2-F3DA-4734-954A-1BEB95B3FB36}"/>
    <cellStyle name="Input 11 2 3 7 5 2" xfId="32624" xr:uid="{5745D211-9284-44D6-98E9-E2259EFAA797}"/>
    <cellStyle name="Input 11 2 3 8" xfId="6981" xr:uid="{49FFD199-4E88-4FA5-979C-C5480A06E0DD}"/>
    <cellStyle name="Input 11 2 3 8 2" xfId="11506" xr:uid="{677FECEA-C8E0-4CD5-B1A3-E0C6ECA750B6}"/>
    <cellStyle name="Input 11 2 3 8 2 2" xfId="25220" xr:uid="{61BCB7FF-F7E5-41E5-8DB7-EA2BE6AF3A79}"/>
    <cellStyle name="Input 11 2 3 8 3" xfId="13889" xr:uid="{E5021A3E-3931-4ED8-A8B6-80271FA54D34}"/>
    <cellStyle name="Input 11 2 3 8 3 2" xfId="27499" xr:uid="{401A2C8F-455B-419E-92E8-B7FFC29EE376}"/>
    <cellStyle name="Input 11 2 3 8 4" xfId="16392" xr:uid="{8452E62E-6CB9-40B3-B8BC-C7B34EBEEC01}"/>
    <cellStyle name="Input 11 2 3 8 4 2" xfId="30002" xr:uid="{D87C405F-542B-4F92-83C6-8CA47D3E3D85}"/>
    <cellStyle name="Input 11 2 3 8 5" xfId="18866" xr:uid="{8CCBE72C-9EC4-4C2C-A758-C34836435FF6}"/>
    <cellStyle name="Input 11 2 3 8 5 2" xfId="32476" xr:uid="{1CAB7882-49FC-4CAF-AD34-9E4E02F0BB43}"/>
    <cellStyle name="Input 11 2 4" xfId="4016" xr:uid="{F649E43D-830D-44BA-90B8-6D6B0B8FC07F}"/>
    <cellStyle name="Input 11 2 4 2" xfId="4412" xr:uid="{6CFAA562-7CF5-403F-81C6-59A5ABF6188F}"/>
    <cellStyle name="Input 11 2 4 2 2" xfId="4946" xr:uid="{73D29A91-8CCF-40B1-8EDD-11951774512F}"/>
    <cellStyle name="Input 11 2 4 2 2 2" xfId="6877" xr:uid="{AE88DD9C-D617-4796-ABD7-C2F11A1663FB}"/>
    <cellStyle name="Input 11 2 4 2 2 2 2" xfId="16288" xr:uid="{2F25DDAE-B9E2-4951-ADBC-099124EC27F6}"/>
    <cellStyle name="Input 11 2 4 2 2 2 2 2" xfId="29898" xr:uid="{CA5C2FB4-053C-4F07-A53A-76522299D6DC}"/>
    <cellStyle name="Input 11 2 4 2 2 2 3" xfId="21215" xr:uid="{4466F571-553F-4FC8-ADF6-7A13B517A34E}"/>
    <cellStyle name="Input 11 2 4 2 2 2 3 2" xfId="34825" xr:uid="{67C4A9AA-687A-4081-AEC8-E618C7A985A3}"/>
    <cellStyle name="Input 11 2 4 2 2 3" xfId="8082" xr:uid="{FEEF09DC-E8D9-46AA-B2FF-FD6C420F299C}"/>
    <cellStyle name="Input 11 2 4 2 2 3 2" xfId="12607" xr:uid="{EE68B363-EE94-4549-9A40-81D2F95B471F}"/>
    <cellStyle name="Input 11 2 4 2 2 3 2 2" xfId="26268" xr:uid="{10EE4C57-D9FA-49B2-A89D-A4C6865A4642}"/>
    <cellStyle name="Input 11 2 4 2 2 3 3" xfId="14951" xr:uid="{8891CAB2-2B7D-4C1F-8861-C720C99E022A}"/>
    <cellStyle name="Input 11 2 4 2 2 3 3 2" xfId="28561" xr:uid="{C11FF849-5AE4-4A7B-8349-9DEACC5B2965}"/>
    <cellStyle name="Input 11 2 4 2 2 3 4" xfId="17493" xr:uid="{20028604-2F74-40E5-AC50-6B49074AACAC}"/>
    <cellStyle name="Input 11 2 4 2 2 3 4 2" xfId="31103" xr:uid="{ECCF05EF-9ADC-426E-B134-8BF89A5643FB}"/>
    <cellStyle name="Input 11 2 4 2 2 3 5" xfId="19925" xr:uid="{7D1BEC5B-7E76-421D-BF79-D197F38428F4}"/>
    <cellStyle name="Input 11 2 4 2 2 3 5 2" xfId="33535" xr:uid="{780808C4-B6DF-482D-8E82-A86247418F06}"/>
    <cellStyle name="Input 11 2 4 2 2 4" xfId="9035" xr:uid="{6BBA9A81-5D47-4B71-9B32-3F6E837349E6}"/>
    <cellStyle name="Input 11 2 4 2 2 4 2" xfId="13560" xr:uid="{E75BAEFA-472A-4061-ADB7-0E9499D4140C}"/>
    <cellStyle name="Input 11 2 4 2 2 4 2 2" xfId="27174" xr:uid="{8AD76CD2-C6B7-468C-8B6D-40498E563102}"/>
    <cellStyle name="Input 11 2 4 2 2 4 3" xfId="15904" xr:uid="{C6DC15C0-9F2D-4594-966A-E91AC4BCC351}"/>
    <cellStyle name="Input 11 2 4 2 2 4 3 2" xfId="29514" xr:uid="{4D288892-65DC-4306-AA55-314DAD92F139}"/>
    <cellStyle name="Input 11 2 4 2 2 4 4" xfId="18446" xr:uid="{B19E0A26-5F76-43B3-83B4-DDBE75C3AC4B}"/>
    <cellStyle name="Input 11 2 4 2 2 4 4 2" xfId="32056" xr:uid="{DAA840D6-0FB8-440D-9E3C-3A7AF64B3897}"/>
    <cellStyle name="Input 11 2 4 2 2 4 5" xfId="20878" xr:uid="{CB3F5A0F-6E4E-4676-96EA-88F9C1CDDC41}"/>
    <cellStyle name="Input 11 2 4 2 2 4 5 2" xfId="34488" xr:uid="{EC61997A-05BE-4253-B242-899DC6EDAC24}"/>
    <cellStyle name="Input 11 2 4 2 3" xfId="6355" xr:uid="{001C0046-4FAC-4BE0-91FC-D59C6BB5223F}"/>
    <cellStyle name="Input 11 2 4 2 3 2" xfId="10436" xr:uid="{70B0E4E8-C031-4D6B-B7C8-09EF340AF93F}"/>
    <cellStyle name="Input 11 2 4 2 3 2 2" xfId="24208" xr:uid="{5ACD6A44-F807-464F-BBA0-126A5A94C9C0}"/>
    <cellStyle name="Input 11 2 4 2 3 3" xfId="13858" xr:uid="{ADB78ECE-36D4-4BA3-90D6-CDD8C696956D}"/>
    <cellStyle name="Input 11 2 4 2 3 3 2" xfId="27468" xr:uid="{A6675764-C1C6-4F75-8596-FB40C3FDD98F}"/>
    <cellStyle name="Input 11 2 4 2 4" xfId="7570" xr:uid="{F1067AF3-A206-4207-96DB-5FDFB10B5322}"/>
    <cellStyle name="Input 11 2 4 2 4 2" xfId="12095" xr:uid="{0B22366F-CDA5-48C9-ADBE-FB610109420B}"/>
    <cellStyle name="Input 11 2 4 2 4 2 2" xfId="25781" xr:uid="{71D76F35-C20B-49CE-A1DE-8AD897091670}"/>
    <cellStyle name="Input 11 2 4 2 4 3" xfId="14457" xr:uid="{C887CEAF-A999-4C32-90C8-7AEB1E8F23B8}"/>
    <cellStyle name="Input 11 2 4 2 4 3 2" xfId="28067" xr:uid="{912DB7EF-E666-4EE2-978C-A019C86A2A26}"/>
    <cellStyle name="Input 11 2 4 2 4 4" xfId="16981" xr:uid="{83D71E82-9FE3-43E5-BBAA-405AEACC76B7}"/>
    <cellStyle name="Input 11 2 4 2 4 4 2" xfId="30591" xr:uid="{4A9CF220-FDC4-42C1-A00B-A91567129E3A}"/>
    <cellStyle name="Input 11 2 4 2 4 5" xfId="19431" xr:uid="{BC9E5EEE-4D58-4C11-A6EE-C3BF57D85137}"/>
    <cellStyle name="Input 11 2 4 2 4 5 2" xfId="33041" xr:uid="{CD936CA5-A691-4C9E-AC96-0EA08BF60551}"/>
    <cellStyle name="Input 11 2 4 2 5" xfId="8524" xr:uid="{B4613677-4E4E-472E-BA3A-AB3D008627C0}"/>
    <cellStyle name="Input 11 2 4 2 5 2" xfId="13049" xr:uid="{7CAA9858-81F9-4812-BAB4-438393C5C305}"/>
    <cellStyle name="Input 11 2 4 2 5 2 2" xfId="26688" xr:uid="{30CEE9A3-986E-4730-BD15-8CCD2B569A7F}"/>
    <cellStyle name="Input 11 2 4 2 5 3" xfId="15393" xr:uid="{29085F2A-650C-42A3-AECA-676DB91C964E}"/>
    <cellStyle name="Input 11 2 4 2 5 3 2" xfId="29003" xr:uid="{C0A9C6E7-6038-4270-AA24-072A6D5D266E}"/>
    <cellStyle name="Input 11 2 4 2 5 4" xfId="17935" xr:uid="{B2899A83-853D-47B5-9FF6-31FDBBD55AD4}"/>
    <cellStyle name="Input 11 2 4 2 5 4 2" xfId="31545" xr:uid="{452F358E-E0A4-4FAA-830C-2E49521AE75B}"/>
    <cellStyle name="Input 11 2 4 2 5 5" xfId="20367" xr:uid="{76AE09E0-B192-4280-82B8-9EA35754FBF5}"/>
    <cellStyle name="Input 11 2 4 2 5 5 2" xfId="33977" xr:uid="{B5C64A6D-45E4-43C5-9F38-A8D80AAFF35E}"/>
    <cellStyle name="Input 11 2 4 3" xfId="4454" xr:uid="{7E15F2C1-C504-4460-9069-C70DDDC4954E}"/>
    <cellStyle name="Input 11 2 4 3 2" xfId="4988" xr:uid="{57476AF6-47B9-47D8-9165-78B0CA7261F4}"/>
    <cellStyle name="Input 11 2 4 3 2 2" xfId="6919" xr:uid="{E16598F5-FD09-4863-AAC0-5B1D6BF8E21F}"/>
    <cellStyle name="Input 11 2 4 3 2 2 2" xfId="16330" xr:uid="{964F88CC-5C9F-4D3D-BD22-061A33BE7F32}"/>
    <cellStyle name="Input 11 2 4 3 2 2 2 2" xfId="29940" xr:uid="{D3967EAE-AD5E-4C59-A942-FD09417479EE}"/>
    <cellStyle name="Input 11 2 4 3 2 2 3" xfId="21254" xr:uid="{B1BFC3EA-C21E-4316-9B07-4AB054DF1DB5}"/>
    <cellStyle name="Input 11 2 4 3 2 2 3 2" xfId="34864" xr:uid="{C561230C-91E2-4414-BFAC-BDE6D7172140}"/>
    <cellStyle name="Input 11 2 4 3 2 3" xfId="8124" xr:uid="{919F6C74-364A-4B1F-9CF2-A0758179F1B9}"/>
    <cellStyle name="Input 11 2 4 3 2 3 2" xfId="12649" xr:uid="{5FB14285-5D12-49E3-877A-F2A7144624FC}"/>
    <cellStyle name="Input 11 2 4 3 2 3 2 2" xfId="26307" xr:uid="{427D9B6E-57B8-46EF-8CB0-7D6555278518}"/>
    <cellStyle name="Input 11 2 4 3 2 3 3" xfId="14993" xr:uid="{34EAC07C-5D5C-4A0E-AAE2-BE758155DB1D}"/>
    <cellStyle name="Input 11 2 4 3 2 3 3 2" xfId="28603" xr:uid="{1363E8C7-0CC4-4B0A-BAA5-3551D33EAC84}"/>
    <cellStyle name="Input 11 2 4 3 2 3 4" xfId="17535" xr:uid="{05238476-DC58-44AF-8BBD-90F94EF36A58}"/>
    <cellStyle name="Input 11 2 4 3 2 3 4 2" xfId="31145" xr:uid="{FB4E4D39-7669-4641-9EFC-85251CFD0030}"/>
    <cellStyle name="Input 11 2 4 3 2 3 5" xfId="19967" xr:uid="{FC2CA79C-E156-4ED4-8562-902804C194FD}"/>
    <cellStyle name="Input 11 2 4 3 2 3 5 2" xfId="33577" xr:uid="{FA596912-F973-4980-9591-96E967E89FB5}"/>
    <cellStyle name="Input 11 2 4 3 2 4" xfId="9077" xr:uid="{D9F9A097-87C1-4D30-AC47-BE34BE0BB432}"/>
    <cellStyle name="Input 11 2 4 3 2 4 2" xfId="13602" xr:uid="{52328EF2-0EF1-4671-9BC8-E3D52583C75A}"/>
    <cellStyle name="Input 11 2 4 3 2 4 2 2" xfId="27213" xr:uid="{78F5B951-E518-4195-9483-B0226CF171AE}"/>
    <cellStyle name="Input 11 2 4 3 2 4 3" xfId="15946" xr:uid="{FAB90C49-A18B-4920-8F7E-D9827B892BB9}"/>
    <cellStyle name="Input 11 2 4 3 2 4 3 2" xfId="29556" xr:uid="{F9222259-AF40-4356-81B9-3FA65653953A}"/>
    <cellStyle name="Input 11 2 4 3 2 4 4" xfId="18488" xr:uid="{9850F41E-2A33-4EA6-81D6-56AE4BFB1677}"/>
    <cellStyle name="Input 11 2 4 3 2 4 4 2" xfId="32098" xr:uid="{FF0F324C-37DD-4A88-855C-DE24B201274F}"/>
    <cellStyle name="Input 11 2 4 3 2 4 5" xfId="20920" xr:uid="{B6EBF2D0-FA99-4E9F-8FCC-103A6BE7DCB1}"/>
    <cellStyle name="Input 11 2 4 3 2 4 5 2" xfId="34530" xr:uid="{D58AA340-C667-42F6-90D7-3130852A0427}"/>
    <cellStyle name="Input 11 2 4 3 3" xfId="6397" xr:uid="{44AE6D03-415A-4E69-8E56-F8E9999161B4}"/>
    <cellStyle name="Input 11 2 4 3 3 2" xfId="9788" xr:uid="{47DEFEB8-52A9-431F-8662-FC669B7DC15E}"/>
    <cellStyle name="Input 11 2 4 3 3 2 2" xfId="23606" xr:uid="{279C8739-70EE-4774-8AA2-EC2E5EAF17CA}"/>
    <cellStyle name="Input 11 2 4 3 3 3" xfId="10816" xr:uid="{8AA3ABAA-9292-4872-A8E3-1B114DC3E314}"/>
    <cellStyle name="Input 11 2 4 3 3 3 2" xfId="24580" xr:uid="{335E549C-D963-4F29-9F78-6D8713847F17}"/>
    <cellStyle name="Input 11 2 4 3 4" xfId="7612" xr:uid="{7B45371A-8D7F-45B4-9C8E-F7A8F8DD21A1}"/>
    <cellStyle name="Input 11 2 4 3 4 2" xfId="12137" xr:uid="{64A8FE96-4B32-459B-A398-8B545E5BFD48}"/>
    <cellStyle name="Input 11 2 4 3 4 2 2" xfId="25820" xr:uid="{2C275D33-1B8B-4576-AB76-792DD27C079C}"/>
    <cellStyle name="Input 11 2 4 3 4 3" xfId="14499" xr:uid="{CE6D202C-4F10-4ABF-8EBD-2D4F6090D892}"/>
    <cellStyle name="Input 11 2 4 3 4 3 2" xfId="28109" xr:uid="{B6FDB4D3-C870-4856-81EF-E5C113793357}"/>
    <cellStyle name="Input 11 2 4 3 4 4" xfId="17023" xr:uid="{7EB2223A-DD83-4D5B-B5E0-C9EAC3470BC8}"/>
    <cellStyle name="Input 11 2 4 3 4 4 2" xfId="30633" xr:uid="{DA45150E-B2D5-4E16-BC42-60C1C79BD4C2}"/>
    <cellStyle name="Input 11 2 4 3 4 5" xfId="19473" xr:uid="{B5C452CD-6C49-4F9A-A419-E2E088EE07CF}"/>
    <cellStyle name="Input 11 2 4 3 4 5 2" xfId="33083" xr:uid="{48D4EE1D-94A7-4005-B998-3A59B6B4C6EE}"/>
    <cellStyle name="Input 11 2 4 3 5" xfId="8566" xr:uid="{5D2EB277-1B36-46A0-90B4-E2E55E971175}"/>
    <cellStyle name="Input 11 2 4 3 5 2" xfId="13091" xr:uid="{ADEB8820-1F14-43F9-9F7E-9F9701C80165}"/>
    <cellStyle name="Input 11 2 4 3 5 2 2" xfId="26727" xr:uid="{1A9EA135-E7C5-447D-9AE3-82522FBD62A6}"/>
    <cellStyle name="Input 11 2 4 3 5 3" xfId="15435" xr:uid="{EAC24908-F917-451F-8F78-D0E38A83ED3A}"/>
    <cellStyle name="Input 11 2 4 3 5 3 2" xfId="29045" xr:uid="{73A0CF4C-A1EF-446D-A0A7-4367BB3D0B45}"/>
    <cellStyle name="Input 11 2 4 3 5 4" xfId="17977" xr:uid="{A9D33895-63F9-4A8B-8E38-205480989093}"/>
    <cellStyle name="Input 11 2 4 3 5 4 2" xfId="31587" xr:uid="{E0AEE843-2B81-4F0E-834D-2508F0307766}"/>
    <cellStyle name="Input 11 2 4 3 5 5" xfId="20409" xr:uid="{3BE3EA96-BA90-42A1-A90B-4D4ADC79B236}"/>
    <cellStyle name="Input 11 2 4 3 5 5 2" xfId="34019" xr:uid="{662D68DE-4DCD-4A8E-B1A1-4A2544AB0BC3}"/>
    <cellStyle name="Input 11 2 4 4" xfId="4493" xr:uid="{E80219C2-4EF9-4460-A01B-CB333652DF21}"/>
    <cellStyle name="Input 11 2 4 4 2" xfId="5027" xr:uid="{E8A099FF-7E5F-4F3F-89F5-B4C51D456361}"/>
    <cellStyle name="Input 11 2 4 4 2 2" xfId="6958" xr:uid="{9F9333DB-237B-4BEC-AFC2-FD62007ED4F1}"/>
    <cellStyle name="Input 11 2 4 4 2 2 2" xfId="16369" xr:uid="{9A309597-205A-4A4E-85A6-223D204E524D}"/>
    <cellStyle name="Input 11 2 4 4 2 2 2 2" xfId="29979" xr:uid="{9DFC3352-FB56-4039-B917-8546901A3910}"/>
    <cellStyle name="Input 11 2 4 4 2 2 3" xfId="21289" xr:uid="{60D7F1AC-9D8C-4BAA-A530-8EAEF91C3A64}"/>
    <cellStyle name="Input 11 2 4 4 2 2 3 2" xfId="34899" xr:uid="{4D9556D4-C3DC-4F17-B914-490046B960EB}"/>
    <cellStyle name="Input 11 2 4 4 2 3" xfId="8163" xr:uid="{902D7C02-BFD8-45D3-BC7B-670FD0E853F5}"/>
    <cellStyle name="Input 11 2 4 4 2 3 2" xfId="12688" xr:uid="{842795C6-DC4C-40F5-AEEB-BF8C8EFAFA2D}"/>
    <cellStyle name="Input 11 2 4 4 2 3 2 2" xfId="26345" xr:uid="{FDEE780A-2F81-4360-A27A-15D6835593AA}"/>
    <cellStyle name="Input 11 2 4 4 2 3 3" xfId="15032" xr:uid="{63260B67-6104-46CD-9E9A-8B2A81AE3667}"/>
    <cellStyle name="Input 11 2 4 4 2 3 3 2" xfId="28642" xr:uid="{E5EDC544-529B-4928-A38A-C4240E2E24AB}"/>
    <cellStyle name="Input 11 2 4 4 2 3 4" xfId="17574" xr:uid="{02A858F5-F794-4977-9E95-57BB5BC8294F}"/>
    <cellStyle name="Input 11 2 4 4 2 3 4 2" xfId="31184" xr:uid="{89CF5DF8-5041-4258-9EAC-4EF7649145F7}"/>
    <cellStyle name="Input 11 2 4 4 2 3 5" xfId="20006" xr:uid="{89044BD3-F918-4DBE-9E3C-F9B1B4ABA157}"/>
    <cellStyle name="Input 11 2 4 4 2 3 5 2" xfId="33616" xr:uid="{880E1892-830D-4159-A145-662CBED1BFFB}"/>
    <cellStyle name="Input 11 2 4 4 2 4" xfId="9116" xr:uid="{104E94B6-7D2A-46FA-B498-040BB111ADDF}"/>
    <cellStyle name="Input 11 2 4 4 2 4 2" xfId="13641" xr:uid="{20670448-289E-41D8-8DD0-59BE43AA932C}"/>
    <cellStyle name="Input 11 2 4 4 2 4 2 2" xfId="27251" xr:uid="{8F2DBA5B-E5EA-4E6D-83D1-B821F6F72802}"/>
    <cellStyle name="Input 11 2 4 4 2 4 3" xfId="15985" xr:uid="{B271DAE3-2628-42E6-93AB-62CD2575CE78}"/>
    <cellStyle name="Input 11 2 4 4 2 4 3 2" xfId="29595" xr:uid="{206F522F-72CD-4D30-A6C1-99EF56F5C8A9}"/>
    <cellStyle name="Input 11 2 4 4 2 4 4" xfId="18527" xr:uid="{5EAAD993-B123-4F83-8933-63F63D789B45}"/>
    <cellStyle name="Input 11 2 4 4 2 4 4 2" xfId="32137" xr:uid="{32B0E2B8-C61D-4C2D-AAFC-C85D47193881}"/>
    <cellStyle name="Input 11 2 4 4 2 4 5" xfId="20959" xr:uid="{C170D33D-2F70-4256-8DED-4ACF8D6DD706}"/>
    <cellStyle name="Input 11 2 4 4 2 4 5 2" xfId="34569" xr:uid="{A993BF8E-65A8-43E5-8600-C52FC928775A}"/>
    <cellStyle name="Input 11 2 4 4 3" xfId="6436" xr:uid="{E4424F5C-8B50-4E20-88EB-4FE905862077}"/>
    <cellStyle name="Input 11 2 4 4 3 2" xfId="10834" xr:uid="{C72D74BD-8BD6-4476-B875-F1405211761D}"/>
    <cellStyle name="Input 11 2 4 4 3 2 2" xfId="24596" xr:uid="{9CB736FF-BFD2-4A77-A3C4-0A471DA114E2}"/>
    <cellStyle name="Input 11 2 4 4 3 3" xfId="11386" xr:uid="{A4E7B944-412E-4179-96DA-561390E28C8C}"/>
    <cellStyle name="Input 11 2 4 4 3 3 2" xfId="25114" xr:uid="{FBC874CA-24BD-478A-BBBD-A05908A6CC98}"/>
    <cellStyle name="Input 11 2 4 4 4" xfId="7651" xr:uid="{AB7B1016-7F01-4D18-BE2B-DDABCF7351AC}"/>
    <cellStyle name="Input 11 2 4 4 4 2" xfId="12176" xr:uid="{D5204A4D-E561-4171-850F-63B19012819B}"/>
    <cellStyle name="Input 11 2 4 4 4 2 2" xfId="25858" xr:uid="{1C27AFE2-A472-4477-B0A6-196F54D17B87}"/>
    <cellStyle name="Input 11 2 4 4 4 3" xfId="14538" xr:uid="{17F4D674-B555-49C2-B8C4-3EF4850FFA18}"/>
    <cellStyle name="Input 11 2 4 4 4 3 2" xfId="28148" xr:uid="{80805277-D4BA-4A89-A1AB-185C2A814314}"/>
    <cellStyle name="Input 11 2 4 4 4 4" xfId="17062" xr:uid="{66653831-F393-4B75-9D42-CE7A8D3398BD}"/>
    <cellStyle name="Input 11 2 4 4 4 4 2" xfId="30672" xr:uid="{D6B84CDE-AD6F-4D82-B81E-2CA0681591C9}"/>
    <cellStyle name="Input 11 2 4 4 4 5" xfId="19512" xr:uid="{0B0EA90F-0D62-4157-A5FA-5A0ED0301637}"/>
    <cellStyle name="Input 11 2 4 4 4 5 2" xfId="33122" xr:uid="{068F2089-DF27-496D-96EE-6608C580D4A2}"/>
    <cellStyle name="Input 11 2 4 4 5" xfId="8605" xr:uid="{F7E226B4-1A79-481E-A063-CF7EEBD8C667}"/>
    <cellStyle name="Input 11 2 4 4 5 2" xfId="13130" xr:uid="{B89F6A81-19A9-4C32-8B42-41EC6C7ACDEC}"/>
    <cellStyle name="Input 11 2 4 4 5 2 2" xfId="26765" xr:uid="{84B3DDC2-09F6-46EC-975C-DC86C346FC4C}"/>
    <cellStyle name="Input 11 2 4 4 5 3" xfId="15474" xr:uid="{A91B8FF2-94BD-460A-9DF5-4DBF593D79BC}"/>
    <cellStyle name="Input 11 2 4 4 5 3 2" xfId="29084" xr:uid="{0F3D8CD9-1B05-441D-99A9-B812B7A06419}"/>
    <cellStyle name="Input 11 2 4 4 5 4" xfId="18016" xr:uid="{2B27CD63-2622-42EE-8BB5-680FD2B4615F}"/>
    <cellStyle name="Input 11 2 4 4 5 4 2" xfId="31626" xr:uid="{EB12CD11-7339-4AC3-8A26-886F8667AA6F}"/>
    <cellStyle name="Input 11 2 4 4 5 5" xfId="20448" xr:uid="{28E288CC-7D67-4E98-B006-BDA0E494D17B}"/>
    <cellStyle name="Input 11 2 4 4 5 5 2" xfId="34058" xr:uid="{082C3F04-CFE9-4394-A224-89FE0514A6C2}"/>
    <cellStyle name="Input 11 2 4 5" xfId="4603" xr:uid="{11CDA648-8316-4BEA-992E-2FC9947B479C}"/>
    <cellStyle name="Input 11 2 4 5 2" xfId="6534" xr:uid="{DE04DA79-EF46-4B22-9F24-C9774A0A88B3}"/>
    <cellStyle name="Input 11 2 4 5 2 2" xfId="9664" xr:uid="{B867293A-DADA-4EB4-910D-796497BB2897}"/>
    <cellStyle name="Input 11 2 4 5 2 2 2" xfId="23486" xr:uid="{B3917A06-C0D3-40EF-8FFE-FD42917D46CB}"/>
    <cellStyle name="Input 11 2 4 5 2 3" xfId="11353" xr:uid="{4E79E6DF-53BC-4E1B-AD0E-7D07B601ABD1}"/>
    <cellStyle name="Input 11 2 4 5 2 3 2" xfId="25082" xr:uid="{48F35DE9-8916-4922-8AB3-333F6F87C68E}"/>
    <cellStyle name="Input 11 2 4 5 3" xfId="7739" xr:uid="{567CA72B-3738-4A5A-AF26-4841C0171810}"/>
    <cellStyle name="Input 11 2 4 5 3 2" xfId="12264" xr:uid="{5F5ABD10-DEC8-4036-8E02-50304B401F20}"/>
    <cellStyle name="Input 11 2 4 5 3 2 2" xfId="25942" xr:uid="{6B074BA5-2E69-473D-877A-EFBB3848A7C6}"/>
    <cellStyle name="Input 11 2 4 5 3 3" xfId="14623" xr:uid="{BF24F336-F7F0-45A2-8BC1-F4ECBC9E35D3}"/>
    <cellStyle name="Input 11 2 4 5 3 3 2" xfId="28233" xr:uid="{E92405F4-A7AC-433E-83DD-112A00ACE9FA}"/>
    <cellStyle name="Input 11 2 4 5 3 4" xfId="17150" xr:uid="{37BF205B-41F7-4761-B902-895E446BDA86}"/>
    <cellStyle name="Input 11 2 4 5 3 4 2" xfId="30760" xr:uid="{E26757F5-0AC3-4139-8843-BCFABA8850B6}"/>
    <cellStyle name="Input 11 2 4 5 3 5" xfId="19596" xr:uid="{C29B095D-941B-496A-9EAA-9E8F2DD576F8}"/>
    <cellStyle name="Input 11 2 4 5 3 5 2" xfId="33206" xr:uid="{103F667E-A0CD-4603-8860-4607714C91DC}"/>
    <cellStyle name="Input 11 2 4 5 4" xfId="8692" xr:uid="{062A7177-0416-4083-9C32-9A019E62B0BE}"/>
    <cellStyle name="Input 11 2 4 5 4 2" xfId="13217" xr:uid="{20583B52-D59A-40E8-80C7-61FCDC102E97}"/>
    <cellStyle name="Input 11 2 4 5 4 2 2" xfId="26848" xr:uid="{8A8533F2-23BD-4B67-B18E-170A3AF9A217}"/>
    <cellStyle name="Input 11 2 4 5 4 3" xfId="15561" xr:uid="{951EBD1C-68D9-49DA-A06F-11033F176BF8}"/>
    <cellStyle name="Input 11 2 4 5 4 3 2" xfId="29171" xr:uid="{9C9E2C8A-AC60-4F4A-9627-2F1D0B6B7314}"/>
    <cellStyle name="Input 11 2 4 5 4 4" xfId="18103" xr:uid="{237C18D0-EB86-4C6A-80A6-48B525AC7C85}"/>
    <cellStyle name="Input 11 2 4 5 4 4 2" xfId="31713" xr:uid="{B3BCA74B-B40B-47EB-898B-F0775CD34E9A}"/>
    <cellStyle name="Input 11 2 4 5 4 5" xfId="20535" xr:uid="{06E27E80-DB85-4152-AF04-FED353996579}"/>
    <cellStyle name="Input 11 2 4 5 4 5 2" xfId="34145" xr:uid="{B605EBE3-5549-45CC-88E5-A30692194322}"/>
    <cellStyle name="Input 11 2 4 6" xfId="5960" xr:uid="{ACD7695D-B135-438D-8D98-7D19D56D0E9D}"/>
    <cellStyle name="Input 11 2 4 6 2" xfId="10407" xr:uid="{081A1C04-7572-43E6-86EF-F8BA508CD373}"/>
    <cellStyle name="Input 11 2 4 6 2 2" xfId="24179" xr:uid="{69F4F545-BDE4-4DC8-B6E0-B987D3EC3F2C}"/>
    <cellStyle name="Input 11 2 4 6 3" xfId="18564" xr:uid="{10188887-19FB-4DFD-8082-3BF9A3432D3C}"/>
    <cellStyle name="Input 11 2 4 6 3 2" xfId="32174" xr:uid="{4A236E14-4701-45FB-8AF0-FF0DB039DE78}"/>
    <cellStyle name="Input 11 2 4 7" xfId="7224" xr:uid="{728BAAB8-BFBF-4939-ACCD-DB850C8EE02E}"/>
    <cellStyle name="Input 11 2 4 7 2" xfId="11749" xr:uid="{4C157833-C207-4E84-A593-41DD5A5383BE}"/>
    <cellStyle name="Input 11 2 4 7 2 2" xfId="25452" xr:uid="{E2A4B61C-77FB-476A-A837-626E435CCB0A}"/>
    <cellStyle name="Input 11 2 4 7 3" xfId="14126" xr:uid="{BA8E2DC7-E23B-4890-90DC-A4484310D069}"/>
    <cellStyle name="Input 11 2 4 7 3 2" xfId="27736" xr:uid="{23E677DF-CFAB-439C-9F27-7EF40FF9948F}"/>
    <cellStyle name="Input 11 2 4 7 4" xfId="16635" xr:uid="{D2BB95FE-C885-4C32-8FAA-69D1FE3E1A91}"/>
    <cellStyle name="Input 11 2 4 7 4 2" xfId="30245" xr:uid="{5044FF09-7147-45B2-B577-F9AF65282CF9}"/>
    <cellStyle name="Input 11 2 4 7 5" xfId="19102" xr:uid="{1748EEFE-F55B-4E63-A8FF-D9679B558D2E}"/>
    <cellStyle name="Input 11 2 4 7 5 2" xfId="32712" xr:uid="{25278EFA-3E80-491E-8F02-A2DC6314C636}"/>
    <cellStyle name="Input 11 2 4 8" xfId="8181" xr:uid="{C92B376D-5E47-457C-8E8F-A131541B9B80}"/>
    <cellStyle name="Input 11 2 4 8 2" xfId="12706" xr:uid="{A16907BF-9CFF-407D-A828-B1B7DE714D9F}"/>
    <cellStyle name="Input 11 2 4 8 2 2" xfId="26362" xr:uid="{0D8A8309-9A5C-4753-83C8-09751FE3A379}"/>
    <cellStyle name="Input 11 2 4 8 3" xfId="15050" xr:uid="{65AF848C-E78F-4515-ACD4-51A7BA50FCE9}"/>
    <cellStyle name="Input 11 2 4 8 3 2" xfId="28660" xr:uid="{9499F3C5-8DC6-4A6E-836E-4C473DC8B524}"/>
    <cellStyle name="Input 11 2 4 8 4" xfId="17592" xr:uid="{FF303419-CC53-4177-BFF3-733F88A1852B}"/>
    <cellStyle name="Input 11 2 4 8 4 2" xfId="31202" xr:uid="{33C99774-748F-41C1-AFC2-EE30BF4FF29B}"/>
    <cellStyle name="Input 11 2 4 8 5" xfId="20024" xr:uid="{9ABF90DE-0A33-4553-8386-8DE7C015ADBA}"/>
    <cellStyle name="Input 11 2 4 8 5 2" xfId="33634" xr:uid="{3DF7F8CC-629D-4694-A864-02DC89143748}"/>
    <cellStyle name="Input 11 2 5" xfId="4200" xr:uid="{86984DC3-1593-4089-9D6F-2B6E9E2B0BFF}"/>
    <cellStyle name="Input 11 2 5 2" xfId="4734" xr:uid="{402B477F-63E7-45AB-A6D2-7D3FE09195E8}"/>
    <cellStyle name="Input 11 2 5 2 2" xfId="6665" xr:uid="{9AB33F90-7DBC-4BD2-ADC0-1DABF343F5B6}"/>
    <cellStyle name="Input 11 2 5 2 2 2" xfId="16076" xr:uid="{B4FA40FA-E06E-4C15-BC6E-04C3C6BA3EFE}"/>
    <cellStyle name="Input 11 2 5 2 2 2 2" xfId="29686" xr:uid="{F2265EDB-542D-418D-A0D1-6DD3F8B7AE3B}"/>
    <cellStyle name="Input 11 2 5 2 2 3" xfId="21041" xr:uid="{DC84E08D-A292-49FA-89B9-619FCA12C3DA}"/>
    <cellStyle name="Input 11 2 5 2 2 3 2" xfId="34651" xr:uid="{D766D857-B24A-4541-97B4-CBB3CD5BADD8}"/>
    <cellStyle name="Input 11 2 5 2 3" xfId="7870" xr:uid="{04F6215E-80DC-4B52-AECB-99103A25B8E0}"/>
    <cellStyle name="Input 11 2 5 2 3 2" xfId="12395" xr:uid="{FDD9C752-44C3-428F-A0C9-2324A1697BD2}"/>
    <cellStyle name="Input 11 2 5 2 3 2 2" xfId="26069" xr:uid="{BB1A2B28-68AA-46E0-ABDC-572F66C494CC}"/>
    <cellStyle name="Input 11 2 5 2 3 3" xfId="14753" xr:uid="{CC602D99-1F8C-4720-9CAE-DDF553DD3BB0}"/>
    <cellStyle name="Input 11 2 5 2 3 3 2" xfId="28363" xr:uid="{C62E1DF9-83C3-4947-9825-A207FF68E19D}"/>
    <cellStyle name="Input 11 2 5 2 3 4" xfId="17281" xr:uid="{F61010BD-3666-4A72-B71B-A2DD73407110}"/>
    <cellStyle name="Input 11 2 5 2 3 4 2" xfId="30891" xr:uid="{02BB7AC7-22A6-4912-ADD5-C9F45C7CB826}"/>
    <cellStyle name="Input 11 2 5 2 3 5" xfId="19727" xr:uid="{4F010A82-DEE7-4494-97BF-B457BE92105A}"/>
    <cellStyle name="Input 11 2 5 2 3 5 2" xfId="33337" xr:uid="{7178BB27-66DB-4934-B34F-5619E2368842}"/>
    <cellStyle name="Input 11 2 5 2 4" xfId="8823" xr:uid="{65FD5410-E429-421C-B8D2-5C06C864A528}"/>
    <cellStyle name="Input 11 2 5 2 4 2" xfId="13348" xr:uid="{5B91BFA2-23AA-4261-934D-80B1D92FE0C6}"/>
    <cellStyle name="Input 11 2 5 2 4 2 2" xfId="26975" xr:uid="{61AA6A1A-FB83-46D5-9277-DBCC42BEF06C}"/>
    <cellStyle name="Input 11 2 5 2 4 3" xfId="15692" xr:uid="{201910F1-F332-4EC3-94F1-5EF744F41297}"/>
    <cellStyle name="Input 11 2 5 2 4 3 2" xfId="29302" xr:uid="{15F82651-9C3D-44D5-B269-B041C0F41605}"/>
    <cellStyle name="Input 11 2 5 2 4 4" xfId="18234" xr:uid="{A6FBF458-133C-48CA-82FD-3613D86F6FBF}"/>
    <cellStyle name="Input 11 2 5 2 4 4 2" xfId="31844" xr:uid="{2A248996-018C-4FFD-9099-75A61983526F}"/>
    <cellStyle name="Input 11 2 5 2 4 5" xfId="20666" xr:uid="{6AA7987A-E8AF-4225-AD07-B5F47ECA6A7D}"/>
    <cellStyle name="Input 11 2 5 2 4 5 2" xfId="34276" xr:uid="{D782CDBC-03F0-4085-AD3C-96DA1B92BC57}"/>
    <cellStyle name="Input 11 2 5 3" xfId="6143" xr:uid="{3F4B81DD-CC6B-41D9-BA39-D4E6DDA939DA}"/>
    <cellStyle name="Input 11 2 5 3 2" xfId="10782" xr:uid="{63A20F69-79A3-457D-9707-329FC9B7D70B}"/>
    <cellStyle name="Input 11 2 5 3 2 2" xfId="24547" xr:uid="{D8745587-DDBB-4921-8F0C-E9670D76A4F7}"/>
    <cellStyle name="Input 11 2 5 3 3" xfId="9401" xr:uid="{73B8D678-9D65-4027-9136-4AB958D702C8}"/>
    <cellStyle name="Input 11 2 5 3 3 2" xfId="23225" xr:uid="{4768428C-EDE7-4DDC-BC83-8EA4200FB469}"/>
    <cellStyle name="Input 11 2 5 4" xfId="7358" xr:uid="{89EE39ED-8EB5-40EC-BEB6-0B290B2B4537}"/>
    <cellStyle name="Input 11 2 5 4 2" xfId="11883" xr:uid="{E9CA76C2-4A13-453F-AAFE-25CA6A2B3004}"/>
    <cellStyle name="Input 11 2 5 4 2 2" xfId="25582" xr:uid="{432B861C-83C7-4497-8A87-3FC78E159D5A}"/>
    <cellStyle name="Input 11 2 5 4 3" xfId="14258" xr:uid="{E7655704-08E0-4E6B-9DE2-589A18EA555F}"/>
    <cellStyle name="Input 11 2 5 4 3 2" xfId="27868" xr:uid="{DF88CE1B-50A0-4B35-BE87-7E19918FFD28}"/>
    <cellStyle name="Input 11 2 5 4 4" xfId="16769" xr:uid="{877B7FCB-F282-4283-8AC4-F43C0E57C1BB}"/>
    <cellStyle name="Input 11 2 5 4 4 2" xfId="30379" xr:uid="{C2A6D1B7-047F-4790-8D14-539072127DE0}"/>
    <cellStyle name="Input 11 2 5 4 5" xfId="19235" xr:uid="{BA076E1F-90A4-4FA5-A816-49D25285D241}"/>
    <cellStyle name="Input 11 2 5 4 5 2" xfId="32845" xr:uid="{3F82316A-E674-4294-A853-5C00001FC43E}"/>
    <cellStyle name="Input 11 2 5 5" xfId="8312" xr:uid="{04AC90DE-F586-45B2-9D01-4A3B029A84F2}"/>
    <cellStyle name="Input 11 2 5 5 2" xfId="12837" xr:uid="{41003AC3-B6BC-4B1D-84DF-BCD9D1239654}"/>
    <cellStyle name="Input 11 2 5 5 2 2" xfId="26489" xr:uid="{31068046-D713-42F8-9FFD-05A4F30BDF56}"/>
    <cellStyle name="Input 11 2 5 5 3" xfId="15181" xr:uid="{4E742FFD-F9BF-4E39-9C35-B3B9F337FC4A}"/>
    <cellStyle name="Input 11 2 5 5 3 2" xfId="28791" xr:uid="{630499A9-F0DC-4C1D-BEDB-F640B9697024}"/>
    <cellStyle name="Input 11 2 5 5 4" xfId="17723" xr:uid="{E4E4AEA1-E92C-4502-8285-549B7DEF1AEB}"/>
    <cellStyle name="Input 11 2 5 5 4 2" xfId="31333" xr:uid="{98640207-9A2F-48D2-ABA4-009269A6704A}"/>
    <cellStyle name="Input 11 2 5 5 5" xfId="20155" xr:uid="{051F7444-5F35-43A2-B7F5-9A09B647F5BE}"/>
    <cellStyle name="Input 11 2 5 5 5 2" xfId="33765" xr:uid="{F19A8DC8-2BA8-47A3-B6A6-8D5BBBFCF013}"/>
    <cellStyle name="Input 11 2 6" xfId="4215" xr:uid="{60FD7138-FC11-4214-B7A2-56F76C5794BE}"/>
    <cellStyle name="Input 11 2 6 2" xfId="4749" xr:uid="{9D758BB2-BBEA-4DD4-B34A-65D3903FB39D}"/>
    <cellStyle name="Input 11 2 6 2 2" xfId="6680" xr:uid="{C4986110-E055-40FA-8FC5-12D8CECAC78D}"/>
    <cellStyle name="Input 11 2 6 2 2 2" xfId="16091" xr:uid="{B1307721-4655-4F6D-8B23-90E4F14832CA}"/>
    <cellStyle name="Input 11 2 6 2 2 2 2" xfId="29701" xr:uid="{5F7A9128-ED14-4D90-B42A-719333610FE6}"/>
    <cellStyle name="Input 11 2 6 2 2 3" xfId="21055" xr:uid="{18658A35-9695-482E-A250-CCDEEBF24CE1}"/>
    <cellStyle name="Input 11 2 6 2 2 3 2" xfId="34665" xr:uid="{F1ABA26A-71FF-49CE-8BD2-4763A7DCA50B}"/>
    <cellStyle name="Input 11 2 6 2 3" xfId="7885" xr:uid="{F506C601-39C4-428A-8914-0674F1EF5396}"/>
    <cellStyle name="Input 11 2 6 2 3 2" xfId="12410" xr:uid="{D82230D7-23AC-4FA5-AAB7-A91E52423D12}"/>
    <cellStyle name="Input 11 2 6 2 3 2 2" xfId="26083" xr:uid="{BA797E44-57D8-46F4-B413-5BB794C2DE03}"/>
    <cellStyle name="Input 11 2 6 2 3 3" xfId="14768" xr:uid="{842F83C8-8A13-4019-87B3-987177D00809}"/>
    <cellStyle name="Input 11 2 6 2 3 3 2" xfId="28378" xr:uid="{9BBF0254-0AB5-4093-8316-4BE0DE88C28D}"/>
    <cellStyle name="Input 11 2 6 2 3 4" xfId="17296" xr:uid="{23A25040-FCDE-4870-A3A6-E18F843B14A5}"/>
    <cellStyle name="Input 11 2 6 2 3 4 2" xfId="30906" xr:uid="{049A1BDE-822F-44DF-B710-249E4929A0A3}"/>
    <cellStyle name="Input 11 2 6 2 3 5" xfId="19742" xr:uid="{F6879CB8-4371-4177-84E6-89B078E58D0B}"/>
    <cellStyle name="Input 11 2 6 2 3 5 2" xfId="33352" xr:uid="{9D9A6CAA-43C0-4A64-BBCB-0E759BA7E6C9}"/>
    <cellStyle name="Input 11 2 6 2 4" xfId="8838" xr:uid="{552DF2FD-D8C3-48BC-B8B0-9B90AD7BEC53}"/>
    <cellStyle name="Input 11 2 6 2 4 2" xfId="13363" xr:uid="{C99ED09C-5C16-4591-A940-2A609A66206A}"/>
    <cellStyle name="Input 11 2 6 2 4 2 2" xfId="26989" xr:uid="{DDD1E018-21EC-422C-AE3D-A277A0308834}"/>
    <cellStyle name="Input 11 2 6 2 4 3" xfId="15707" xr:uid="{671A8D4C-A62D-4CDD-8C5D-35E53A86A524}"/>
    <cellStyle name="Input 11 2 6 2 4 3 2" xfId="29317" xr:uid="{45DF74E2-4248-4918-A52F-A7B15C3D1773}"/>
    <cellStyle name="Input 11 2 6 2 4 4" xfId="18249" xr:uid="{E130A7AC-4676-457B-8FA4-9CDE2FFB7461}"/>
    <cellStyle name="Input 11 2 6 2 4 4 2" xfId="31859" xr:uid="{CEE78C6C-ECC9-4480-9086-A3391DEA7387}"/>
    <cellStyle name="Input 11 2 6 2 4 5" xfId="20681" xr:uid="{00CE2ECC-C3CA-4B14-902C-4C6EE67C7E28}"/>
    <cellStyle name="Input 11 2 6 2 4 5 2" xfId="34291" xr:uid="{3F7B744D-197B-45BF-97B5-2AC3A2412151}"/>
    <cellStyle name="Input 11 2 6 3" xfId="6158" xr:uid="{9554746B-C25E-4DC2-9728-5989BB9623A0}"/>
    <cellStyle name="Input 11 2 6 3 2" xfId="10171" xr:uid="{49ECB93A-BA8F-431E-B6BB-E8E748071F7C}"/>
    <cellStyle name="Input 11 2 6 3 2 2" xfId="23962" xr:uid="{3C14CFCB-6906-4063-B7A8-451A5C92FE68}"/>
    <cellStyle name="Input 11 2 6 3 3" xfId="9637" xr:uid="{693FA7C5-6FCB-4C3D-B1A1-B59E90495AB5}"/>
    <cellStyle name="Input 11 2 6 3 3 2" xfId="23459" xr:uid="{C4839746-35A7-49D3-BF40-66FA2E037DC7}"/>
    <cellStyle name="Input 11 2 6 4" xfId="7373" xr:uid="{4252638C-AB29-4050-BC59-20DD6D21AF66}"/>
    <cellStyle name="Input 11 2 6 4 2" xfId="11898" xr:uid="{0A48C2DB-96E5-4727-BDEC-A835962B210F}"/>
    <cellStyle name="Input 11 2 6 4 2 2" xfId="25596" xr:uid="{61AF3D06-F94F-47CA-AA99-9AFEBBF46B3A}"/>
    <cellStyle name="Input 11 2 6 4 3" xfId="14273" xr:uid="{93032E95-1627-46D4-9590-91B57D0E927D}"/>
    <cellStyle name="Input 11 2 6 4 3 2" xfId="27883" xr:uid="{5883D9DB-EF15-4253-A1D1-240B53183D1C}"/>
    <cellStyle name="Input 11 2 6 4 4" xfId="16784" xr:uid="{E2C12516-463E-4DC1-942A-26FF86418C96}"/>
    <cellStyle name="Input 11 2 6 4 4 2" xfId="30394" xr:uid="{A78EF94C-9AC6-4A29-8AAA-9F76BA44AF02}"/>
    <cellStyle name="Input 11 2 6 4 5" xfId="19250" xr:uid="{2344FFF4-810F-4846-9FCF-EB254E95B22E}"/>
    <cellStyle name="Input 11 2 6 4 5 2" xfId="32860" xr:uid="{419329A1-114B-4D67-87AE-8594420EE9B4}"/>
    <cellStyle name="Input 11 2 6 5" xfId="8327" xr:uid="{8F954D0A-D88E-43F9-8791-F90A68EF3466}"/>
    <cellStyle name="Input 11 2 6 5 2" xfId="12852" xr:uid="{ED6E2F54-EA1F-4806-A6EA-09B9CF394A97}"/>
    <cellStyle name="Input 11 2 6 5 2 2" xfId="26503" xr:uid="{0DFE302C-E6BA-4F6E-A74B-CC45073B81D4}"/>
    <cellStyle name="Input 11 2 6 5 3" xfId="15196" xr:uid="{D2B04B79-22B2-4B7D-8E04-DD7C757E92B9}"/>
    <cellStyle name="Input 11 2 6 5 3 2" xfId="28806" xr:uid="{832DCC48-013E-4D4C-BE3E-D8751A3F1480}"/>
    <cellStyle name="Input 11 2 6 5 4" xfId="17738" xr:uid="{30147591-0565-47AD-983E-556813AF1B2B}"/>
    <cellStyle name="Input 11 2 6 5 4 2" xfId="31348" xr:uid="{664C2050-F47A-4844-AFEF-864A9216904C}"/>
    <cellStyle name="Input 11 2 6 5 5" xfId="20170" xr:uid="{65A96DC0-4D2F-434A-A907-E4087799D142}"/>
    <cellStyle name="Input 11 2 6 5 5 2" xfId="33780" xr:uid="{23130F6D-0DFD-44AC-AE67-C5AA0D20C946}"/>
    <cellStyle name="Input 11 2 7" xfId="5443" xr:uid="{254876B7-DCC8-4012-BD46-BDC82876100D}"/>
    <cellStyle name="Input 11 2 7 2" xfId="9520" xr:uid="{2C4FCC99-FC86-4195-8B56-B9D08CD9AF5C}"/>
    <cellStyle name="Input 11 2 7 2 2" xfId="23344" xr:uid="{0FF58368-1AE3-4975-B02D-1FDA817DF5F8}"/>
    <cellStyle name="Input 11 2 7 3" xfId="13659" xr:uid="{97FF9AFD-ABD9-4E02-AB79-109EEEB7AF26}"/>
    <cellStyle name="Input 11 2 7 3 2" xfId="27269" xr:uid="{5CE67D09-4887-4DDC-8FA4-F71354F60890}"/>
    <cellStyle name="Input 11 2 8" xfId="7031" xr:uid="{0EC29957-1EE0-45EE-BBCC-75CEA44E3711}"/>
    <cellStyle name="Input 11 2 8 2" xfId="11556" xr:uid="{97DAD6C9-F23F-4498-B201-18A6237E10EB}"/>
    <cellStyle name="Input 11 2 8 2 2" xfId="25268" xr:uid="{0184478C-2A27-42B4-874F-C71805B58B8A}"/>
    <cellStyle name="Input 11 2 8 3" xfId="13938" xr:uid="{A77BD526-EF9E-44AF-8962-D6BF74D363B9}"/>
    <cellStyle name="Input 11 2 8 3 2" xfId="27548" xr:uid="{98FCA4D6-ECAD-4DF2-96AA-CD6F6C08D4A3}"/>
    <cellStyle name="Input 11 2 8 4" xfId="16442" xr:uid="{B7FADC1D-00BA-4CBD-B7E7-D5989769A97C}"/>
    <cellStyle name="Input 11 2 8 4 2" xfId="30052" xr:uid="{8132DAF2-7C0C-420C-9BC8-F23811E24870}"/>
    <cellStyle name="Input 11 2 8 5" xfId="18915" xr:uid="{6343423D-B3DC-4CE9-8EFB-0CC1C1B57AD8}"/>
    <cellStyle name="Input 11 2 8 5 2" xfId="32525" xr:uid="{73A25CD6-9C2D-4C5E-B6F3-9C0DA8EFEB97}"/>
    <cellStyle name="Input 11 2 9" xfId="7181" xr:uid="{2418D13A-FA0F-4154-95E3-5B51043D57D5}"/>
    <cellStyle name="Input 11 2 9 2" xfId="11706" xr:uid="{B52F8E94-45F2-4B21-A2F1-8AB109F4EE98}"/>
    <cellStyle name="Input 11 2 9 2 2" xfId="25410" xr:uid="{0C07A32B-E509-41A4-8C71-D210825079E0}"/>
    <cellStyle name="Input 11 2 9 3" xfId="14083" xr:uid="{5E490256-A07D-46FD-842A-141CDA1C5759}"/>
    <cellStyle name="Input 11 2 9 3 2" xfId="27693" xr:uid="{EB70C8F1-FFC4-43DA-99EE-C57715787736}"/>
    <cellStyle name="Input 11 2 9 4" xfId="16592" xr:uid="{B75D073B-3D4C-4355-85AD-B9500A547703}"/>
    <cellStyle name="Input 11 2 9 4 2" xfId="30202" xr:uid="{87B3AF7E-548C-49AA-8311-1D484F83DEC5}"/>
    <cellStyle name="Input 11 2 9 5" xfId="19059" xr:uid="{6B03C6D9-7454-4851-912A-A1087F9984D7}"/>
    <cellStyle name="Input 11 2 9 5 2" xfId="32669" xr:uid="{B49116DC-6C4A-4318-B7EF-AFD6493FBE67}"/>
    <cellStyle name="Input 11 3" xfId="3664" xr:uid="{F6AD3A7D-2DA2-4A6E-B67E-B43F4EF5862C}"/>
    <cellStyle name="Input 11 3 2" xfId="4263" xr:uid="{7E82DA5D-55E9-40E3-AFA1-A2FC2EA12AF2}"/>
    <cellStyle name="Input 11 3 2 2" xfId="4797" xr:uid="{05B2A483-7129-4CC6-A839-3F0B934DA587}"/>
    <cellStyle name="Input 11 3 2 2 2" xfId="6728" xr:uid="{33A30CD6-7F9C-4736-8FF8-39A7171483B2}"/>
    <cellStyle name="Input 11 3 2 2 2 2" xfId="16139" xr:uid="{3F5CB3E0-BAC1-413C-82C3-B4CC3B2FC065}"/>
    <cellStyle name="Input 11 3 2 2 2 2 2" xfId="29749" xr:uid="{8ED43F62-5447-4475-B62A-0FDF14709954}"/>
    <cellStyle name="Input 11 3 2 2 2 3" xfId="21093" xr:uid="{797E9B8D-935D-440C-8253-29D682F65D85}"/>
    <cellStyle name="Input 11 3 2 2 2 3 2" xfId="34703" xr:uid="{8A660F2C-86FC-43F7-B5E4-635B34094BB7}"/>
    <cellStyle name="Input 11 3 2 2 3" xfId="7933" xr:uid="{1579C7D2-22F9-4DF0-A4F9-D8218EC97E41}"/>
    <cellStyle name="Input 11 3 2 2 3 2" xfId="12458" xr:uid="{C6C15952-FAB8-4DBA-8807-195011673C91}"/>
    <cellStyle name="Input 11 3 2 2 3 2 2" xfId="26128" xr:uid="{970A4BAF-15F7-4D1C-8429-7E0608032C8D}"/>
    <cellStyle name="Input 11 3 2 2 3 3" xfId="14807" xr:uid="{8F430DE8-12B3-46FB-AE64-BFC29B8CE12E}"/>
    <cellStyle name="Input 11 3 2 2 3 3 2" xfId="28417" xr:uid="{808D6D16-36D4-43F8-8B93-8A1AF415554B}"/>
    <cellStyle name="Input 11 3 2 2 3 4" xfId="17344" xr:uid="{A2431C9C-72E4-4723-9BD7-5BE68A0573BE}"/>
    <cellStyle name="Input 11 3 2 2 3 4 2" xfId="30954" xr:uid="{88194CB7-2F5D-4809-8C5C-B8D98605E536}"/>
    <cellStyle name="Input 11 3 2 2 3 5" xfId="19783" xr:uid="{7A87510D-88E1-48B2-9219-4D14816BF0B2}"/>
    <cellStyle name="Input 11 3 2 2 3 5 2" xfId="33393" xr:uid="{641F2300-3414-405B-AF24-640A16E80070}"/>
    <cellStyle name="Input 11 3 2 2 4" xfId="8886" xr:uid="{3D77886D-E2C2-4753-9B6A-6EE533C202D8}"/>
    <cellStyle name="Input 11 3 2 2 4 2" xfId="13411" xr:uid="{33E1246E-9772-4F4C-B731-9FE166250962}"/>
    <cellStyle name="Input 11 3 2 2 4 2 2" xfId="27034" xr:uid="{0561185F-9A16-4CED-821A-5B3EC259DA4D}"/>
    <cellStyle name="Input 11 3 2 2 4 3" xfId="15755" xr:uid="{6D5CFD5F-98C1-4820-B3B0-BF3B5D1BE39F}"/>
    <cellStyle name="Input 11 3 2 2 4 3 2" xfId="29365" xr:uid="{4D5994EB-323E-4EBC-84B6-86305FE28141}"/>
    <cellStyle name="Input 11 3 2 2 4 4" xfId="18297" xr:uid="{BE9CED3E-0630-48B5-8BA1-C6E18C0DA5A7}"/>
    <cellStyle name="Input 11 3 2 2 4 4 2" xfId="31907" xr:uid="{C7069A77-76E1-43A3-8CF0-3BF9891A834F}"/>
    <cellStyle name="Input 11 3 2 2 4 5" xfId="20729" xr:uid="{91640D04-040F-41BB-A89E-319FF841C5B4}"/>
    <cellStyle name="Input 11 3 2 2 4 5 2" xfId="34339" xr:uid="{952595EB-18CF-4C29-BC4A-7E8ADC0F79F8}"/>
    <cellStyle name="Input 11 3 2 3" xfId="6206" xr:uid="{4B459173-5C71-43D6-9746-625852A5C83C}"/>
    <cellStyle name="Input 11 3 2 3 2" xfId="9152" xr:uid="{B548788A-71E6-4D39-B878-36F7A002C8BE}"/>
    <cellStyle name="Input 11 3 2 3 2 2" xfId="22978" xr:uid="{D1344A2B-9277-4716-9054-90EAE099D9A2}"/>
    <cellStyle name="Input 11 3 2 3 3" xfId="10274" xr:uid="{5FA7ACBD-2B36-4B13-A075-019254D86B11}"/>
    <cellStyle name="Input 11 3 2 3 3 2" xfId="24057" xr:uid="{0C16724A-B707-436F-A6F1-70BEE8E6E643}"/>
    <cellStyle name="Input 11 3 2 4" xfId="7421" xr:uid="{798A8B3A-E969-4AD5-A6DE-1396C5B86D1A}"/>
    <cellStyle name="Input 11 3 2 4 2" xfId="11946" xr:uid="{6B09F9B5-8358-4296-85F8-2E89A29F1D33}"/>
    <cellStyle name="Input 11 3 2 4 2 2" xfId="25641" xr:uid="{A048B6E9-8369-447E-8EA0-1DBFB0B22AA1}"/>
    <cellStyle name="Input 11 3 2 4 3" xfId="14313" xr:uid="{55189AB0-593D-435D-9338-15A8ACBC9B7F}"/>
    <cellStyle name="Input 11 3 2 4 3 2" xfId="27923" xr:uid="{729C953D-8589-41C4-9A43-DEA3AC0ED563}"/>
    <cellStyle name="Input 11 3 2 4 4" xfId="16832" xr:uid="{9F99A7AD-4344-471F-8CC0-4054A5D366D1}"/>
    <cellStyle name="Input 11 3 2 4 4 2" xfId="30442" xr:uid="{F6B7DBC1-B41A-4366-B6B3-FE1BA0BF323C}"/>
    <cellStyle name="Input 11 3 2 4 5" xfId="19289" xr:uid="{B2795A53-432A-4477-ADD1-BA4D41B55CD4}"/>
    <cellStyle name="Input 11 3 2 4 5 2" xfId="32899" xr:uid="{C0022B82-CEA7-4D22-A6C0-3908D0FCCD07}"/>
    <cellStyle name="Input 11 3 2 5" xfId="8375" xr:uid="{EA47384A-1E59-494B-9F1E-3C011D6864FB}"/>
    <cellStyle name="Input 11 3 2 5 2" xfId="12900" xr:uid="{F33A556F-0B4C-4115-8BB6-D502A70FCB70}"/>
    <cellStyle name="Input 11 3 2 5 2 2" xfId="26548" xr:uid="{FE5E9E78-994B-46DE-A9F8-01D5E5A67A1F}"/>
    <cellStyle name="Input 11 3 2 5 3" xfId="15244" xr:uid="{667C63E8-B220-4BF1-A1AA-7BCCE8BED31F}"/>
    <cellStyle name="Input 11 3 2 5 3 2" xfId="28854" xr:uid="{BE9BB735-EC45-4FE9-8AB8-B084D54D82F0}"/>
    <cellStyle name="Input 11 3 2 5 4" xfId="17786" xr:uid="{CFE06308-199D-4DD7-9F69-D67BCF1CB219}"/>
    <cellStyle name="Input 11 3 2 5 4 2" xfId="31396" xr:uid="{148D32B4-2A16-4B9B-A2A0-C1844C81728D}"/>
    <cellStyle name="Input 11 3 2 5 5" xfId="20218" xr:uid="{77DE2FCF-A67C-46CA-A707-0D4D8B2BD344}"/>
    <cellStyle name="Input 11 3 2 5 5 2" xfId="33828" xr:uid="{B3E93AF9-439E-4CB5-BC0A-983B93FBAF72}"/>
    <cellStyle name="Input 11 3 3" xfId="4184" xr:uid="{143162B4-0D35-4D28-ADE6-8D8815567324}"/>
    <cellStyle name="Input 11 3 3 2" xfId="4719" xr:uid="{7E217AEB-2324-4ACE-A983-524891579D6A}"/>
    <cellStyle name="Input 11 3 3 2 2" xfId="6650" xr:uid="{4AC80D40-982F-4B25-B7EE-4F29D002CB66}"/>
    <cellStyle name="Input 11 3 3 2 2 2" xfId="16061" xr:uid="{07D5AD9A-0747-42DB-89D9-0F8C2D02175C}"/>
    <cellStyle name="Input 11 3 3 2 2 2 2" xfId="29671" xr:uid="{44B6C666-5D2D-477C-AC94-790ADAA1270C}"/>
    <cellStyle name="Input 11 3 3 2 2 3" xfId="21028" xr:uid="{7EF5D2CC-D337-4C88-B853-7A30E3CD8DAD}"/>
    <cellStyle name="Input 11 3 3 2 2 3 2" xfId="34638" xr:uid="{9C5D88B4-2D3C-4EB0-9631-E41EC21B41BE}"/>
    <cellStyle name="Input 11 3 3 2 3" xfId="7855" xr:uid="{A044466F-7C9D-4939-BD5C-3D408452A935}"/>
    <cellStyle name="Input 11 3 3 2 3 2" xfId="12380" xr:uid="{13E3CDB6-8C64-4A04-975F-FC1FB3EAF60A}"/>
    <cellStyle name="Input 11 3 3 2 3 2 2" xfId="26054" xr:uid="{1592E242-5407-4A47-B608-0E374A290D64}"/>
    <cellStyle name="Input 11 3 3 2 3 3" xfId="14738" xr:uid="{64A52C07-F7CD-46ED-A9E8-B5F0630D2A2C}"/>
    <cellStyle name="Input 11 3 3 2 3 3 2" xfId="28348" xr:uid="{C00D601F-BBFE-4343-9627-269B6FDC6387}"/>
    <cellStyle name="Input 11 3 3 2 3 4" xfId="17266" xr:uid="{E6044B03-C0E9-46F0-9674-65AFA4EED20F}"/>
    <cellStyle name="Input 11 3 3 2 3 4 2" xfId="30876" xr:uid="{E1D294B8-846B-4B73-905E-FEBE0F09FD00}"/>
    <cellStyle name="Input 11 3 3 2 3 5" xfId="19712" xr:uid="{DD37BD22-592A-4D3B-B591-B9ED88235C95}"/>
    <cellStyle name="Input 11 3 3 2 3 5 2" xfId="33322" xr:uid="{8971DADA-0BE2-4CFD-B889-14D0E6AB0ECF}"/>
    <cellStyle name="Input 11 3 3 2 4" xfId="8808" xr:uid="{29818F4C-8827-40CD-A240-C53B736EDD95}"/>
    <cellStyle name="Input 11 3 3 2 4 2" xfId="13333" xr:uid="{060BF8DB-E938-49F7-AC65-13D19688C0F8}"/>
    <cellStyle name="Input 11 3 3 2 4 2 2" xfId="26960" xr:uid="{7A3C7272-02E6-41A6-9855-260EC03E2789}"/>
    <cellStyle name="Input 11 3 3 2 4 3" xfId="15677" xr:uid="{F5D6DA2F-4135-4DF5-A13A-E95E65584817}"/>
    <cellStyle name="Input 11 3 3 2 4 3 2" xfId="29287" xr:uid="{E66B84EC-F5BA-4A63-9720-30C2C2F317DB}"/>
    <cellStyle name="Input 11 3 3 2 4 4" xfId="18219" xr:uid="{123E30D3-7236-4097-85A7-5A5A742D20AD}"/>
    <cellStyle name="Input 11 3 3 2 4 4 2" xfId="31829" xr:uid="{353E469E-7BA6-4E4C-8EF5-09366B5FB59B}"/>
    <cellStyle name="Input 11 3 3 2 4 5" xfId="20651" xr:uid="{E02B5C8E-3F82-412F-B0AA-7B4DB0865713}"/>
    <cellStyle name="Input 11 3 3 2 4 5 2" xfId="34261" xr:uid="{1A8AC21F-CCA7-470F-9FB2-5CCBB28DFB73}"/>
    <cellStyle name="Input 11 3 3 3" xfId="6127" xr:uid="{49899432-256A-453D-9723-3E7B76B751D1}"/>
    <cellStyle name="Input 11 3 3 3 2" xfId="9912" xr:uid="{9F3E4E4F-598D-4DE1-A200-0CF231887CCD}"/>
    <cellStyle name="Input 11 3 3 3 2 2" xfId="23726" xr:uid="{A55C7F5F-5C52-48DB-917F-DFD68F1CCE74}"/>
    <cellStyle name="Input 11 3 3 3 3" xfId="18638" xr:uid="{A02215DB-0E1E-44AC-A54B-8FA3AB49AF39}"/>
    <cellStyle name="Input 11 3 3 3 3 2" xfId="32248" xr:uid="{AB1F178D-9D19-4062-9589-56FF0211894E}"/>
    <cellStyle name="Input 11 3 3 4" xfId="7343" xr:uid="{74E8DE2B-46F0-4F51-B2C9-53FA24388B91}"/>
    <cellStyle name="Input 11 3 3 4 2" xfId="11868" xr:uid="{3AA1A589-AA56-4DCF-A6D1-16C02A5395A8}"/>
    <cellStyle name="Input 11 3 3 4 2 2" xfId="25567" xr:uid="{1960E02B-1C70-49E9-B419-ACA94FE20FAE}"/>
    <cellStyle name="Input 11 3 3 4 3" xfId="14243" xr:uid="{1760FBA1-CA93-4AAB-9E12-F818635E3641}"/>
    <cellStyle name="Input 11 3 3 4 3 2" xfId="27853" xr:uid="{27CA6235-9307-48AA-AF24-E81C192AFF2D}"/>
    <cellStyle name="Input 11 3 3 4 4" xfId="16754" xr:uid="{D278C16B-EE2C-4BB0-9DC4-2FB365638630}"/>
    <cellStyle name="Input 11 3 3 4 4 2" xfId="30364" xr:uid="{D992A379-10A2-4F62-91C2-4C89A1CEBDEB}"/>
    <cellStyle name="Input 11 3 3 4 5" xfId="19220" xr:uid="{51927DAA-3536-40CF-8F16-37F22B4AD7BD}"/>
    <cellStyle name="Input 11 3 3 4 5 2" xfId="32830" xr:uid="{85BA34B5-5276-4987-B586-665241216E34}"/>
    <cellStyle name="Input 11 3 3 5" xfId="8297" xr:uid="{4B5EB57B-D9CA-4F07-9FD1-3548F87796B9}"/>
    <cellStyle name="Input 11 3 3 5 2" xfId="12822" xr:uid="{4ABE08E8-B26D-4E94-8B63-B94BCD9C2E9B}"/>
    <cellStyle name="Input 11 3 3 5 2 2" xfId="26474" xr:uid="{72432BD7-3595-4A5D-8584-90572934B921}"/>
    <cellStyle name="Input 11 3 3 5 3" xfId="15166" xr:uid="{AF8A9D8B-2055-41ED-AD7E-A1C9F32AF89D}"/>
    <cellStyle name="Input 11 3 3 5 3 2" xfId="28776" xr:uid="{2C56E499-2E87-48C2-A959-D33F747FB107}"/>
    <cellStyle name="Input 11 3 3 5 4" xfId="17708" xr:uid="{62616C1A-EEE7-4690-8C6B-F82C6D30065D}"/>
    <cellStyle name="Input 11 3 3 5 4 2" xfId="31318" xr:uid="{7B648FDD-ABF8-4E74-B8B3-5EAA8F547935}"/>
    <cellStyle name="Input 11 3 3 5 5" xfId="20140" xr:uid="{0E0A1A2D-77DE-42F1-B85B-91499FBAEBFD}"/>
    <cellStyle name="Input 11 3 3 5 5 2" xfId="33750" xr:uid="{A70B4771-5682-4D65-8EA6-C864DC23EEB0}"/>
    <cellStyle name="Input 11 3 4" xfId="4409" xr:uid="{694A1A75-193F-4C9F-8A0C-338CE7E4704C}"/>
    <cellStyle name="Input 11 3 4 2" xfId="4943" xr:uid="{331F85DF-C897-4F47-86A5-BD3234263343}"/>
    <cellStyle name="Input 11 3 4 2 2" xfId="6874" xr:uid="{1FE01107-7A33-46F7-BE0C-1E2393C5A163}"/>
    <cellStyle name="Input 11 3 4 2 2 2" xfId="16285" xr:uid="{015A0BD8-C432-4B35-8487-5E8782502A3F}"/>
    <cellStyle name="Input 11 3 4 2 2 2 2" xfId="29895" xr:uid="{A007CE42-B9DE-4F4A-9617-73AB4444DD82}"/>
    <cellStyle name="Input 11 3 4 2 2 3" xfId="21212" xr:uid="{2F0AAAE2-7B13-4016-85A6-6F7FB72B97E2}"/>
    <cellStyle name="Input 11 3 4 2 2 3 2" xfId="34822" xr:uid="{C5401368-5880-498D-94F3-F1915598A4E9}"/>
    <cellStyle name="Input 11 3 4 2 3" xfId="8079" xr:uid="{56B1863D-C5C9-49C8-B186-63A4DB9DFCFE}"/>
    <cellStyle name="Input 11 3 4 2 3 2" xfId="12604" xr:uid="{99054752-DE4F-48F6-AEB2-2583E03F9134}"/>
    <cellStyle name="Input 11 3 4 2 3 2 2" xfId="26265" xr:uid="{54A0BB2B-39AD-4459-9B24-A1CE97846029}"/>
    <cellStyle name="Input 11 3 4 2 3 3" xfId="14948" xr:uid="{F4950E76-AD87-47F2-8E9D-1C0B842DB12D}"/>
    <cellStyle name="Input 11 3 4 2 3 3 2" xfId="28558" xr:uid="{DE20D1E3-9B8A-4865-90FE-91E0B375A0D8}"/>
    <cellStyle name="Input 11 3 4 2 3 4" xfId="17490" xr:uid="{0596C991-059D-4BD5-8A6E-C47E1EFC8ED7}"/>
    <cellStyle name="Input 11 3 4 2 3 4 2" xfId="31100" xr:uid="{A157157B-93E5-489A-80C4-1453142C7F31}"/>
    <cellStyle name="Input 11 3 4 2 3 5" xfId="19922" xr:uid="{6063547D-AD0B-48A1-A19E-EC00B650AFED}"/>
    <cellStyle name="Input 11 3 4 2 3 5 2" xfId="33532" xr:uid="{F257388C-4634-4832-9672-256D07EC4CCC}"/>
    <cellStyle name="Input 11 3 4 2 4" xfId="9032" xr:uid="{125DA567-E895-4718-BCE6-C45997FD03F7}"/>
    <cellStyle name="Input 11 3 4 2 4 2" xfId="13557" xr:uid="{CC47F6E3-D556-4D3C-8C7B-FA8C211B2B10}"/>
    <cellStyle name="Input 11 3 4 2 4 2 2" xfId="27171" xr:uid="{41DAD648-356A-4938-8E49-FD1316A5DAE0}"/>
    <cellStyle name="Input 11 3 4 2 4 3" xfId="15901" xr:uid="{496CC808-E988-4FF2-A533-86D601E53843}"/>
    <cellStyle name="Input 11 3 4 2 4 3 2" xfId="29511" xr:uid="{055BF6AC-1FBD-43B5-A4F7-A66DAEB4276D}"/>
    <cellStyle name="Input 11 3 4 2 4 4" xfId="18443" xr:uid="{DF1E178D-4233-4B2E-90AB-985103F04E1D}"/>
    <cellStyle name="Input 11 3 4 2 4 4 2" xfId="32053" xr:uid="{9649DE7B-5FB7-4766-B37F-A89ADD7B2ACC}"/>
    <cellStyle name="Input 11 3 4 2 4 5" xfId="20875" xr:uid="{B32EF6B9-34F0-4F17-9F59-AC4C614201AB}"/>
    <cellStyle name="Input 11 3 4 2 4 5 2" xfId="34485" xr:uid="{BA0C28BA-CA43-4356-90F9-7BD667C7C053}"/>
    <cellStyle name="Input 11 3 4 3" xfId="6352" xr:uid="{FD8FAB18-925C-4FF0-8BAB-F0CA0E5DE5DE}"/>
    <cellStyle name="Input 11 3 4 3 2" xfId="10093" xr:uid="{92A7249E-B071-42F1-80B5-6534A84BD3CF}"/>
    <cellStyle name="Input 11 3 4 3 2 2" xfId="23890" xr:uid="{10B3ABA7-E313-4FD2-BC5E-27C611A68FBE}"/>
    <cellStyle name="Input 11 3 4 3 3" xfId="9862" xr:uid="{E709B47C-4D47-49FA-B820-F19AF8262DDB}"/>
    <cellStyle name="Input 11 3 4 3 3 2" xfId="23679" xr:uid="{604FE79A-E3BF-410A-B249-BC840842019D}"/>
    <cellStyle name="Input 11 3 4 4" xfId="7567" xr:uid="{D7276401-E677-47F9-829A-3815D810AD93}"/>
    <cellStyle name="Input 11 3 4 4 2" xfId="12092" xr:uid="{87248142-4327-4C83-A444-5DDB45FA4A6F}"/>
    <cellStyle name="Input 11 3 4 4 2 2" xfId="25778" xr:uid="{9AB3C030-AEB3-497C-A1C8-B722D8D49EF6}"/>
    <cellStyle name="Input 11 3 4 4 3" xfId="14454" xr:uid="{BAB508AC-0F9E-4AB7-834B-B1714931B73D}"/>
    <cellStyle name="Input 11 3 4 4 3 2" xfId="28064" xr:uid="{99F50718-C885-428C-9D1F-C13B6F0D8448}"/>
    <cellStyle name="Input 11 3 4 4 4" xfId="16978" xr:uid="{D0FBC38A-C3F7-46DB-98E4-09559EBD0B15}"/>
    <cellStyle name="Input 11 3 4 4 4 2" xfId="30588" xr:uid="{288F0C56-3A6D-4D85-8669-83FCDDE7241D}"/>
    <cellStyle name="Input 11 3 4 4 5" xfId="19428" xr:uid="{B5A4EE3A-093B-458E-8288-9983493B6892}"/>
    <cellStyle name="Input 11 3 4 4 5 2" xfId="33038" xr:uid="{369BD0DC-BAE2-4DC4-8259-DA9B14612A94}"/>
    <cellStyle name="Input 11 3 4 5" xfId="8521" xr:uid="{C0B4D81F-E999-4373-AAF9-0886FCBAE065}"/>
    <cellStyle name="Input 11 3 4 5 2" xfId="13046" xr:uid="{3FA79605-8403-4710-BC5A-86A971812AAE}"/>
    <cellStyle name="Input 11 3 4 5 2 2" xfId="26685" xr:uid="{C088134F-7F23-4E6F-AF08-4C3062541B93}"/>
    <cellStyle name="Input 11 3 4 5 3" xfId="15390" xr:uid="{CA495F57-E498-4736-83C7-7860E5FF6644}"/>
    <cellStyle name="Input 11 3 4 5 3 2" xfId="29000" xr:uid="{64658BAB-0CFF-4585-9BA4-A0D5A4F696FC}"/>
    <cellStyle name="Input 11 3 4 5 4" xfId="17932" xr:uid="{A66ED654-B3C1-4019-A8F6-26936BAD90FF}"/>
    <cellStyle name="Input 11 3 4 5 4 2" xfId="31542" xr:uid="{F9956697-4FFC-4511-AA66-75E0594FF5BB}"/>
    <cellStyle name="Input 11 3 4 5 5" xfId="20364" xr:uid="{BF3841E5-5B32-4DE9-9F0F-8BCB125171FE}"/>
    <cellStyle name="Input 11 3 4 5 5 2" xfId="33974" xr:uid="{F5C6B3AB-34B2-4DB7-867D-99964A531DCE}"/>
    <cellStyle name="Input 11 3 5" xfId="4540" xr:uid="{D887A566-B816-4C3A-ABC0-992C86360FDC}"/>
    <cellStyle name="Input 11 3 5 2" xfId="6471" xr:uid="{F3597D48-9D0B-4854-AB5E-FF710E272318}"/>
    <cellStyle name="Input 11 3 5 2 2" xfId="9171" xr:uid="{5E72D9A9-1599-41CE-A6F5-196915226664}"/>
    <cellStyle name="Input 11 3 5 2 2 2" xfId="22997" xr:uid="{F24CF533-271E-4132-9AE7-44AD0483BDE2}"/>
    <cellStyle name="Input 11 3 5 2 3" xfId="9505" xr:uid="{E6591AE6-2AFF-4435-9DF7-0995AD6DF8F5}"/>
    <cellStyle name="Input 11 3 5 2 3 2" xfId="23329" xr:uid="{55A36F02-A734-4F80-93B0-13C35A2A6B90}"/>
    <cellStyle name="Input 11 3 5 3" xfId="7676" xr:uid="{CAE57292-25F7-481C-901D-C08AB83E4B32}"/>
    <cellStyle name="Input 11 3 5 3 2" xfId="12201" xr:uid="{4CAB9292-248A-4928-8BEC-12FE091E907B}"/>
    <cellStyle name="Input 11 3 5 3 2 2" xfId="25881" xr:uid="{BF8860F1-3F6F-4E90-B899-E054E4F425D0}"/>
    <cellStyle name="Input 11 3 5 3 3" xfId="14561" xr:uid="{AB93998D-9B08-428A-AD3D-F2A596252EB4}"/>
    <cellStyle name="Input 11 3 5 3 3 2" xfId="28171" xr:uid="{99B86F8C-8694-4EAA-9FCC-ECEF3DAFC274}"/>
    <cellStyle name="Input 11 3 5 3 4" xfId="17087" xr:uid="{0C0E127F-45AD-4596-B91C-F317602DAF24}"/>
    <cellStyle name="Input 11 3 5 3 4 2" xfId="30697" xr:uid="{0B4C6BC5-B712-430D-BA07-6E59406A7075}"/>
    <cellStyle name="Input 11 3 5 3 5" xfId="19535" xr:uid="{8723145B-0E5D-401A-927C-203E291F93F5}"/>
    <cellStyle name="Input 11 3 5 3 5 2" xfId="33145" xr:uid="{08E5D862-BA96-432B-8DC7-6B15BAA73ED6}"/>
    <cellStyle name="Input 11 3 5 4" xfId="8629" xr:uid="{993B0FCF-A4FC-4726-9BDE-501B71A1C516}"/>
    <cellStyle name="Input 11 3 5 4 2" xfId="13154" xr:uid="{116BAB6D-082D-4CF8-B961-E09ADA568C8D}"/>
    <cellStyle name="Input 11 3 5 4 2 2" xfId="26787" xr:uid="{A59BCCC6-CDE6-4B7F-BE28-8A44D6E2C7F7}"/>
    <cellStyle name="Input 11 3 5 4 3" xfId="15498" xr:uid="{132DF796-E214-4C31-A228-EC1781821538}"/>
    <cellStyle name="Input 11 3 5 4 3 2" xfId="29108" xr:uid="{528E3769-7EDC-46E2-985E-3C83CC7BFD33}"/>
    <cellStyle name="Input 11 3 5 4 4" xfId="18040" xr:uid="{B90583F8-6A8D-4E35-9CEC-C433CBCE5B66}"/>
    <cellStyle name="Input 11 3 5 4 4 2" xfId="31650" xr:uid="{BEEC1031-E050-41EB-97D1-84891B179A29}"/>
    <cellStyle name="Input 11 3 5 4 5" xfId="20472" xr:uid="{026A696F-E97B-4A1A-B37B-1EFB6A8AF107}"/>
    <cellStyle name="Input 11 3 5 4 5 2" xfId="34082" xr:uid="{7937F452-BE6C-4CD1-9837-5967D6EBB207}"/>
    <cellStyle name="Input 11 3 6" xfId="5604" xr:uid="{37B93AF7-5615-4AC9-B9D2-2C58C0B2BD03}"/>
    <cellStyle name="Input 11 3 6 2" xfId="10286" xr:uid="{ACE74F27-FA03-46A4-9A75-5FDD12D1AA2F}"/>
    <cellStyle name="Input 11 3 6 2 2" xfId="24067" xr:uid="{E825A059-37AB-4F16-A87F-0C01459751CA}"/>
    <cellStyle name="Input 11 3 6 3" xfId="10638" xr:uid="{7CB75F1D-2AEA-46AA-9780-4B8A97B44B3D}"/>
    <cellStyle name="Input 11 3 6 3 2" xfId="24405" xr:uid="{665D450E-5EEC-4D7C-BD5B-6CE26BCB7369}"/>
    <cellStyle name="Input 11 3 7" xfId="7084" xr:uid="{E446CBF1-A0A5-41FE-A070-2B86EF9FEAA5}"/>
    <cellStyle name="Input 11 3 7 2" xfId="11609" xr:uid="{28127B72-D434-4F25-8E07-112B7181C1E9}"/>
    <cellStyle name="Input 11 3 7 2 2" xfId="25319" xr:uid="{6BA12DBD-5712-4A7E-A922-EE8EE281C213}"/>
    <cellStyle name="Input 11 3 7 3" xfId="13987" xr:uid="{D9C971B8-5424-4E42-8822-C78FA23F6F4E}"/>
    <cellStyle name="Input 11 3 7 3 2" xfId="27597" xr:uid="{5B04693F-A34E-41BC-8BB0-AE06BD8D5D67}"/>
    <cellStyle name="Input 11 3 7 4" xfId="16495" xr:uid="{A537E66D-03BB-4B1D-9929-EA54649A69A9}"/>
    <cellStyle name="Input 11 3 7 4 2" xfId="30105" xr:uid="{1DEB32B0-8E35-4372-8A37-E0FB88377D84}"/>
    <cellStyle name="Input 11 3 7 5" xfId="18964" xr:uid="{D6EC4FEF-A5DB-47CA-9E9B-A4DF24527FF9}"/>
    <cellStyle name="Input 11 3 7 5 2" xfId="32574" xr:uid="{7398595A-A7CC-4C47-B736-25DE33A46FEC}"/>
    <cellStyle name="Input 11 3 8" xfId="7015" xr:uid="{CBE05637-87D6-4EC1-8711-1FC11CDD9EBD}"/>
    <cellStyle name="Input 11 3 8 2" xfId="11540" xr:uid="{74672825-4EA7-4146-A500-90876BDD65E1}"/>
    <cellStyle name="Input 11 3 8 2 2" xfId="25253" xr:uid="{4A5DF63E-26C9-42A2-A225-0D907507BF9D}"/>
    <cellStyle name="Input 11 3 8 3" xfId="13922" xr:uid="{27EAEAF6-2E60-444D-B9AC-07DA23CBFBA2}"/>
    <cellStyle name="Input 11 3 8 3 2" xfId="27532" xr:uid="{2B0B292E-5D27-4B6B-BCF4-59C2E19D33E0}"/>
    <cellStyle name="Input 11 3 8 4" xfId="16426" xr:uid="{73DDB52E-71E0-43F7-8967-83B752DD27E2}"/>
    <cellStyle name="Input 11 3 8 4 2" xfId="30036" xr:uid="{F70E7D81-26F0-4EB7-9C12-31002E88DBC3}"/>
    <cellStyle name="Input 11 3 8 5" xfId="18899" xr:uid="{B3BB8405-3B6D-4B79-8757-21038AF66595}"/>
    <cellStyle name="Input 11 3 8 5 2" xfId="32509" xr:uid="{337E9770-5233-4D85-A411-CED0027845C2}"/>
    <cellStyle name="Input 11 4" xfId="3927" xr:uid="{9A5E9D14-C86E-4B52-97F7-EE42D655576A}"/>
    <cellStyle name="Input 11 4 2" xfId="4379" xr:uid="{572E38D3-FF14-46AA-B417-0666136C4E30}"/>
    <cellStyle name="Input 11 4 2 2" xfId="4913" xr:uid="{56A57E7F-75ED-4783-92F8-BF6167F5D70A}"/>
    <cellStyle name="Input 11 4 2 2 2" xfId="6844" xr:uid="{A2EBB967-474D-4391-A8DB-FBE3EA41F73D}"/>
    <cellStyle name="Input 11 4 2 2 2 2" xfId="16255" xr:uid="{865BA70E-D92D-4FE0-A89C-4B9242AF6282}"/>
    <cellStyle name="Input 11 4 2 2 2 2 2" xfId="29865" xr:uid="{36E31CD3-E8EC-4B4E-BAF1-BC8FA73BDFEA}"/>
    <cellStyle name="Input 11 4 2 2 2 3" xfId="21187" xr:uid="{03B01BF5-FF4C-4F57-A0A8-46C90959461E}"/>
    <cellStyle name="Input 11 4 2 2 2 3 2" xfId="34797" xr:uid="{C7A850F6-F085-4600-8FE1-3ED44291CF11}"/>
    <cellStyle name="Input 11 4 2 2 3" xfId="8049" xr:uid="{C515B05F-3377-4753-968A-06A19115FE06}"/>
    <cellStyle name="Input 11 4 2 2 3 2" xfId="12574" xr:uid="{1992BF74-AB3A-4D6D-B4D4-4171301EF0B2}"/>
    <cellStyle name="Input 11 4 2 2 3 2 2" xfId="26237" xr:uid="{96F50A50-FC9B-4C70-92BE-DE0DD980F55E}"/>
    <cellStyle name="Input 11 4 2 2 3 3" xfId="14918" xr:uid="{6AFC0D0B-3134-4A0D-9289-8F703008F46F}"/>
    <cellStyle name="Input 11 4 2 2 3 3 2" xfId="28528" xr:uid="{26317731-1818-4171-97FD-FCCF494F3338}"/>
    <cellStyle name="Input 11 4 2 2 3 4" xfId="17460" xr:uid="{42D90CF5-2E6B-47FC-9E2C-7EF90908E621}"/>
    <cellStyle name="Input 11 4 2 2 3 4 2" xfId="31070" xr:uid="{B169A655-07E1-4DAE-9D50-517531C815D2}"/>
    <cellStyle name="Input 11 4 2 2 3 5" xfId="19892" xr:uid="{FE85F18C-5E73-4F6D-BFC4-A797A845232A}"/>
    <cellStyle name="Input 11 4 2 2 3 5 2" xfId="33502" xr:uid="{0625CF13-96E5-4115-AF15-E110512AB6D4}"/>
    <cellStyle name="Input 11 4 2 2 4" xfId="9002" xr:uid="{46DD1FC4-C2BD-4124-8FA7-D230040E9C07}"/>
    <cellStyle name="Input 11 4 2 2 4 2" xfId="13527" xr:uid="{1511A70C-5963-4CEE-8E62-DC6A78F3EC65}"/>
    <cellStyle name="Input 11 4 2 2 4 2 2" xfId="27143" xr:uid="{2C491705-53C6-4075-B854-F8787309E5F2}"/>
    <cellStyle name="Input 11 4 2 2 4 3" xfId="15871" xr:uid="{B898775E-F253-44BE-8F61-D273C3AC6AFE}"/>
    <cellStyle name="Input 11 4 2 2 4 3 2" xfId="29481" xr:uid="{48716C1A-B424-404E-BC16-E05052329378}"/>
    <cellStyle name="Input 11 4 2 2 4 4" xfId="18413" xr:uid="{42FCF2B9-EBBE-4786-92E3-521D91AC3922}"/>
    <cellStyle name="Input 11 4 2 2 4 4 2" xfId="32023" xr:uid="{8A68DDC1-89BF-41A8-9D2F-6D271088EABD}"/>
    <cellStyle name="Input 11 4 2 2 4 5" xfId="20845" xr:uid="{94707870-EF89-4A11-8F3E-8A04129DC1DE}"/>
    <cellStyle name="Input 11 4 2 2 4 5 2" xfId="34455" xr:uid="{7D65A1A0-D3B2-4330-9A10-98D2B92E1CA1}"/>
    <cellStyle name="Input 11 4 2 3" xfId="6322" xr:uid="{8EC3E1F4-7D89-408A-9CC1-DE339DE58DB4}"/>
    <cellStyle name="Input 11 4 2 3 2" xfId="11219" xr:uid="{CF8D3A07-D190-403E-8A3D-ECB04EC4A3E8}"/>
    <cellStyle name="Input 11 4 2 3 2 2" xfId="24957" xr:uid="{95D9F9ED-924B-4B42-A653-B7691F2AC513}"/>
    <cellStyle name="Input 11 4 2 3 3" xfId="9140" xr:uid="{1622F2AD-0EB6-4D96-868D-B315E4F7E153}"/>
    <cellStyle name="Input 11 4 2 3 3 2" xfId="22966" xr:uid="{6F24981C-A4A0-46DC-AC14-B31F42B7EFFC}"/>
    <cellStyle name="Input 11 4 2 4" xfId="7537" xr:uid="{34BEC02E-0ADB-467B-9755-D6B101A83D18}"/>
    <cellStyle name="Input 11 4 2 4 2" xfId="12062" xr:uid="{62C7B59B-F2BA-4571-B737-2768DF6BB9C0}"/>
    <cellStyle name="Input 11 4 2 4 2 2" xfId="25750" xr:uid="{48AA7E82-B58C-428D-A109-27761C266DE7}"/>
    <cellStyle name="Input 11 4 2 4 3" xfId="14424" xr:uid="{3475DBF5-AEA4-407C-BFDE-00EC13F81855}"/>
    <cellStyle name="Input 11 4 2 4 3 2" xfId="28034" xr:uid="{ED1EFC4F-811D-468B-9580-C0E736F4B51A}"/>
    <cellStyle name="Input 11 4 2 4 4" xfId="16948" xr:uid="{67AAEBA5-BC40-41C2-BA5A-A7C3CB7047E2}"/>
    <cellStyle name="Input 11 4 2 4 4 2" xfId="30558" xr:uid="{4479E25C-7572-4C3A-AF0D-20CE2F91C3C7}"/>
    <cellStyle name="Input 11 4 2 4 5" xfId="19398" xr:uid="{362DF385-B8CC-4097-AFCA-3D30EB8EE67B}"/>
    <cellStyle name="Input 11 4 2 4 5 2" xfId="33008" xr:uid="{82C7752C-39C3-4069-A8B0-271DC464CE90}"/>
    <cellStyle name="Input 11 4 2 5" xfId="8491" xr:uid="{8177E97E-215E-4BF4-A135-C180AD1B610F}"/>
    <cellStyle name="Input 11 4 2 5 2" xfId="13016" xr:uid="{CA80087C-2A68-407A-BC82-4EB2E92D4404}"/>
    <cellStyle name="Input 11 4 2 5 2 2" xfId="26657" xr:uid="{8C30D206-D467-4F0B-98BC-C788F16C16E9}"/>
    <cellStyle name="Input 11 4 2 5 3" xfId="15360" xr:uid="{FFC5A364-07DA-4D0D-8DFB-BA8200A42364}"/>
    <cellStyle name="Input 11 4 2 5 3 2" xfId="28970" xr:uid="{EFBB0F98-ABC0-477B-B168-F61C958D350B}"/>
    <cellStyle name="Input 11 4 2 5 4" xfId="17902" xr:uid="{85280605-E06C-46C6-B395-3A43A213ECFD}"/>
    <cellStyle name="Input 11 4 2 5 4 2" xfId="31512" xr:uid="{A8186788-8799-4229-A8E4-AB7D3D63AF6D}"/>
    <cellStyle name="Input 11 4 2 5 5" xfId="20334" xr:uid="{FD8E51EC-0407-4F4A-B967-73FF0806B45E}"/>
    <cellStyle name="Input 11 4 2 5 5 2" xfId="33944" xr:uid="{44AF3960-CFF1-41D2-A6C9-BA49204762A5}"/>
    <cellStyle name="Input 11 4 3" xfId="4435" xr:uid="{9EB3D078-0369-4792-A641-640D2DEDB4E6}"/>
    <cellStyle name="Input 11 4 3 2" xfId="4969" xr:uid="{C0A4CD1F-E324-408C-9C8A-E0B308DD060B}"/>
    <cellStyle name="Input 11 4 3 2 2" xfId="6900" xr:uid="{1E4CDAE5-2FAC-4C97-987D-26D8C4AC9FE7}"/>
    <cellStyle name="Input 11 4 3 2 2 2" xfId="16311" xr:uid="{687E1CBC-B4A2-4DC2-B094-D83991B15991}"/>
    <cellStyle name="Input 11 4 3 2 2 2 2" xfId="29921" xr:uid="{1580D991-CECC-4CFB-B7BD-8BC97CAB33A8}"/>
    <cellStyle name="Input 11 4 3 2 2 3" xfId="21236" xr:uid="{5E0C0756-49B0-457B-BC3B-0F78EA4C9F93}"/>
    <cellStyle name="Input 11 4 3 2 2 3 2" xfId="34846" xr:uid="{2572D97D-30AE-4800-8626-0E36FEC7D52E}"/>
    <cellStyle name="Input 11 4 3 2 3" xfId="8105" xr:uid="{24C6B111-E9C6-4D90-911F-61B6FC0370F8}"/>
    <cellStyle name="Input 11 4 3 2 3 2" xfId="12630" xr:uid="{FF544427-85AA-4AB3-9F73-ED64FC829509}"/>
    <cellStyle name="Input 11 4 3 2 3 2 2" xfId="26289" xr:uid="{5E7876D5-E159-40D9-A8DC-3F952BD0E84B}"/>
    <cellStyle name="Input 11 4 3 2 3 3" xfId="14974" xr:uid="{DD2988DC-8C4B-400F-9BE5-CEAAD98B46EB}"/>
    <cellStyle name="Input 11 4 3 2 3 3 2" xfId="28584" xr:uid="{C6AA6AA4-6999-4780-BBE7-447E28294DEF}"/>
    <cellStyle name="Input 11 4 3 2 3 4" xfId="17516" xr:uid="{66C3B0EB-E5CA-4B1A-AB7B-D5A0661D488B}"/>
    <cellStyle name="Input 11 4 3 2 3 4 2" xfId="31126" xr:uid="{A3AE72BE-90E4-4670-87D0-95836C9459E0}"/>
    <cellStyle name="Input 11 4 3 2 3 5" xfId="19948" xr:uid="{C6B2DCA2-3051-4215-B8E7-E66DFBA254F9}"/>
    <cellStyle name="Input 11 4 3 2 3 5 2" xfId="33558" xr:uid="{E9213ADF-0B7E-4A28-AB4D-8D07829F5F6F}"/>
    <cellStyle name="Input 11 4 3 2 4" xfId="9058" xr:uid="{54675A21-8E9E-4446-9F50-8F7289679D5F}"/>
    <cellStyle name="Input 11 4 3 2 4 2" xfId="13583" xr:uid="{297A9004-49D6-4838-853D-988F1C75C6A2}"/>
    <cellStyle name="Input 11 4 3 2 4 2 2" xfId="27195" xr:uid="{81E1019D-83C1-4C04-BE14-FCEAEDD2D3FF}"/>
    <cellStyle name="Input 11 4 3 2 4 3" xfId="15927" xr:uid="{ED95ED73-14BF-41A3-96BF-1E471C77C138}"/>
    <cellStyle name="Input 11 4 3 2 4 3 2" xfId="29537" xr:uid="{206D1D0C-7220-4A6E-8354-53AE474B886A}"/>
    <cellStyle name="Input 11 4 3 2 4 4" xfId="18469" xr:uid="{0F671BF5-09C8-45CF-AF33-B05A6107B39F}"/>
    <cellStyle name="Input 11 4 3 2 4 4 2" xfId="32079" xr:uid="{A571F219-8E0C-456E-88E4-B6F7C0B0A4CD}"/>
    <cellStyle name="Input 11 4 3 2 4 5" xfId="20901" xr:uid="{0BCE6608-DEF3-4271-88B1-C7C7DAC052A0}"/>
    <cellStyle name="Input 11 4 3 2 4 5 2" xfId="34511" xr:uid="{B6BF7664-7253-44D2-8B6A-370CAAFC2FBD}"/>
    <cellStyle name="Input 11 4 3 3" xfId="6378" xr:uid="{E14D8965-C044-40B6-B733-A9D1FC75F2AB}"/>
    <cellStyle name="Input 11 4 3 3 2" xfId="11025" xr:uid="{4F60EF61-7D91-4559-8256-81D70D878D13}"/>
    <cellStyle name="Input 11 4 3 3 2 2" xfId="24780" xr:uid="{04649F4E-4F9E-4101-ADC3-39E917A41654}"/>
    <cellStyle name="Input 11 4 3 3 3" xfId="10751" xr:uid="{45956851-28D0-4BF4-A7C5-375F195711DD}"/>
    <cellStyle name="Input 11 4 3 3 3 2" xfId="24516" xr:uid="{D4DA7007-2822-4B5E-B28F-6B261241B9BF}"/>
    <cellStyle name="Input 11 4 3 4" xfId="7593" xr:uid="{84D5A279-733A-48ED-B4DC-2C143A875484}"/>
    <cellStyle name="Input 11 4 3 4 2" xfId="12118" xr:uid="{8BA61C6D-BAFD-483A-90CF-9DBB9C619918}"/>
    <cellStyle name="Input 11 4 3 4 2 2" xfId="25802" xr:uid="{367DFA50-40E8-48FF-AA5E-E59073366441}"/>
    <cellStyle name="Input 11 4 3 4 3" xfId="14480" xr:uid="{6E3A4281-C1AE-41C9-AC29-ED31F927AF10}"/>
    <cellStyle name="Input 11 4 3 4 3 2" xfId="28090" xr:uid="{F9F4D530-D9C6-41BE-88F6-D034EB90361F}"/>
    <cellStyle name="Input 11 4 3 4 4" xfId="17004" xr:uid="{ECC88629-CC37-4A29-B099-F693EA974B54}"/>
    <cellStyle name="Input 11 4 3 4 4 2" xfId="30614" xr:uid="{43AD2379-FE3C-4584-9F2A-0BCFF97A733A}"/>
    <cellStyle name="Input 11 4 3 4 5" xfId="19454" xr:uid="{4E3A11E5-8DD0-4685-8A2F-ED6784B1733B}"/>
    <cellStyle name="Input 11 4 3 4 5 2" xfId="33064" xr:uid="{CC3AF289-7F97-40CE-8984-6C5896830D4E}"/>
    <cellStyle name="Input 11 4 3 5" xfId="8547" xr:uid="{2C20CBD9-39D1-4434-86BC-6A77FEF55FEB}"/>
    <cellStyle name="Input 11 4 3 5 2" xfId="13072" xr:uid="{EFF55389-740A-4098-B53E-64B29715F76E}"/>
    <cellStyle name="Input 11 4 3 5 2 2" xfId="26709" xr:uid="{01959D7F-A493-4BE0-AC2D-8EDCB4F2D666}"/>
    <cellStyle name="Input 11 4 3 5 3" xfId="15416" xr:uid="{C1DA2AE2-97C9-4E33-8478-F6F591AED3F3}"/>
    <cellStyle name="Input 11 4 3 5 3 2" xfId="29026" xr:uid="{F8A04A8A-728E-406A-9039-3DC77357028D}"/>
    <cellStyle name="Input 11 4 3 5 4" xfId="17958" xr:uid="{0D00FE9A-C51D-4F9B-BBF2-E5D3D3B2AB51}"/>
    <cellStyle name="Input 11 4 3 5 4 2" xfId="31568" xr:uid="{1E3E08B5-4D28-440A-97B8-2CB3EE9CF7A4}"/>
    <cellStyle name="Input 11 4 3 5 5" xfId="20390" xr:uid="{5598DA51-151C-47EF-BEA7-39071020EDB1}"/>
    <cellStyle name="Input 11 4 3 5 5 2" xfId="34000" xr:uid="{A4021B83-6D0F-48E9-980D-FD5BE2F034A2}"/>
    <cellStyle name="Input 11 4 4" xfId="4478" xr:uid="{18B165CD-E9DF-476B-885D-E5E3F5460B74}"/>
    <cellStyle name="Input 11 4 4 2" xfId="5012" xr:uid="{E0808082-6D2F-490D-A0C5-B6DFB8D095F3}"/>
    <cellStyle name="Input 11 4 4 2 2" xfId="6943" xr:uid="{9DA8C457-694C-4FDE-870C-2AED743AFEB3}"/>
    <cellStyle name="Input 11 4 4 2 2 2" xfId="16354" xr:uid="{0C59EE2D-3BF7-4680-B4DA-6B3ACBC5EE37}"/>
    <cellStyle name="Input 11 4 4 2 2 2 2" xfId="29964" xr:uid="{D3DB4B4A-1132-40F7-880B-7EF2CDC4B9B4}"/>
    <cellStyle name="Input 11 4 4 2 2 3" xfId="21275" xr:uid="{59E7C34E-0A9B-4477-A038-F004B5A196C1}"/>
    <cellStyle name="Input 11 4 4 2 2 3 2" xfId="34885" xr:uid="{4E954D64-858E-40E1-B243-3E9BEDB073E8}"/>
    <cellStyle name="Input 11 4 4 2 3" xfId="8148" xr:uid="{05DA601C-F3FF-4277-8EB7-1556BE0ACADE}"/>
    <cellStyle name="Input 11 4 4 2 3 2" xfId="12673" xr:uid="{B5096F16-CCC7-4028-A994-5B11E9CAE74A}"/>
    <cellStyle name="Input 11 4 4 2 3 2 2" xfId="26331" xr:uid="{46A9A722-758E-4B87-9EF3-381E09AC4F6F}"/>
    <cellStyle name="Input 11 4 4 2 3 3" xfId="15017" xr:uid="{9A4E3857-7050-4D12-9601-D3E34032CD4C}"/>
    <cellStyle name="Input 11 4 4 2 3 3 2" xfId="28627" xr:uid="{9E2D3A7C-862D-4B53-AC12-83AE69A76E39}"/>
    <cellStyle name="Input 11 4 4 2 3 4" xfId="17559" xr:uid="{7F9AB1FB-6AFE-4240-AC81-E846875AF1C4}"/>
    <cellStyle name="Input 11 4 4 2 3 4 2" xfId="31169" xr:uid="{CBBF3D69-201F-408B-AF9B-326391689CB4}"/>
    <cellStyle name="Input 11 4 4 2 3 5" xfId="19991" xr:uid="{5CC4982F-8C63-4820-A4C6-5BE3EBAF71A3}"/>
    <cellStyle name="Input 11 4 4 2 3 5 2" xfId="33601" xr:uid="{F7FF346A-C15C-49AE-B908-DDDE92B088D4}"/>
    <cellStyle name="Input 11 4 4 2 4" xfId="9101" xr:uid="{74FEA662-4FE7-4627-A102-0BDCF287F814}"/>
    <cellStyle name="Input 11 4 4 2 4 2" xfId="13626" xr:uid="{3560E520-4D6E-4CDF-9083-99441DA7F4F9}"/>
    <cellStyle name="Input 11 4 4 2 4 2 2" xfId="27237" xr:uid="{BD050A94-29E2-47B5-A2C1-897E8226CEF4}"/>
    <cellStyle name="Input 11 4 4 2 4 3" xfId="15970" xr:uid="{5A38BAA8-2621-4B72-9711-E95658FD0902}"/>
    <cellStyle name="Input 11 4 4 2 4 3 2" xfId="29580" xr:uid="{A1FC4427-33F5-429F-AFEB-2DC08A3072E9}"/>
    <cellStyle name="Input 11 4 4 2 4 4" xfId="18512" xr:uid="{5BA9753B-E7DB-447E-A67B-50D2BB7E117C}"/>
    <cellStyle name="Input 11 4 4 2 4 4 2" xfId="32122" xr:uid="{85E27848-642E-42D1-9E7E-F8CD208A4F31}"/>
    <cellStyle name="Input 11 4 4 2 4 5" xfId="20944" xr:uid="{F68ECBD0-822A-4AF6-AB3D-F334EA6CAB88}"/>
    <cellStyle name="Input 11 4 4 2 4 5 2" xfId="34554" xr:uid="{EB2475C0-6E16-4463-8F9F-28C240656D75}"/>
    <cellStyle name="Input 11 4 4 3" xfId="6421" xr:uid="{A3C7CC67-ED12-40D4-B97D-C3CCF66EBC10}"/>
    <cellStyle name="Input 11 4 4 3 2" xfId="11129" xr:uid="{85914983-594E-4129-AA28-A3B5DDBBC22A}"/>
    <cellStyle name="Input 11 4 4 3 2 2" xfId="24873" xr:uid="{2A2CE93A-58AC-45AD-947B-3CE7DB1655C3}"/>
    <cellStyle name="Input 11 4 4 3 3" xfId="10366" xr:uid="{CA979EB7-4508-40E0-BF35-1A6C938139DE}"/>
    <cellStyle name="Input 11 4 4 3 3 2" xfId="24138" xr:uid="{A85B36E4-61D1-4C41-9FB0-56311872532E}"/>
    <cellStyle name="Input 11 4 4 4" xfId="7636" xr:uid="{96519BF3-27E5-4CC8-B9D8-DA1F24FAF06B}"/>
    <cellStyle name="Input 11 4 4 4 2" xfId="12161" xr:uid="{91C5484E-9ADA-472D-8316-FF5E22508D9C}"/>
    <cellStyle name="Input 11 4 4 4 2 2" xfId="25844" xr:uid="{A71C8CF0-E214-405F-84E8-AF5223A2B562}"/>
    <cellStyle name="Input 11 4 4 4 3" xfId="14523" xr:uid="{95E90568-5885-4A3E-ACB3-4B468B9B2A4D}"/>
    <cellStyle name="Input 11 4 4 4 3 2" xfId="28133" xr:uid="{BBD04F40-6250-4612-BD77-220E8C107610}"/>
    <cellStyle name="Input 11 4 4 4 4" xfId="17047" xr:uid="{73DC7349-B0FF-48A9-AA9F-A78E2E079FE1}"/>
    <cellStyle name="Input 11 4 4 4 4 2" xfId="30657" xr:uid="{D419BDA5-5E6B-47C4-85ED-39D17254014F}"/>
    <cellStyle name="Input 11 4 4 4 5" xfId="19497" xr:uid="{D760E670-CF9F-4700-BCED-0775D4391E92}"/>
    <cellStyle name="Input 11 4 4 4 5 2" xfId="33107" xr:uid="{598385AF-F184-4E41-ADC8-0A94E07753C1}"/>
    <cellStyle name="Input 11 4 4 5" xfId="8590" xr:uid="{E64D66F5-58EC-456C-8207-DF5A822ABAC7}"/>
    <cellStyle name="Input 11 4 4 5 2" xfId="13115" xr:uid="{F32D6AB0-DFE3-4134-80E9-F2364B8EAAC3}"/>
    <cellStyle name="Input 11 4 4 5 2 2" xfId="26751" xr:uid="{FC1D3F82-846C-4B4C-8FCC-0F908ECC745A}"/>
    <cellStyle name="Input 11 4 4 5 3" xfId="15459" xr:uid="{BE5C170D-28EA-490D-986C-3E39B57C0D65}"/>
    <cellStyle name="Input 11 4 4 5 3 2" xfId="29069" xr:uid="{B1C4BB2F-56C7-4683-BCD8-EA2C6C43FAD0}"/>
    <cellStyle name="Input 11 4 4 5 4" xfId="18001" xr:uid="{16CDD284-2F1D-4473-A2DE-703B9FC01A59}"/>
    <cellStyle name="Input 11 4 4 5 4 2" xfId="31611" xr:uid="{42DA5E78-C341-4506-8E8F-7D821064919D}"/>
    <cellStyle name="Input 11 4 4 5 5" xfId="20433" xr:uid="{6C2C2EF4-3CFE-4C3F-9EC4-C2FB232EA4A3}"/>
    <cellStyle name="Input 11 4 4 5 5 2" xfId="34043" xr:uid="{D7230C01-BC7E-4D42-B840-DC587CED061E}"/>
    <cellStyle name="Input 11 4 5" xfId="4589" xr:uid="{1DDE0E4D-D9EA-4056-899D-397784AC8A82}"/>
    <cellStyle name="Input 11 4 5 2" xfId="6520" xr:uid="{614BC35C-E1EE-4CEC-AEFB-30B8942D68C6}"/>
    <cellStyle name="Input 11 4 5 2 2" xfId="11378" xr:uid="{69283197-B31E-4098-9FC4-6B6D51B735E6}"/>
    <cellStyle name="Input 11 4 5 2 2 2" xfId="25106" xr:uid="{82ECA64B-5A81-4D06-820F-9E534357E4B4}"/>
    <cellStyle name="Input 11 4 5 2 3" xfId="9280" xr:uid="{5C5AA0C6-2B41-491A-A81A-67732A899BA9}"/>
    <cellStyle name="Input 11 4 5 2 3 2" xfId="23106" xr:uid="{84D741A6-2064-4043-9477-D1013118F78E}"/>
    <cellStyle name="Input 11 4 5 3" xfId="7725" xr:uid="{5C28AE5E-71E9-4752-9578-917A2A8A1B77}"/>
    <cellStyle name="Input 11 4 5 3 2" xfId="12250" xr:uid="{AC2FF6D9-9AA1-4B0C-A416-5D9606DE8E91}"/>
    <cellStyle name="Input 11 4 5 3 2 2" xfId="25928" xr:uid="{1720309A-CA93-4DB7-86F0-5F9A25A98BD5}"/>
    <cellStyle name="Input 11 4 5 3 3" xfId="14609" xr:uid="{277FD3F0-E673-4C5B-BF2E-375CDF4FBFB7}"/>
    <cellStyle name="Input 11 4 5 3 3 2" xfId="28219" xr:uid="{42F4EFAA-F9D6-4B8C-AC3F-D85C1F1A1D4E}"/>
    <cellStyle name="Input 11 4 5 3 4" xfId="17136" xr:uid="{5307C900-7D27-42C1-A950-2854D8FE37E5}"/>
    <cellStyle name="Input 11 4 5 3 4 2" xfId="30746" xr:uid="{499BA5E7-2031-467E-9971-AE7FAC2D9BE0}"/>
    <cellStyle name="Input 11 4 5 3 5" xfId="19582" xr:uid="{17584D0D-A382-4A85-ACAE-730E1F3EE51B}"/>
    <cellStyle name="Input 11 4 5 3 5 2" xfId="33192" xr:uid="{F293D814-F425-4B65-838B-003DE3F33361}"/>
    <cellStyle name="Input 11 4 5 4" xfId="8678" xr:uid="{D4736A4E-BA47-4A61-AC93-2CCBD060AA79}"/>
    <cellStyle name="Input 11 4 5 4 2" xfId="13203" xr:uid="{F1C6CEE6-EA0B-49B7-9625-0F30EFF365E0}"/>
    <cellStyle name="Input 11 4 5 4 2 2" xfId="26834" xr:uid="{FE3D77D2-C854-4C33-81CA-66CCF479577C}"/>
    <cellStyle name="Input 11 4 5 4 3" xfId="15547" xr:uid="{B8D84038-89AE-4059-91AC-BE96AE955D98}"/>
    <cellStyle name="Input 11 4 5 4 3 2" xfId="29157" xr:uid="{6A50CD51-4F22-4CD9-8C4B-5640B6555A38}"/>
    <cellStyle name="Input 11 4 5 4 4" xfId="18089" xr:uid="{EB34E573-F1FC-4622-88EE-CC1C66408F9A}"/>
    <cellStyle name="Input 11 4 5 4 4 2" xfId="31699" xr:uid="{AC9D86F5-7537-430A-B0C3-68064179EE39}"/>
    <cellStyle name="Input 11 4 5 4 5" xfId="20521" xr:uid="{407951EE-70AD-486B-8AD9-386546D44328}"/>
    <cellStyle name="Input 11 4 5 4 5 2" xfId="34131" xr:uid="{3A5EE6A8-9E47-45DC-B96C-AEB7403487FB}"/>
    <cellStyle name="Input 11 4 6" xfId="5869" xr:uid="{B873BE48-1993-4D3F-9D8A-B0E3C0B845B8}"/>
    <cellStyle name="Input 11 4 6 2" xfId="10139" xr:uid="{1490CC5E-D002-4C30-AB08-897D46A15757}"/>
    <cellStyle name="Input 11 4 6 2 2" xfId="23932" xr:uid="{0B2BE7D2-39E8-4DEE-B664-2A0C60C85C74}"/>
    <cellStyle name="Input 11 4 6 3" xfId="10619" xr:uid="{487B761E-2247-487E-8617-4EEDA4788F88}"/>
    <cellStyle name="Input 11 4 6 3 2" xfId="24386" xr:uid="{FC155030-4077-4695-B4F8-106FE0507162}"/>
    <cellStyle name="Input 11 4 7" xfId="7191" xr:uid="{09BF4EFE-20EA-42C4-8064-5A090D43A8C7}"/>
    <cellStyle name="Input 11 4 7 2" xfId="11716" xr:uid="{4D86C3FD-CF4B-4A2E-B931-9497A808D7E8}"/>
    <cellStyle name="Input 11 4 7 2 2" xfId="25420" xr:uid="{956050CB-8D9C-4D84-86C6-18F913EB6163}"/>
    <cellStyle name="Input 11 4 7 3" xfId="14093" xr:uid="{3AA982D8-533F-42BA-80C9-9ECB667D5C9E}"/>
    <cellStyle name="Input 11 4 7 3 2" xfId="27703" xr:uid="{6CC8DD9F-39F5-4BB4-95C2-CD50C6903D97}"/>
    <cellStyle name="Input 11 4 7 4" xfId="16602" xr:uid="{01B8F3B4-B606-411C-A75E-478A75DC293D}"/>
    <cellStyle name="Input 11 4 7 4 2" xfId="30212" xr:uid="{88B7EC65-6D87-491D-9F81-31912B89F98D}"/>
    <cellStyle name="Input 11 4 7 5" xfId="19069" xr:uid="{839BA8CB-933B-44E4-816E-16EB2577E584}"/>
    <cellStyle name="Input 11 4 7 5 2" xfId="32679" xr:uid="{F40354EA-B2DB-4AA1-B227-2647E4E4482B}"/>
    <cellStyle name="Input 11 4 8" xfId="5043" xr:uid="{2EDC7477-6BD7-4D89-A59E-1541D7F08A11}"/>
    <cellStyle name="Input 11 4 8 2" xfId="10373" xr:uid="{11E1B59E-107E-4427-8594-FAA5FCDAE5C7}"/>
    <cellStyle name="Input 11 4 8 2 2" xfId="24145" xr:uid="{4A09CF67-74CC-4A41-B33F-154A0F3538BA}"/>
    <cellStyle name="Input 11 4 8 3" xfId="9461" xr:uid="{30035ECB-A0F5-4549-B925-E02A563AA677}"/>
    <cellStyle name="Input 11 4 8 3 2" xfId="23285" xr:uid="{BA88A375-4EDE-46A1-B5BE-8A6C7F771360}"/>
    <cellStyle name="Input 11 4 8 4" xfId="10137" xr:uid="{51242701-1BE0-4722-9154-2BB0F67786B5}"/>
    <cellStyle name="Input 11 4 8 4 2" xfId="23930" xr:uid="{6534CC77-B806-403D-B67B-2B253B6B9E8A}"/>
    <cellStyle name="Input 11 4 8 5" xfId="10085" xr:uid="{7A20E067-4C2B-4688-B4A6-2B9B57A83CA5}"/>
    <cellStyle name="Input 11 4 8 5 2" xfId="23882" xr:uid="{46B1F91C-040C-41CA-9BF5-DBC4F674006B}"/>
    <cellStyle name="Input 11 5" xfId="4164" xr:uid="{405B8269-C431-4D61-95BA-5D800375A554}"/>
    <cellStyle name="Input 11 5 2" xfId="4699" xr:uid="{0954EDD1-583B-4B82-8D41-0AFFF0C39E7E}"/>
    <cellStyle name="Input 11 5 2 2" xfId="6630" xr:uid="{401E6893-C60E-4802-B764-1D9B28F75D95}"/>
    <cellStyle name="Input 11 5 2 2 2" xfId="16041" xr:uid="{B7AA06BE-A348-454C-AE4A-7D879E253CD3}"/>
    <cellStyle name="Input 11 5 2 2 2 2" xfId="29651" xr:uid="{0CFDC4F2-CBB2-41CC-8F5C-D88E39915AE4}"/>
    <cellStyle name="Input 11 5 2 2 3" xfId="21010" xr:uid="{99524D49-9F9E-410E-96E6-083A9090D940}"/>
    <cellStyle name="Input 11 5 2 2 3 2" xfId="34620" xr:uid="{6FA7D276-2916-4EE7-9409-3BE5BC4A5DAB}"/>
    <cellStyle name="Input 11 5 2 3" xfId="7835" xr:uid="{074470B8-0627-492F-8388-902D724A5234}"/>
    <cellStyle name="Input 11 5 2 3 2" xfId="12360" xr:uid="{0FE43E8B-7948-4237-9A0B-AE89D3A97C53}"/>
    <cellStyle name="Input 11 5 2 3 2 2" xfId="26035" xr:uid="{4219C7C5-FD37-4468-B9E4-8CA5DA069AD2}"/>
    <cellStyle name="Input 11 5 2 3 3" xfId="14718" xr:uid="{4C20F4F5-849D-4773-A99E-3F0D3688811F}"/>
    <cellStyle name="Input 11 5 2 3 3 2" xfId="28328" xr:uid="{51D50EC1-52EE-49A5-A8F3-ECB295D7AED5}"/>
    <cellStyle name="Input 11 5 2 3 4" xfId="17246" xr:uid="{D0208844-B049-46CE-A8B0-1B292E9B1F30}"/>
    <cellStyle name="Input 11 5 2 3 4 2" xfId="30856" xr:uid="{F00CCD26-9DF9-48DF-A2BC-598F544AED47}"/>
    <cellStyle name="Input 11 5 2 3 5" xfId="19692" xr:uid="{698C8D37-8501-4193-9DDF-37D85168FF3A}"/>
    <cellStyle name="Input 11 5 2 3 5 2" xfId="33302" xr:uid="{066A0682-7B3D-4145-8690-687963B1ED16}"/>
    <cellStyle name="Input 11 5 2 4" xfId="8788" xr:uid="{A3DA29A8-B6C3-4263-8CBF-12EF7D211C4E}"/>
    <cellStyle name="Input 11 5 2 4 2" xfId="13313" xr:uid="{964282A6-8C7D-46CF-B709-555EEFB57633}"/>
    <cellStyle name="Input 11 5 2 4 2 2" xfId="26941" xr:uid="{BC190021-EB66-4560-BEB5-B8C47604536B}"/>
    <cellStyle name="Input 11 5 2 4 3" xfId="15657" xr:uid="{AF13842E-F1BF-42EE-98FD-C5697B7F4C26}"/>
    <cellStyle name="Input 11 5 2 4 3 2" xfId="29267" xr:uid="{C40A924E-366E-416F-AAFF-E9D98AF9D95F}"/>
    <cellStyle name="Input 11 5 2 4 4" xfId="18199" xr:uid="{F3491BD4-2EA4-484C-AEFC-FDD98C5F8E74}"/>
    <cellStyle name="Input 11 5 2 4 4 2" xfId="31809" xr:uid="{95944BC3-1FCD-4BA3-80B4-F3D37397BDC4}"/>
    <cellStyle name="Input 11 5 2 4 5" xfId="20631" xr:uid="{EDFE55F3-14B2-4B7A-AD7B-346F083EAC72}"/>
    <cellStyle name="Input 11 5 2 4 5 2" xfId="34241" xr:uid="{C6741874-56C2-41E5-9B32-FB1A6AA53D7A}"/>
    <cellStyle name="Input 11 5 3" xfId="6107" xr:uid="{C7E7ADFF-DF0C-4F42-8D79-C85266493A8D}"/>
    <cellStyle name="Input 11 5 3 2" xfId="10606" xr:uid="{6050E00B-2DB9-417D-AEAD-BC050404827D}"/>
    <cellStyle name="Input 11 5 3 2 2" xfId="24373" xr:uid="{3720923E-3680-4F4C-9596-32B60353F7F2}"/>
    <cellStyle name="Input 11 5 3 3" xfId="10166" xr:uid="{9DFE3730-B91E-4092-A113-B79F4D2A79D9}"/>
    <cellStyle name="Input 11 5 3 3 2" xfId="23957" xr:uid="{7E7185B9-6650-474C-9EF2-AE8063CC6D04}"/>
    <cellStyle name="Input 11 5 4" xfId="7323" xr:uid="{2C2EDA67-547D-4698-8385-7A55046B01AC}"/>
    <cellStyle name="Input 11 5 4 2" xfId="11848" xr:uid="{6B1100C2-A16B-43D4-8FDA-5E8B24FCC06C}"/>
    <cellStyle name="Input 11 5 4 2 2" xfId="25548" xr:uid="{323E86BC-3A50-4FE3-9A01-17A8130201D7}"/>
    <cellStyle name="Input 11 5 4 3" xfId="14223" xr:uid="{D207D27B-03A3-4BE8-8DB0-FA7A9C0054B6}"/>
    <cellStyle name="Input 11 5 4 3 2" xfId="27833" xr:uid="{B8D430D7-CD5B-4926-96F4-A7C24F0BAE5E}"/>
    <cellStyle name="Input 11 5 4 4" xfId="16734" xr:uid="{40023CA6-66A4-409E-A83F-13D0CD47E1D5}"/>
    <cellStyle name="Input 11 5 4 4 2" xfId="30344" xr:uid="{45FF21B8-C9C7-4094-83D5-C6700C011795}"/>
    <cellStyle name="Input 11 5 4 5" xfId="19200" xr:uid="{745848FE-74F3-425D-9602-3C8A7D330220}"/>
    <cellStyle name="Input 11 5 4 5 2" xfId="32810" xr:uid="{BB503BBB-D991-4D3C-8C86-DC03AB6471E2}"/>
    <cellStyle name="Input 11 5 5" xfId="8277" xr:uid="{B16FE3A6-D22F-41A2-8779-997F84B09A37}"/>
    <cellStyle name="Input 11 5 5 2" xfId="12802" xr:uid="{D4B420E7-A84B-491C-86FB-7EB6B07B4F02}"/>
    <cellStyle name="Input 11 5 5 2 2" xfId="26455" xr:uid="{12E41B44-EC47-41AD-B4CC-0B20C8F13DBE}"/>
    <cellStyle name="Input 11 5 5 3" xfId="15146" xr:uid="{2A03B7CF-979E-4A6B-A41B-8E30B99F43BF}"/>
    <cellStyle name="Input 11 5 5 3 2" xfId="28756" xr:uid="{A55E88B0-62D6-442D-B91D-18591628B196}"/>
    <cellStyle name="Input 11 5 5 4" xfId="17688" xr:uid="{E888DAA8-1DAB-4AE1-96C4-10DCD9E7F28F}"/>
    <cellStyle name="Input 11 5 5 4 2" xfId="31298" xr:uid="{0D6C9A98-F30D-48FF-9FCB-3750D0B45976}"/>
    <cellStyle name="Input 11 5 5 5" xfId="20120" xr:uid="{D9131689-DC77-45F3-B19C-E93A20C39C33}"/>
    <cellStyle name="Input 11 5 5 5 2" xfId="33730" xr:uid="{2CA68000-6928-4CC2-8937-62D4605CDEF8}"/>
    <cellStyle name="Input 11 6" xfId="5348" xr:uid="{5F22D6BE-6A07-4DF6-880F-5B420BABA254}"/>
    <cellStyle name="Input 11 6 2" xfId="10603" xr:uid="{9F485334-6928-4E1E-B274-B3B030E41ACA}"/>
    <cellStyle name="Input 11 6 2 2" xfId="24370" xr:uid="{A2F8CA54-EA77-48C8-8FAF-A83AB486CAB9}"/>
    <cellStyle name="Input 11 6 3" xfId="9489" xr:uid="{F3A85579-1AA7-4A48-BC10-D319611F8938}"/>
    <cellStyle name="Input 11 6 3 2" xfId="23313" xr:uid="{F4FED2B5-851E-4ADE-815E-F2F0361B7004}"/>
    <cellStyle name="Input 11 7" xfId="6998" xr:uid="{8455185D-5C1E-4563-801B-BBEC8782A49A}"/>
    <cellStyle name="Input 11 7 2" xfId="11523" xr:uid="{190FE75A-D7CD-49D4-B093-EF6CB3A3C7D2}"/>
    <cellStyle name="Input 11 7 2 2" xfId="25236" xr:uid="{E16D0CF7-4CF2-4C62-9641-6FAFF86B730B}"/>
    <cellStyle name="Input 11 7 3" xfId="13905" xr:uid="{4F3D3B06-1908-4CE5-BF3D-F74B582425B4}"/>
    <cellStyle name="Input 11 7 3 2" xfId="27515" xr:uid="{A5A9D6CF-4C15-4F73-BA60-4E362BF595B7}"/>
    <cellStyle name="Input 11 7 4" xfId="16409" xr:uid="{F862896A-4EEF-42BE-90B4-C4C1351239FE}"/>
    <cellStyle name="Input 11 7 4 2" xfId="30019" xr:uid="{24DC3DC6-1AF4-46EC-98AF-F29C23EC8E9E}"/>
    <cellStyle name="Input 11 7 5" xfId="18882" xr:uid="{1A16C60A-F87C-42FA-B9CC-0503E197156D}"/>
    <cellStyle name="Input 11 7 5 2" xfId="32492" xr:uid="{AC006488-3950-4F0D-9240-3541DCE50E51}"/>
    <cellStyle name="Input 11 8" xfId="6995" xr:uid="{B62A0505-7B51-4E0B-9056-1DE51DCC95CD}"/>
    <cellStyle name="Input 11 8 2" xfId="11520" xr:uid="{3579BA7E-835B-4CCF-A12D-E52D2C402FEE}"/>
    <cellStyle name="Input 11 8 2 2" xfId="25233" xr:uid="{7B70A3CF-ED75-4186-93F7-E8C13C1CCE85}"/>
    <cellStyle name="Input 11 8 3" xfId="13903" xr:uid="{EA8C941C-ACB6-4634-9138-40FC168AC415}"/>
    <cellStyle name="Input 11 8 3 2" xfId="27513" xr:uid="{CF38AF78-1D47-4B06-8C27-6E4D1EDEFD7D}"/>
    <cellStyle name="Input 11 8 4" xfId="16406" xr:uid="{23B08853-0764-4A02-AF48-56ECA7E25782}"/>
    <cellStyle name="Input 11 8 4 2" xfId="30016" xr:uid="{FFA4F281-1670-42EB-AD71-94E9FB43CBCD}"/>
    <cellStyle name="Input 11 8 5" xfId="18880" xr:uid="{E92B0240-F9AF-4872-BFB6-FC7BDB4B922F}"/>
    <cellStyle name="Input 11 8 5 2" xfId="32490" xr:uid="{68B0AAE0-64CF-4280-9A2A-D511A57CEDAB}"/>
    <cellStyle name="Input 12" xfId="3412" xr:uid="{6DE9AA42-F877-444E-AABA-30398526B462}"/>
    <cellStyle name="Input 12 2" xfId="3573" xr:uid="{A042E8B8-B0C4-4638-B6E2-19FD785B5437}"/>
    <cellStyle name="Input 12 2 2" xfId="4230" xr:uid="{2A419C02-DE67-4C29-8A4E-0CEE251F0F71}"/>
    <cellStyle name="Input 12 2 2 2" xfId="4764" xr:uid="{8D2FB3B9-6E03-486D-80E7-A598F3387E7F}"/>
    <cellStyle name="Input 12 2 2 2 2" xfId="6695" xr:uid="{797AAF81-5163-4AC1-B61C-EB1A9B828442}"/>
    <cellStyle name="Input 12 2 2 2 2 2" xfId="16106" xr:uid="{A3DFA4F0-A770-4899-8508-0907162C0005}"/>
    <cellStyle name="Input 12 2 2 2 2 2 2" xfId="29716" xr:uid="{EF3B992B-3A0B-49AF-83FA-7320C7A0E5A0}"/>
    <cellStyle name="Input 12 2 2 2 2 3" xfId="21068" xr:uid="{FD445D77-621E-48DA-B1C5-F63E50FDC56A}"/>
    <cellStyle name="Input 12 2 2 2 2 3 2" xfId="34678" xr:uid="{2DA7D221-4EFF-47AC-BB6D-845FB427C843}"/>
    <cellStyle name="Input 12 2 2 2 3" xfId="7900" xr:uid="{6E300C00-9C2F-41DA-8A7A-95487B81B776}"/>
    <cellStyle name="Input 12 2 2 2 3 2" xfId="12425" xr:uid="{47849739-136F-4CCD-97BF-1665C6DC5AA9}"/>
    <cellStyle name="Input 12 2 2 2 3 2 2" xfId="26097" xr:uid="{5EAA4FFB-6C99-4E71-922D-2844A5286BE3}"/>
    <cellStyle name="Input 12 2 2 2 3 3" xfId="14781" xr:uid="{14514B7A-BDCC-47A3-B31E-623D2D094368}"/>
    <cellStyle name="Input 12 2 2 2 3 3 2" xfId="28391" xr:uid="{2D9DFFA3-F3A3-4A8E-9EF1-7129BE9C18C5}"/>
    <cellStyle name="Input 12 2 2 2 3 4" xfId="17311" xr:uid="{80BDCA09-957E-4D8B-98DB-73EAD9243E26}"/>
    <cellStyle name="Input 12 2 2 2 3 4 2" xfId="30921" xr:uid="{CB148F4B-A2D1-48FC-A1F0-F0CD6A64F61C}"/>
    <cellStyle name="Input 12 2 2 2 3 5" xfId="19755" xr:uid="{18846CC6-9DF5-487B-BB9E-8FB8B0EF5249}"/>
    <cellStyle name="Input 12 2 2 2 3 5 2" xfId="33365" xr:uid="{216E5BCD-EB84-4D86-B896-25E5532F3C04}"/>
    <cellStyle name="Input 12 2 2 2 4" xfId="8853" xr:uid="{444EE241-53C5-4B35-8D50-640DF7C73A3D}"/>
    <cellStyle name="Input 12 2 2 2 4 2" xfId="13378" xr:uid="{AC55AFE4-7763-4133-BDA7-2647C021E950}"/>
    <cellStyle name="Input 12 2 2 2 4 2 2" xfId="27003" xr:uid="{595247E7-E208-4577-8439-FF52FD8769E7}"/>
    <cellStyle name="Input 12 2 2 2 4 3" xfId="15722" xr:uid="{051DD769-B342-4767-AC07-C436D31C9852}"/>
    <cellStyle name="Input 12 2 2 2 4 3 2" xfId="29332" xr:uid="{EFF72B43-0A67-4DBF-935F-E89700D1321F}"/>
    <cellStyle name="Input 12 2 2 2 4 4" xfId="18264" xr:uid="{3EAF8453-2E8C-4F6C-9689-7F7DC5A25802}"/>
    <cellStyle name="Input 12 2 2 2 4 4 2" xfId="31874" xr:uid="{75DE80EE-D2CE-455F-AB45-20AF2A16ED5B}"/>
    <cellStyle name="Input 12 2 2 2 4 5" xfId="20696" xr:uid="{4FBF2AF9-0AC0-43C7-8C98-46FDE1C75BA7}"/>
    <cellStyle name="Input 12 2 2 2 4 5 2" xfId="34306" xr:uid="{E716EA63-700E-46B2-9E45-8E4C4F148464}"/>
    <cellStyle name="Input 12 2 2 3" xfId="6173" xr:uid="{CDAAB540-984A-42B5-90C8-C6DA860D79C7}"/>
    <cellStyle name="Input 12 2 2 3 2" xfId="9500" xr:uid="{853B02D6-7E83-4D1F-8457-E51E2E83CCAB}"/>
    <cellStyle name="Input 12 2 2 3 2 2" xfId="23324" xr:uid="{76A1A13E-AF87-45B4-A49D-F9067346C72F}"/>
    <cellStyle name="Input 12 2 2 3 3" xfId="9818" xr:uid="{24D457F5-F291-4444-8414-61F385F609D6}"/>
    <cellStyle name="Input 12 2 2 3 3 2" xfId="23636" xr:uid="{7AB4F769-F419-4D2E-89C0-07FC0DE281DA}"/>
    <cellStyle name="Input 12 2 2 4" xfId="7388" xr:uid="{7F6B4273-1D2B-4626-9E71-AAB3DEFF6A00}"/>
    <cellStyle name="Input 12 2 2 4 2" xfId="11913" xr:uid="{DAEC761D-4FAC-4119-A497-479020D02732}"/>
    <cellStyle name="Input 12 2 2 4 2 2" xfId="25610" xr:uid="{A278EA33-0E44-413B-8DAA-08BDEDD43C10}"/>
    <cellStyle name="Input 12 2 2 4 3" xfId="14285" xr:uid="{413EA9F9-0E28-48D9-96C9-4A13011E3D7B}"/>
    <cellStyle name="Input 12 2 2 4 3 2" xfId="27895" xr:uid="{083684A1-8DD1-47DB-AE2B-CAE25C9C26DB}"/>
    <cellStyle name="Input 12 2 2 4 4" xfId="16799" xr:uid="{49DD205E-5768-4489-AD54-25AF50DDB23A}"/>
    <cellStyle name="Input 12 2 2 4 4 2" xfId="30409" xr:uid="{CAEE657D-EA8E-4725-86BD-BCCA25F353EA}"/>
    <cellStyle name="Input 12 2 2 4 5" xfId="19263" xr:uid="{EE0410AE-E578-49F4-9169-F1DE5A405652}"/>
    <cellStyle name="Input 12 2 2 4 5 2" xfId="32873" xr:uid="{7D036D9F-768E-4CFB-82EF-42EE791B9CB3}"/>
    <cellStyle name="Input 12 2 2 5" xfId="8342" xr:uid="{AE8A9E5F-AE63-4A3E-B8DE-9536428B4A0D}"/>
    <cellStyle name="Input 12 2 2 5 2" xfId="12867" xr:uid="{0E50792A-5451-4720-ABA2-70FEA392BFC0}"/>
    <cellStyle name="Input 12 2 2 5 2 2" xfId="26517" xr:uid="{D7028332-3FC2-4C6D-8E1C-00AA7A25B694}"/>
    <cellStyle name="Input 12 2 2 5 3" xfId="15211" xr:uid="{0DF1ED26-B956-4AB1-9E44-B828F1EE02BE}"/>
    <cellStyle name="Input 12 2 2 5 3 2" xfId="28821" xr:uid="{347961FF-E730-4A4A-B2F0-44A2DC81F4D0}"/>
    <cellStyle name="Input 12 2 2 5 4" xfId="17753" xr:uid="{65E27EEE-4360-4172-BCB5-8CE980541DC8}"/>
    <cellStyle name="Input 12 2 2 5 4 2" xfId="31363" xr:uid="{517F58CD-4691-4F0E-BDDE-914843511217}"/>
    <cellStyle name="Input 12 2 2 5 5" xfId="20185" xr:uid="{A5689FF6-354D-4A5C-9760-63765FF9BA98}"/>
    <cellStyle name="Input 12 2 2 5 5 2" xfId="33795" xr:uid="{4C5F6B0C-1EA3-4BE6-999A-E88CDCB77AA5}"/>
    <cellStyle name="Input 12 2 3" xfId="4472" xr:uid="{59D75D81-EA3E-4CC7-A908-52FCE8432C94}"/>
    <cellStyle name="Input 12 2 3 2" xfId="5006" xr:uid="{E561FCE2-C1EA-4D03-B024-571E11A7E426}"/>
    <cellStyle name="Input 12 2 3 2 2" xfId="6937" xr:uid="{4C9869CD-E983-42D6-B2DD-142DB1D7385E}"/>
    <cellStyle name="Input 12 2 3 2 2 2" xfId="16348" xr:uid="{DBF558FE-2363-4412-AC7B-E2C612A8B966}"/>
    <cellStyle name="Input 12 2 3 2 2 2 2" xfId="29958" xr:uid="{A59C19EE-3F76-4686-8D11-3AE8B45A6C1A}"/>
    <cellStyle name="Input 12 2 3 2 2 3" xfId="21271" xr:uid="{F46E9A24-5BA4-4991-B69C-24244BF68688}"/>
    <cellStyle name="Input 12 2 3 2 2 3 2" xfId="34881" xr:uid="{B9CEB2DC-6182-4BFF-9345-23FC4815A188}"/>
    <cellStyle name="Input 12 2 3 2 3" xfId="8142" xr:uid="{932A7E51-23C5-41C6-A129-0D0C050E9341}"/>
    <cellStyle name="Input 12 2 3 2 3 2" xfId="12667" xr:uid="{934E73D3-1996-4F65-AA1E-6A6481D1B7EA}"/>
    <cellStyle name="Input 12 2 3 2 3 2 2" xfId="26325" xr:uid="{55327020-0B9A-48EE-BE67-D34258E2F802}"/>
    <cellStyle name="Input 12 2 3 2 3 3" xfId="15011" xr:uid="{6527A30C-2189-4B61-B8FB-A4CD980ECC6F}"/>
    <cellStyle name="Input 12 2 3 2 3 3 2" xfId="28621" xr:uid="{9971C4C2-8976-4EBC-9B32-D7897471D025}"/>
    <cellStyle name="Input 12 2 3 2 3 4" xfId="17553" xr:uid="{B973F20C-783E-43F9-8FBA-57C9BE056FBA}"/>
    <cellStyle name="Input 12 2 3 2 3 4 2" xfId="31163" xr:uid="{425CF190-83FD-433A-AD08-99BB2B7CFEB5}"/>
    <cellStyle name="Input 12 2 3 2 3 5" xfId="19985" xr:uid="{B1F09185-D91D-43C0-8C76-9D759BE901B9}"/>
    <cellStyle name="Input 12 2 3 2 3 5 2" xfId="33595" xr:uid="{32AF3934-5A10-42D7-9E24-A670784D021E}"/>
    <cellStyle name="Input 12 2 3 2 4" xfId="9095" xr:uid="{88E16E5D-8BA8-4239-AE44-F3DD2B338A8D}"/>
    <cellStyle name="Input 12 2 3 2 4 2" xfId="13620" xr:uid="{21FFD3FB-5E20-4D94-A920-C6FACD0EDA74}"/>
    <cellStyle name="Input 12 2 3 2 4 2 2" xfId="27231" xr:uid="{1F27E7AA-553B-4B31-9961-A3CA46A1FB90}"/>
    <cellStyle name="Input 12 2 3 2 4 3" xfId="15964" xr:uid="{2E9F9655-A8BA-4DBF-BB79-D7532216FDAD}"/>
    <cellStyle name="Input 12 2 3 2 4 3 2" xfId="29574" xr:uid="{8C585F88-825D-4F1F-A721-7DE8FF3A069A}"/>
    <cellStyle name="Input 12 2 3 2 4 4" xfId="18506" xr:uid="{96CC59D6-BE81-471C-985B-3DDE78E267EC}"/>
    <cellStyle name="Input 12 2 3 2 4 4 2" xfId="32116" xr:uid="{9AE5A9D1-B981-41BE-8A49-5273DF822373}"/>
    <cellStyle name="Input 12 2 3 2 4 5" xfId="20938" xr:uid="{36E4DFCD-70CF-4248-B7DB-E67BCF119B6C}"/>
    <cellStyle name="Input 12 2 3 2 4 5 2" xfId="34548" xr:uid="{9B1096A5-BF99-4CAC-A726-DC8A259A094E}"/>
    <cellStyle name="Input 12 2 3 3" xfId="6415" xr:uid="{0AFE3BEE-2310-4AC6-8D67-C425622F71F4}"/>
    <cellStyle name="Input 12 2 3 3 2" xfId="9579" xr:uid="{95C2590C-9E32-493F-BFA8-771CE802B85C}"/>
    <cellStyle name="Input 12 2 3 3 2 2" xfId="23401" xr:uid="{CCEBA9A0-509F-4D63-8CB9-231679065C04}"/>
    <cellStyle name="Input 12 2 3 3 3" xfId="18789" xr:uid="{7E831EA0-E497-4496-B156-C8EFD80CA17C}"/>
    <cellStyle name="Input 12 2 3 3 3 2" xfId="32399" xr:uid="{2577D7B0-2AA3-4243-B529-0A69A58EF224}"/>
    <cellStyle name="Input 12 2 3 4" xfId="7630" xr:uid="{CC695221-13E9-4F56-A0A2-684029B99EF8}"/>
    <cellStyle name="Input 12 2 3 4 2" xfId="12155" xr:uid="{2C14D8D1-1C91-4DD7-AFB1-C9C60286B26A}"/>
    <cellStyle name="Input 12 2 3 4 2 2" xfId="25838" xr:uid="{71173246-EF47-4A3F-9621-FD5CE9B546BF}"/>
    <cellStyle name="Input 12 2 3 4 3" xfId="14517" xr:uid="{61A38D31-79C1-42FC-A06E-A3E9D8EA9805}"/>
    <cellStyle name="Input 12 2 3 4 3 2" xfId="28127" xr:uid="{3E9FF9D0-54F1-4AFD-9819-E30F679C796C}"/>
    <cellStyle name="Input 12 2 3 4 4" xfId="17041" xr:uid="{2FF33FDB-B133-4FC7-A18E-4B3B98747EC1}"/>
    <cellStyle name="Input 12 2 3 4 4 2" xfId="30651" xr:uid="{8A7AD6FB-E2CF-4984-A23A-3A0A373A2425}"/>
    <cellStyle name="Input 12 2 3 4 5" xfId="19491" xr:uid="{9C15E93E-3B30-4AB8-95F5-2467F34C07A1}"/>
    <cellStyle name="Input 12 2 3 4 5 2" xfId="33101" xr:uid="{480066C1-DDAF-41CA-BA7B-98BB24D97BC8}"/>
    <cellStyle name="Input 12 2 3 5" xfId="8584" xr:uid="{57B984F2-B255-4F6D-B04B-85F3D0B4E5E7}"/>
    <cellStyle name="Input 12 2 3 5 2" xfId="13109" xr:uid="{EE7283C9-C0EA-4BA1-980C-8D3A5923CD9D}"/>
    <cellStyle name="Input 12 2 3 5 2 2" xfId="26745" xr:uid="{23BD5175-4B8E-4CDC-B73D-167CC7321A84}"/>
    <cellStyle name="Input 12 2 3 5 3" xfId="15453" xr:uid="{8741A535-104E-4821-816A-6BE2BB0789D5}"/>
    <cellStyle name="Input 12 2 3 5 3 2" xfId="29063" xr:uid="{0F3B8E7D-B2C8-4A8B-9372-BD8EED3459BD}"/>
    <cellStyle name="Input 12 2 3 5 4" xfId="17995" xr:uid="{5C7A9658-2D4D-4000-9E96-1206B4452607}"/>
    <cellStyle name="Input 12 2 3 5 4 2" xfId="31605" xr:uid="{591CF999-FFE1-44D4-93B7-F6A95BF8970A}"/>
    <cellStyle name="Input 12 2 3 5 5" xfId="20427" xr:uid="{8586CA38-2ED8-4116-BA6A-6475AAA3B710}"/>
    <cellStyle name="Input 12 2 3 5 5 2" xfId="34037" xr:uid="{2F7C09D8-B213-45C3-A640-306C95744418}"/>
    <cellStyle name="Input 12 2 4" xfId="5513" xr:uid="{387ED2E5-B6AB-4186-BE7B-DAC9FA9B09DF}"/>
    <cellStyle name="Input 12 2 4 2" xfId="9382" xr:uid="{D7E7254B-DCE0-40A4-B4D1-1CB8C90ABB05}"/>
    <cellStyle name="Input 12 2 4 2 2" xfId="23207" xr:uid="{BB582976-9424-40E8-B55B-C151B44FDD72}"/>
    <cellStyle name="Input 12 2 4 3" xfId="9740" xr:uid="{6F80F33A-06BB-4430-8BAF-CC6B8C0438B4}"/>
    <cellStyle name="Input 12 2 4 3 2" xfId="23559" xr:uid="{BD60115C-BDFF-4FF6-A482-6B7469F3C5D5}"/>
    <cellStyle name="Input 12 2 5" xfId="7051" xr:uid="{4B4FCAB7-3A7C-47E9-9CB4-BB9E33450B10}"/>
    <cellStyle name="Input 12 2 5 2" xfId="11576" xr:uid="{8EC913A5-595C-44D4-96E5-B072F6DDA192}"/>
    <cellStyle name="Input 12 2 5 2 2" xfId="25288" xr:uid="{AA10342B-6DAA-4EF2-B6F4-C87083BE0348}"/>
    <cellStyle name="Input 12 2 5 3" xfId="13957" xr:uid="{1898CAB0-5D8C-4A97-9C76-977EF8FDF101}"/>
    <cellStyle name="Input 12 2 5 3 2" xfId="27567" xr:uid="{0A850882-128C-4414-AC1F-ED68747C88CD}"/>
    <cellStyle name="Input 12 2 5 4" xfId="16462" xr:uid="{7BB826BF-C7CF-4440-87B5-CE2C567E3A30}"/>
    <cellStyle name="Input 12 2 5 4 2" xfId="30072" xr:uid="{E7086663-AF88-49B1-A1DD-045C8BB3AB2A}"/>
    <cellStyle name="Input 12 2 5 5" xfId="18933" xr:uid="{7608DEBE-772A-49A8-BEB9-2B70831AC3E1}"/>
    <cellStyle name="Input 12 2 5 5 2" xfId="32543" xr:uid="{BB7ACD63-9F90-43F4-827A-9843FF95858B}"/>
    <cellStyle name="Input 12 2 6" xfId="7127" xr:uid="{3AD22AFD-F3A0-4A13-84CF-F10C00E5980D}"/>
    <cellStyle name="Input 12 2 6 2" xfId="11652" xr:uid="{E4180D7A-7A2D-4337-AA62-8E026EEC88D9}"/>
    <cellStyle name="Input 12 2 6 2 2" xfId="25359" xr:uid="{A0C9CCF0-2953-4B80-86C8-E40EADD1DE7A}"/>
    <cellStyle name="Input 12 2 6 3" xfId="14030" xr:uid="{FF3FE4E1-D422-4941-B5B7-D8DE4D31F0A1}"/>
    <cellStyle name="Input 12 2 6 3 2" xfId="27640" xr:uid="{4C1ECE3B-D36C-4C6D-BB0B-BB82979F1AEF}"/>
    <cellStyle name="Input 12 2 6 4" xfId="16538" xr:uid="{464AAC61-81D0-4463-8C35-F102E817CC25}"/>
    <cellStyle name="Input 12 2 6 4 2" xfId="30148" xr:uid="{09906A21-3EF6-4440-AD46-43191257319B}"/>
    <cellStyle name="Input 12 2 6 5" xfId="19007" xr:uid="{B2C666B1-DB6A-4BFB-9510-5C84F6070F28}"/>
    <cellStyle name="Input 12 2 6 5 2" xfId="32617" xr:uid="{2FDA2B07-D9FA-4021-AF04-E258980651D8}"/>
    <cellStyle name="Input 12 3" xfId="3687" xr:uid="{5C5A180A-0EB7-44D0-A0BF-15EB959DBB57}"/>
    <cellStyle name="Input 12 3 2" xfId="4278" xr:uid="{312463AE-4055-4644-9A0F-5C3C4C6D78FA}"/>
    <cellStyle name="Input 12 3 2 2" xfId="4812" xr:uid="{E69F2F00-D7E2-4F91-B6B7-1381058DB2E4}"/>
    <cellStyle name="Input 12 3 2 2 2" xfId="6743" xr:uid="{1BE9C58D-8954-4BA4-A5FE-4E292F5AFF2C}"/>
    <cellStyle name="Input 12 3 2 2 2 2" xfId="16154" xr:uid="{D1F79F6A-E14E-469E-8260-E1C57D14F666}"/>
    <cellStyle name="Input 12 3 2 2 2 2 2" xfId="29764" xr:uid="{705762E3-C2D1-47B4-ACD2-630A5B8482B5}"/>
    <cellStyle name="Input 12 3 2 2 2 3" xfId="21107" xr:uid="{28BBD8BE-BBF4-4AB5-BBA2-1D75C1038FE0}"/>
    <cellStyle name="Input 12 3 2 2 2 3 2" xfId="34717" xr:uid="{5830D992-DAC5-41D1-9204-EDD434EA4A99}"/>
    <cellStyle name="Input 12 3 2 2 3" xfId="7948" xr:uid="{998F60B1-C6C3-4B7B-9C82-462970027F39}"/>
    <cellStyle name="Input 12 3 2 2 3 2" xfId="12473" xr:uid="{F6D316AB-08FF-44B3-8FDF-DC34DF205E38}"/>
    <cellStyle name="Input 12 3 2 2 3 2 2" xfId="26143" xr:uid="{C78FFBF2-A3DC-4A01-8628-849BBF35CB85}"/>
    <cellStyle name="Input 12 3 2 2 3 3" xfId="14822" xr:uid="{54DB04F4-EC2D-4866-87D8-5CACF325FA6F}"/>
    <cellStyle name="Input 12 3 2 2 3 3 2" xfId="28432" xr:uid="{17C39865-6AF8-4426-A9A0-3EA3567513D4}"/>
    <cellStyle name="Input 12 3 2 2 3 4" xfId="17359" xr:uid="{F0B33636-C6D3-4128-AA40-2D40B66F3A0B}"/>
    <cellStyle name="Input 12 3 2 2 3 4 2" xfId="30969" xr:uid="{52EEB144-39A6-458B-8D17-BFFB8495DB02}"/>
    <cellStyle name="Input 12 3 2 2 3 5" xfId="19798" xr:uid="{1C8CA0AD-1852-46BF-87A1-53A7F246D292}"/>
    <cellStyle name="Input 12 3 2 2 3 5 2" xfId="33408" xr:uid="{9D9CC88C-EAC5-4816-A2B3-5F97D7280D1D}"/>
    <cellStyle name="Input 12 3 2 2 4" xfId="8901" xr:uid="{0B3270F3-2CB9-4DF9-A896-1B3D731F2F5B}"/>
    <cellStyle name="Input 12 3 2 2 4 2" xfId="13426" xr:uid="{71D7D0DF-53B2-4AC9-ABEF-16B88CEB74E9}"/>
    <cellStyle name="Input 12 3 2 2 4 2 2" xfId="27049" xr:uid="{6EDB29F5-6822-4ED0-B115-D8B97450F9AB}"/>
    <cellStyle name="Input 12 3 2 2 4 3" xfId="15770" xr:uid="{4DC79AA8-E892-454C-B4AD-8B8130DBA619}"/>
    <cellStyle name="Input 12 3 2 2 4 3 2" xfId="29380" xr:uid="{7393F69D-6E99-4FE0-B1B7-5E02C06FA985}"/>
    <cellStyle name="Input 12 3 2 2 4 4" xfId="18312" xr:uid="{78B41DFF-9310-4AD6-8580-0361E35869D5}"/>
    <cellStyle name="Input 12 3 2 2 4 4 2" xfId="31922" xr:uid="{67FC5784-78B6-4E18-BF65-8818A996EE0A}"/>
    <cellStyle name="Input 12 3 2 2 4 5" xfId="20744" xr:uid="{A72E2574-72C2-44CB-8FA3-62D09E85C319}"/>
    <cellStyle name="Input 12 3 2 2 4 5 2" xfId="34354" xr:uid="{C9829FEF-EA74-47E3-84A7-D461CB9CA607}"/>
    <cellStyle name="Input 12 3 2 3" xfId="6221" xr:uid="{D1A5FD37-A36A-4CA6-BB9A-00824C270222}"/>
    <cellStyle name="Input 12 3 2 3 2" xfId="9169" xr:uid="{98B1303D-AAD9-4236-9727-497F5A9E96C5}"/>
    <cellStyle name="Input 12 3 2 3 2 2" xfId="22995" xr:uid="{448DEA29-3A63-4E50-958D-7CE754522039}"/>
    <cellStyle name="Input 12 3 2 3 3" xfId="10655" xr:uid="{BA8411D8-0F38-407F-8C31-2FEA70E734B8}"/>
    <cellStyle name="Input 12 3 2 3 3 2" xfId="24422" xr:uid="{8390D4CC-96A1-45DE-BFF3-32EE3A107A6C}"/>
    <cellStyle name="Input 12 3 2 4" xfId="7436" xr:uid="{3481A9C7-D495-4DA8-8A6B-32365A2D471B}"/>
    <cellStyle name="Input 12 3 2 4 2" xfId="11961" xr:uid="{B6E6A115-9DE0-4754-9B15-450334E79A69}"/>
    <cellStyle name="Input 12 3 2 4 2 2" xfId="25656" xr:uid="{B8D9466B-EBF1-453D-AF10-96869A13DFF2}"/>
    <cellStyle name="Input 12 3 2 4 3" xfId="14328" xr:uid="{8EF14677-915E-4E0B-85DB-F8F621276196}"/>
    <cellStyle name="Input 12 3 2 4 3 2" xfId="27938" xr:uid="{C78B12FA-10EA-4634-B60D-D68876792781}"/>
    <cellStyle name="Input 12 3 2 4 4" xfId="16847" xr:uid="{E43725C5-3C8F-4CD0-AA8A-21D0AC97197F}"/>
    <cellStyle name="Input 12 3 2 4 4 2" xfId="30457" xr:uid="{9C647AEB-3FFB-45AA-BED0-BD44AF939B4F}"/>
    <cellStyle name="Input 12 3 2 4 5" xfId="19304" xr:uid="{140BE718-0898-491A-B42C-A7C75570D9BD}"/>
    <cellStyle name="Input 12 3 2 4 5 2" xfId="32914" xr:uid="{653A10BA-2CD2-445F-BA0E-4B550B399927}"/>
    <cellStyle name="Input 12 3 2 5" xfId="8390" xr:uid="{F592A6BB-A888-47F5-8F1F-2708C7C83B41}"/>
    <cellStyle name="Input 12 3 2 5 2" xfId="12915" xr:uid="{F5368C7C-000A-4183-8370-F353489B1E77}"/>
    <cellStyle name="Input 12 3 2 5 2 2" xfId="26563" xr:uid="{010E5FB8-E4C7-4A2B-96BF-334777A54682}"/>
    <cellStyle name="Input 12 3 2 5 3" xfId="15259" xr:uid="{252171C7-F320-47FF-AEF5-0D2B63AF707B}"/>
    <cellStyle name="Input 12 3 2 5 3 2" xfId="28869" xr:uid="{B36F86C8-8FE3-4E32-A786-B0A2CD4819E0}"/>
    <cellStyle name="Input 12 3 2 5 4" xfId="17801" xr:uid="{0CD5B146-E5FC-4752-A80B-2F218D996459}"/>
    <cellStyle name="Input 12 3 2 5 4 2" xfId="31411" xr:uid="{212A33BD-B487-4145-93C9-07A15B08B2C0}"/>
    <cellStyle name="Input 12 3 2 5 5" xfId="20233" xr:uid="{DFBE02FD-5F83-43C6-A8CE-2F129EF77B36}"/>
    <cellStyle name="Input 12 3 2 5 5 2" xfId="33843" xr:uid="{AD6EE5CD-0399-4B80-88A6-351B682CBF83}"/>
    <cellStyle name="Input 12 3 3" xfId="4366" xr:uid="{F0F02733-CD02-4F74-9C56-A5E6C65647FF}"/>
    <cellStyle name="Input 12 3 3 2" xfId="4900" xr:uid="{EA8CA563-AC69-4E55-B9A3-D413D6D3AF52}"/>
    <cellStyle name="Input 12 3 3 2 2" xfId="6831" xr:uid="{EDEB0762-815A-4A38-8814-FCE596A5F527}"/>
    <cellStyle name="Input 12 3 3 2 2 2" xfId="16242" xr:uid="{BF5C2ED1-9C9E-4F75-81DE-1588AC7C464B}"/>
    <cellStyle name="Input 12 3 3 2 2 2 2" xfId="29852" xr:uid="{D879F49E-E8B5-4EF6-AA00-266A0C62B8D6}"/>
    <cellStyle name="Input 12 3 3 2 2 3" xfId="21175" xr:uid="{03116521-F69F-41DA-A780-AC7DF3178A4F}"/>
    <cellStyle name="Input 12 3 3 2 2 3 2" xfId="34785" xr:uid="{DD49A257-CEC2-49DC-AD18-44FC88A8E548}"/>
    <cellStyle name="Input 12 3 3 2 3" xfId="8036" xr:uid="{1FD10920-AC08-416A-9D05-90FFA66E6D25}"/>
    <cellStyle name="Input 12 3 3 2 3 2" xfId="12561" xr:uid="{F8FAAB4A-71A7-4760-8A91-3893AAF718E4}"/>
    <cellStyle name="Input 12 3 3 2 3 2 2" xfId="26225" xr:uid="{C344AD54-8D66-46AC-891C-718DE890B204}"/>
    <cellStyle name="Input 12 3 3 2 3 3" xfId="14905" xr:uid="{99EF4835-A739-4E0E-9A26-FF808D80D948}"/>
    <cellStyle name="Input 12 3 3 2 3 3 2" xfId="28515" xr:uid="{F6665873-8D61-4725-B11A-A094F8251935}"/>
    <cellStyle name="Input 12 3 3 2 3 4" xfId="17447" xr:uid="{8221F230-4B3B-4317-B7A9-FB9A9F4DD3B5}"/>
    <cellStyle name="Input 12 3 3 2 3 4 2" xfId="31057" xr:uid="{3FA8E925-4C28-4ADC-B60B-EE67C2943EE1}"/>
    <cellStyle name="Input 12 3 3 2 3 5" xfId="19879" xr:uid="{889FF70C-31C6-4225-9720-7B53A959FD7D}"/>
    <cellStyle name="Input 12 3 3 2 3 5 2" xfId="33489" xr:uid="{08D52448-FC47-4696-9289-0C65B2642604}"/>
    <cellStyle name="Input 12 3 3 2 4" xfId="8989" xr:uid="{243BA8D3-8A49-4CBF-BE04-812A0DB2B213}"/>
    <cellStyle name="Input 12 3 3 2 4 2" xfId="13514" xr:uid="{11B0E081-E305-4793-9EBC-DB7FFD46C973}"/>
    <cellStyle name="Input 12 3 3 2 4 2 2" xfId="27131" xr:uid="{D2CB00C4-BF45-4644-88D9-BFED71CA5520}"/>
    <cellStyle name="Input 12 3 3 2 4 3" xfId="15858" xr:uid="{78DCF5B6-4038-4FD9-8A0E-E76F358FA9AE}"/>
    <cellStyle name="Input 12 3 3 2 4 3 2" xfId="29468" xr:uid="{AFE8D0E6-3E96-439C-9C9E-02E2CA97E8E0}"/>
    <cellStyle name="Input 12 3 3 2 4 4" xfId="18400" xr:uid="{AA9B8B86-0B3A-4D72-83CF-8216AE7901D6}"/>
    <cellStyle name="Input 12 3 3 2 4 4 2" xfId="32010" xr:uid="{BD5824C4-047B-4C79-8761-441F9AE6A668}"/>
    <cellStyle name="Input 12 3 3 2 4 5" xfId="20832" xr:uid="{9A1B0189-A6EF-4C22-B8A2-AFD3B465F3FD}"/>
    <cellStyle name="Input 12 3 3 2 4 5 2" xfId="34442" xr:uid="{CD813994-5954-4036-A2EB-4297FFD96CEF}"/>
    <cellStyle name="Input 12 3 3 3" xfId="6309" xr:uid="{2FC88647-1C50-4AEC-A2A6-8C2F6AA0952C}"/>
    <cellStyle name="Input 12 3 3 3 2" xfId="11309" xr:uid="{7B7A9919-2138-4F88-8507-87A72E39FA0C}"/>
    <cellStyle name="Input 12 3 3 3 2 2" xfId="25042" xr:uid="{C919E5B5-6B61-42D1-A82B-AFA796AA7BD7}"/>
    <cellStyle name="Input 12 3 3 3 3" xfId="18552" xr:uid="{9297BEAF-7583-44DC-BAB7-D87E1F240E83}"/>
    <cellStyle name="Input 12 3 3 3 3 2" xfId="32162" xr:uid="{89AA437D-4981-4048-83DD-227678E520DA}"/>
    <cellStyle name="Input 12 3 3 4" xfId="7524" xr:uid="{894EAC26-E545-4DBD-A713-5C2D7E7C6AD8}"/>
    <cellStyle name="Input 12 3 3 4 2" xfId="12049" xr:uid="{CE6641AA-14DC-4F8A-8412-279B7E915D71}"/>
    <cellStyle name="Input 12 3 3 4 2 2" xfId="25738" xr:uid="{294C0363-7957-464B-8108-D8C7B37A8592}"/>
    <cellStyle name="Input 12 3 3 4 3" xfId="14411" xr:uid="{8024D15A-A213-43E1-8715-BBDB677BC33D}"/>
    <cellStyle name="Input 12 3 3 4 3 2" xfId="28021" xr:uid="{BD94813F-C60F-436D-87A1-83365BEF00D6}"/>
    <cellStyle name="Input 12 3 3 4 4" xfId="16935" xr:uid="{CE242BB1-DB9D-4434-B08B-F584CA1C713F}"/>
    <cellStyle name="Input 12 3 3 4 4 2" xfId="30545" xr:uid="{F2D17959-B77E-4D43-971B-D86D08D02B38}"/>
    <cellStyle name="Input 12 3 3 4 5" xfId="19385" xr:uid="{7C9B1887-380D-464E-8C30-5E3F49AB04F5}"/>
    <cellStyle name="Input 12 3 3 4 5 2" xfId="32995" xr:uid="{9AE3AA98-9093-48E9-B74F-51D40B175868}"/>
    <cellStyle name="Input 12 3 3 5" xfId="8478" xr:uid="{126FF3C4-A8E7-498B-B082-4C0B9F967B5D}"/>
    <cellStyle name="Input 12 3 3 5 2" xfId="13003" xr:uid="{712357B3-AC19-46B3-B645-1A81D830193A}"/>
    <cellStyle name="Input 12 3 3 5 2 2" xfId="26645" xr:uid="{B621811D-50BF-47F2-8C64-E55121A4C9A0}"/>
    <cellStyle name="Input 12 3 3 5 3" xfId="15347" xr:uid="{ABD50DEE-A04C-4AC2-8E4C-C4194EC4054D}"/>
    <cellStyle name="Input 12 3 3 5 3 2" xfId="28957" xr:uid="{DEC5D5A8-EA5C-49FF-B19D-7485093C4638}"/>
    <cellStyle name="Input 12 3 3 5 4" xfId="17889" xr:uid="{30FF2F68-29F7-42EB-929B-28A89CCF96FA}"/>
    <cellStyle name="Input 12 3 3 5 4 2" xfId="31499" xr:uid="{19FB41FB-B6EA-4ECA-A49A-4655F58B2E23}"/>
    <cellStyle name="Input 12 3 3 5 5" xfId="20321" xr:uid="{DF43BCC4-87EA-4F6B-B7AB-20AE26E3D4BA}"/>
    <cellStyle name="Input 12 3 3 5 5 2" xfId="33931" xr:uid="{B95C2FA8-520A-477E-9214-384C62178EC5}"/>
    <cellStyle name="Input 12 3 4" xfId="4160" xr:uid="{454C7D37-839E-4237-A619-55FD47AC9009}"/>
    <cellStyle name="Input 12 3 4 2" xfId="4695" xr:uid="{EC600493-9248-4736-BB72-F597ED0D0E8B}"/>
    <cellStyle name="Input 12 3 4 2 2" xfId="6626" xr:uid="{E76457F1-8A97-4E8E-8B0E-AD633EBCC2D8}"/>
    <cellStyle name="Input 12 3 4 2 2 2" xfId="16037" xr:uid="{2CB681EE-2B46-4677-8403-00B5DE3F06C9}"/>
    <cellStyle name="Input 12 3 4 2 2 2 2" xfId="29647" xr:uid="{8168ED1F-9CD6-4A7F-AE16-0DF6CF3771FB}"/>
    <cellStyle name="Input 12 3 4 2 2 3" xfId="21006" xr:uid="{C74B9D56-A174-4E4D-9A30-B6AA3FB98C95}"/>
    <cellStyle name="Input 12 3 4 2 2 3 2" xfId="34616" xr:uid="{8091D2B9-AF0F-45FB-BE48-60D77400713D}"/>
    <cellStyle name="Input 12 3 4 2 3" xfId="7831" xr:uid="{43A302AE-1670-4F15-BD98-D7B68ABBD4CE}"/>
    <cellStyle name="Input 12 3 4 2 3 2" xfId="12356" xr:uid="{F32B8A41-8FA0-49B4-B038-5FB13FDF1EED}"/>
    <cellStyle name="Input 12 3 4 2 3 2 2" xfId="26031" xr:uid="{BF783FB0-DC49-45E7-A0D2-F47AB2FE0EAC}"/>
    <cellStyle name="Input 12 3 4 2 3 3" xfId="14715" xr:uid="{0CABF3E2-796C-422E-A505-084F7C189799}"/>
    <cellStyle name="Input 12 3 4 2 3 3 2" xfId="28325" xr:uid="{51C3E692-0EA6-484F-A070-F9734BE20EBF}"/>
    <cellStyle name="Input 12 3 4 2 3 4" xfId="17242" xr:uid="{8AA75BFE-F6BF-4184-969C-5A3050EC9E2E}"/>
    <cellStyle name="Input 12 3 4 2 3 4 2" xfId="30852" xr:uid="{8C2BBBC7-C205-4998-87D8-D0CC81FFC66E}"/>
    <cellStyle name="Input 12 3 4 2 3 5" xfId="19688" xr:uid="{A7D99108-4455-4206-98F1-AB5BD4697A08}"/>
    <cellStyle name="Input 12 3 4 2 3 5 2" xfId="33298" xr:uid="{CDBCAB0E-E929-4C77-8A8C-DB59822852F8}"/>
    <cellStyle name="Input 12 3 4 2 4" xfId="8784" xr:uid="{89F49A9B-1894-4D09-870B-D03EE2036D71}"/>
    <cellStyle name="Input 12 3 4 2 4 2" xfId="13309" xr:uid="{17141ED7-43EE-4104-B2EA-D7E561274397}"/>
    <cellStyle name="Input 12 3 4 2 4 2 2" xfId="26937" xr:uid="{5ABE47F4-C0F2-46E2-922E-EEF6FBE3641A}"/>
    <cellStyle name="Input 12 3 4 2 4 3" xfId="15653" xr:uid="{C2EA2CF9-E43B-46A9-8C06-415755D84E8A}"/>
    <cellStyle name="Input 12 3 4 2 4 3 2" xfId="29263" xr:uid="{1AB4ADB3-6994-4B96-9888-95533C1FEBB9}"/>
    <cellStyle name="Input 12 3 4 2 4 4" xfId="18195" xr:uid="{F5398A61-074C-4EC2-AC36-60AAF4C4BC18}"/>
    <cellStyle name="Input 12 3 4 2 4 4 2" xfId="31805" xr:uid="{CEE7F930-E848-4CCF-AA78-CF26A35D7919}"/>
    <cellStyle name="Input 12 3 4 2 4 5" xfId="20627" xr:uid="{DD22B7D3-CD93-4484-9A49-7F70BDF29D23}"/>
    <cellStyle name="Input 12 3 4 2 4 5 2" xfId="34237" xr:uid="{9309D5FA-8B6C-4AB9-86C3-02D2F2AE6D89}"/>
    <cellStyle name="Input 12 3 4 3" xfId="6103" xr:uid="{64345BFD-BFF4-45B4-9C8D-7E7588D882D9}"/>
    <cellStyle name="Input 12 3 4 3 2" xfId="11118" xr:uid="{1B34A453-89D1-492F-A365-0E82DE5B44D4}"/>
    <cellStyle name="Input 12 3 4 3 2 2" xfId="24864" xr:uid="{B0EC0B5A-AABB-41A0-8A7F-27DFA6EC5FBF}"/>
    <cellStyle name="Input 12 3 4 3 3" xfId="9374" xr:uid="{203F7F36-AE35-4E06-94CD-DF0B52D38A44}"/>
    <cellStyle name="Input 12 3 4 3 3 2" xfId="23199" xr:uid="{80466322-21F9-460E-9F38-3DCE182DA9A1}"/>
    <cellStyle name="Input 12 3 4 4" xfId="7319" xr:uid="{A1611DE2-6D07-4BD2-9B9F-8155E2E85D33}"/>
    <cellStyle name="Input 12 3 4 4 2" xfId="11844" xr:uid="{31CA3C0C-2D58-4F94-B1D5-1F5D246AF26D}"/>
    <cellStyle name="Input 12 3 4 4 2 2" xfId="25544" xr:uid="{B074B04D-95D8-4458-8B7A-BB5B558244BE}"/>
    <cellStyle name="Input 12 3 4 4 3" xfId="14220" xr:uid="{B88D7EFA-F03B-45CA-9352-2ABBF71D4ADB}"/>
    <cellStyle name="Input 12 3 4 4 3 2" xfId="27830" xr:uid="{F112CB68-78BF-438B-A8BE-550C49C6A989}"/>
    <cellStyle name="Input 12 3 4 4 4" xfId="16730" xr:uid="{A9425F21-280B-4C45-8A31-7E80C433F168}"/>
    <cellStyle name="Input 12 3 4 4 4 2" xfId="30340" xr:uid="{DF53B9BE-8810-42BA-A534-4F5163954C99}"/>
    <cellStyle name="Input 12 3 4 4 5" xfId="19197" xr:uid="{63355E4A-DDAD-4A36-AC5E-E31EBDECAA3C}"/>
    <cellStyle name="Input 12 3 4 4 5 2" xfId="32807" xr:uid="{3C042D28-AF51-4A97-A5A3-189CBE124CBA}"/>
    <cellStyle name="Input 12 3 4 5" xfId="8273" xr:uid="{01E3D58E-CA71-42F7-A90C-AFB8755EA23F}"/>
    <cellStyle name="Input 12 3 4 5 2" xfId="12798" xr:uid="{152FB36D-C6BB-4E49-9E7D-ED1BDC339C6F}"/>
    <cellStyle name="Input 12 3 4 5 2 2" xfId="26451" xr:uid="{E0F0BB75-FD17-42C6-A949-23E63FC169CA}"/>
    <cellStyle name="Input 12 3 4 5 3" xfId="15142" xr:uid="{370996F1-1D6A-48C4-82A1-460DD5C2E70B}"/>
    <cellStyle name="Input 12 3 4 5 3 2" xfId="28752" xr:uid="{9A2459AD-42D4-4093-8E60-F95B34AFCE2B}"/>
    <cellStyle name="Input 12 3 4 5 4" xfId="17684" xr:uid="{10BF62FD-C200-4765-9EB7-C1D5318DC37E}"/>
    <cellStyle name="Input 12 3 4 5 4 2" xfId="31294" xr:uid="{5AB64717-4D32-468B-BDB0-B805811C665B}"/>
    <cellStyle name="Input 12 3 4 5 5" xfId="20116" xr:uid="{B4136C90-89DB-4AE0-A50E-FA00353FAF96}"/>
    <cellStyle name="Input 12 3 4 5 5 2" xfId="33726" xr:uid="{D3CE5CBE-6B35-48D3-BEB3-C5D43AC93637}"/>
    <cellStyle name="Input 12 3 5" xfId="4552" xr:uid="{6484369B-9239-400D-8C4E-D0A9C90CED38}"/>
    <cellStyle name="Input 12 3 5 2" xfId="6483" xr:uid="{E35C3B88-7059-4D91-A5BE-0EEABE6C28C5}"/>
    <cellStyle name="Input 12 3 5 2 2" xfId="9324" xr:uid="{2AAAB48B-9BED-4DFE-9E11-C6C0579464AB}"/>
    <cellStyle name="Input 12 3 5 2 2 2" xfId="23150" xr:uid="{359BE71B-B49C-4648-B369-F1AF5E4895BC}"/>
    <cellStyle name="Input 12 3 5 2 3" xfId="18740" xr:uid="{55BFB8B9-864A-4528-99BA-35656F562477}"/>
    <cellStyle name="Input 12 3 5 2 3 2" xfId="32350" xr:uid="{43689D44-3D87-4845-B1F2-969E14E1C6CB}"/>
    <cellStyle name="Input 12 3 5 3" xfId="7688" xr:uid="{984E9665-EA5D-416F-8B1E-78D502291234}"/>
    <cellStyle name="Input 12 3 5 3 2" xfId="12213" xr:uid="{6F625D87-B9AA-45E0-BC3E-3C470EE45F56}"/>
    <cellStyle name="Input 12 3 5 3 2 2" xfId="25893" xr:uid="{2E167C93-7E20-40D6-AA6A-78917C5E186D}"/>
    <cellStyle name="Input 12 3 5 3 3" xfId="14573" xr:uid="{DCE902D3-25F3-422F-A7FD-855745C3DFA8}"/>
    <cellStyle name="Input 12 3 5 3 3 2" xfId="28183" xr:uid="{18954472-5F8B-4BEC-8DFC-8D48486236EE}"/>
    <cellStyle name="Input 12 3 5 3 4" xfId="17099" xr:uid="{95E6BE5E-CB6F-4C01-A3BD-82FA91605E44}"/>
    <cellStyle name="Input 12 3 5 3 4 2" xfId="30709" xr:uid="{09261C27-A489-45C7-BE37-FD05EA940620}"/>
    <cellStyle name="Input 12 3 5 3 5" xfId="19547" xr:uid="{6C9DD057-540B-4232-969D-FCA19F7A4760}"/>
    <cellStyle name="Input 12 3 5 3 5 2" xfId="33157" xr:uid="{9D177022-EE24-46F2-9B10-AAD1406B95D0}"/>
    <cellStyle name="Input 12 3 5 4" xfId="8641" xr:uid="{198997A4-B16B-4F3E-9FF5-49D1F6A0EEBA}"/>
    <cellStyle name="Input 12 3 5 4 2" xfId="13166" xr:uid="{823B01E2-ADCE-425E-8246-F675F1E6B281}"/>
    <cellStyle name="Input 12 3 5 4 2 2" xfId="26799" xr:uid="{59F62D56-77B6-4685-8295-897DDF25306F}"/>
    <cellStyle name="Input 12 3 5 4 3" xfId="15510" xr:uid="{8893B0E2-C5B3-445E-B072-1B75385B97DE}"/>
    <cellStyle name="Input 12 3 5 4 3 2" xfId="29120" xr:uid="{031F2DB9-C6EF-4AB5-9DF9-33D3585AE948}"/>
    <cellStyle name="Input 12 3 5 4 4" xfId="18052" xr:uid="{0FFB0EDD-132B-4030-91A9-BEE9D1219622}"/>
    <cellStyle name="Input 12 3 5 4 4 2" xfId="31662" xr:uid="{3B1E6A04-C46D-462D-B986-071CACE8C955}"/>
    <cellStyle name="Input 12 3 5 4 5" xfId="20484" xr:uid="{9EC5B968-52A0-44F1-AD98-7354F6D6D337}"/>
    <cellStyle name="Input 12 3 5 4 5 2" xfId="34094" xr:uid="{46491F9B-6BA3-413F-BDC1-6A41567F37B7}"/>
    <cellStyle name="Input 12 3 6" xfId="5629" xr:uid="{6AB9EB4B-21EC-49B0-A5E4-4A1BBD432E16}"/>
    <cellStyle name="Input 12 3 6 2" xfId="10555" xr:uid="{20A7845C-E661-49EF-9488-5BFE163F4A15}"/>
    <cellStyle name="Input 12 3 6 2 2" xfId="24322" xr:uid="{5EE97885-D9F3-431B-BE9E-E7F0724A395B}"/>
    <cellStyle name="Input 12 3 6 3" xfId="18565" xr:uid="{9D6187CD-3D7E-4987-B56C-879D17E332CF}"/>
    <cellStyle name="Input 12 3 6 3 2" xfId="32175" xr:uid="{83C18BC3-2881-4640-9973-AFC3A3C4F199}"/>
    <cellStyle name="Input 12 3 7" xfId="7096" xr:uid="{9E706FE6-D7C0-4531-BEF9-1C5F052C6EDC}"/>
    <cellStyle name="Input 12 3 7 2" xfId="11621" xr:uid="{EDFD8BE9-F203-402B-B7CB-1659421C7774}"/>
    <cellStyle name="Input 12 3 7 2 2" xfId="25331" xr:uid="{6E281B71-5C8B-439B-80C4-50F22DCC54CC}"/>
    <cellStyle name="Input 12 3 7 3" xfId="13999" xr:uid="{330CA2EB-951B-4063-9B9E-AFEED5FAFEE1}"/>
    <cellStyle name="Input 12 3 7 3 2" xfId="27609" xr:uid="{A41499A7-5B07-4CBC-BB70-106E5BB73D8E}"/>
    <cellStyle name="Input 12 3 7 4" xfId="16507" xr:uid="{3F314DBF-34E3-47F3-822B-914B5A5DE0EA}"/>
    <cellStyle name="Input 12 3 7 4 2" xfId="30117" xr:uid="{52765FC7-3E37-46C5-9CE3-FD39C1955558}"/>
    <cellStyle name="Input 12 3 7 5" xfId="18976" xr:uid="{F98CB807-2CBB-4C2F-A20C-A1F95DDB24BB}"/>
    <cellStyle name="Input 12 3 7 5 2" xfId="32586" xr:uid="{062F2F7C-6077-46DF-9DE2-9BD222DE8CD6}"/>
    <cellStyle name="Input 12 3 8" xfId="6989" xr:uid="{0BB1BEBE-336D-4B75-8AFA-4D2F20816219}"/>
    <cellStyle name="Input 12 3 8 2" xfId="11514" xr:uid="{18269D59-4E19-4B1B-A361-1C09A486C378}"/>
    <cellStyle name="Input 12 3 8 2 2" xfId="25228" xr:uid="{7C1B7F90-41B3-4240-9E86-0724F6586E4E}"/>
    <cellStyle name="Input 12 3 8 3" xfId="13897" xr:uid="{8C7A11B8-0749-43F1-82CE-923C2BE499D0}"/>
    <cellStyle name="Input 12 3 8 3 2" xfId="27507" xr:uid="{64569654-CF63-4996-8617-56B81436CB53}"/>
    <cellStyle name="Input 12 3 8 4" xfId="16400" xr:uid="{E4303AA1-C522-499D-A18A-1D01F3BFED37}"/>
    <cellStyle name="Input 12 3 8 4 2" xfId="30010" xr:uid="{8CA7ACB5-6F45-4FA7-8024-BCD11F363F7A}"/>
    <cellStyle name="Input 12 3 8 5" xfId="18874" xr:uid="{DA8AE263-62D5-44EB-B008-D1E16CCB61EE}"/>
    <cellStyle name="Input 12 3 8 5 2" xfId="32484" xr:uid="{D5D42397-C551-4ACD-943F-6F5C6DDA7F03}"/>
    <cellStyle name="Input 12 4" xfId="3952" xr:uid="{05FC1BA9-338A-4B32-A28D-957C053F3CC0}"/>
    <cellStyle name="Input 12 4 2" xfId="4393" xr:uid="{1334C091-3D79-4E18-8410-92159305938B}"/>
    <cellStyle name="Input 12 4 2 2" xfId="4927" xr:uid="{2A7699BE-9F8B-4430-B7C4-533B62646F32}"/>
    <cellStyle name="Input 12 4 2 2 2" xfId="6858" xr:uid="{787B69FC-E48A-4212-9AFC-0EEDA856F7C3}"/>
    <cellStyle name="Input 12 4 2 2 2 2" xfId="16269" xr:uid="{4E735CD6-7753-41D5-9421-97741D47D157}"/>
    <cellStyle name="Input 12 4 2 2 2 2 2" xfId="29879" xr:uid="{96945578-0D3E-49B4-9DFF-9DDA37631FFE}"/>
    <cellStyle name="Input 12 4 2 2 2 3" xfId="21200" xr:uid="{BA37F602-6228-4188-8EB2-CCD7A5241700}"/>
    <cellStyle name="Input 12 4 2 2 2 3 2" xfId="34810" xr:uid="{95481E27-3B5B-4663-B58A-7F2A3C768150}"/>
    <cellStyle name="Input 12 4 2 2 3" xfId="8063" xr:uid="{4E94B2E4-A21C-412E-800C-84A25844CF2C}"/>
    <cellStyle name="Input 12 4 2 2 3 2" xfId="12588" xr:uid="{DEBFBE47-61EB-429B-A9F7-2E552D76C17D}"/>
    <cellStyle name="Input 12 4 2 2 3 2 2" xfId="26251" xr:uid="{ECCD9328-684F-4E49-AA5F-1C98CAA02452}"/>
    <cellStyle name="Input 12 4 2 2 3 3" xfId="14932" xr:uid="{53D5AFE1-9890-4741-A37C-97CECAC5C621}"/>
    <cellStyle name="Input 12 4 2 2 3 3 2" xfId="28542" xr:uid="{5775F317-3DA4-4ED9-AEB9-3A827755BC71}"/>
    <cellStyle name="Input 12 4 2 2 3 4" xfId="17474" xr:uid="{6C6D847B-4D15-4677-AAF9-4FFD2227B3C4}"/>
    <cellStyle name="Input 12 4 2 2 3 4 2" xfId="31084" xr:uid="{B29F4F43-1906-4FF4-B5AB-4BB06717D90C}"/>
    <cellStyle name="Input 12 4 2 2 3 5" xfId="19906" xr:uid="{B5608CDA-8453-4D82-BBB4-417677314A58}"/>
    <cellStyle name="Input 12 4 2 2 3 5 2" xfId="33516" xr:uid="{25E4B2E3-93F9-406D-93BD-61A8B54C3E66}"/>
    <cellStyle name="Input 12 4 2 2 4" xfId="9016" xr:uid="{40A89D48-CE20-49D5-93F7-2B60F6B02E9E}"/>
    <cellStyle name="Input 12 4 2 2 4 2" xfId="13541" xr:uid="{96767E87-2813-4227-AF23-10CFE7A4BB1C}"/>
    <cellStyle name="Input 12 4 2 2 4 2 2" xfId="27157" xr:uid="{CF933C9F-24B8-456E-8D75-52DBF32F0EFB}"/>
    <cellStyle name="Input 12 4 2 2 4 3" xfId="15885" xr:uid="{B8197CE7-6790-4C9B-BD40-3EB4DA7401F5}"/>
    <cellStyle name="Input 12 4 2 2 4 3 2" xfId="29495" xr:uid="{5CBADBE7-8376-47D0-B1C1-F8C9975B10D3}"/>
    <cellStyle name="Input 12 4 2 2 4 4" xfId="18427" xr:uid="{1D77ACB3-5012-4A95-B80F-6627382C8D7D}"/>
    <cellStyle name="Input 12 4 2 2 4 4 2" xfId="32037" xr:uid="{49139B1B-E24F-4179-844D-12866EED5CCF}"/>
    <cellStyle name="Input 12 4 2 2 4 5" xfId="20859" xr:uid="{F7F37CFD-9880-499F-A787-9D21F171CB6D}"/>
    <cellStyle name="Input 12 4 2 2 4 5 2" xfId="34469" xr:uid="{07D7EBD8-B3E0-4083-B66A-6A5699514855}"/>
    <cellStyle name="Input 12 4 2 3" xfId="6336" xr:uid="{C77689BA-C99D-4C7B-BBCE-B17970724CD6}"/>
    <cellStyle name="Input 12 4 2 3 2" xfId="10909" xr:uid="{52790D1A-4AE0-4149-8EDC-2CD28384D6FB}"/>
    <cellStyle name="Input 12 4 2 3 2 2" xfId="24670" xr:uid="{ACFEE1C1-4938-476C-84C4-E15B1F2EBC57}"/>
    <cellStyle name="Input 12 4 2 3 3" xfId="10653" xr:uid="{1621557E-472F-4F62-AD0C-5CEFA8F401D3}"/>
    <cellStyle name="Input 12 4 2 3 3 2" xfId="24420" xr:uid="{83F58B2E-65E6-470D-BBD8-F75D5682E300}"/>
    <cellStyle name="Input 12 4 2 4" xfId="7551" xr:uid="{C14EB954-13C5-4022-B345-ADB8AD92F624}"/>
    <cellStyle name="Input 12 4 2 4 2" xfId="12076" xr:uid="{45587928-A3F9-4C8A-BEDC-DBE3E5A08D4B}"/>
    <cellStyle name="Input 12 4 2 4 2 2" xfId="25764" xr:uid="{1E8B3E84-7FCD-45F7-9F19-AEED4BFC4BC7}"/>
    <cellStyle name="Input 12 4 2 4 3" xfId="14438" xr:uid="{A1BA6556-3659-4193-9ED6-5567F31192AF}"/>
    <cellStyle name="Input 12 4 2 4 3 2" xfId="28048" xr:uid="{FB8579CB-3EA1-49E8-A3B7-23406578713E}"/>
    <cellStyle name="Input 12 4 2 4 4" xfId="16962" xr:uid="{5637EAA0-5ED4-4048-ADCD-FDED4A93DE45}"/>
    <cellStyle name="Input 12 4 2 4 4 2" xfId="30572" xr:uid="{5B34CD04-DE71-44D8-BE4C-313C8B4662BF}"/>
    <cellStyle name="Input 12 4 2 4 5" xfId="19412" xr:uid="{2B97F4DC-B965-46C5-846F-FD442ED5DA64}"/>
    <cellStyle name="Input 12 4 2 4 5 2" xfId="33022" xr:uid="{40135421-67B6-42D4-B727-478248D39789}"/>
    <cellStyle name="Input 12 4 2 5" xfId="8505" xr:uid="{882BD2FF-C2E2-459E-8DA6-2E009A824FED}"/>
    <cellStyle name="Input 12 4 2 5 2" xfId="13030" xr:uid="{308588BB-01B2-4314-9EA5-AB50CB62EE93}"/>
    <cellStyle name="Input 12 4 2 5 2 2" xfId="26671" xr:uid="{46499A6C-C5F1-4D4B-8F0B-034AF3526FEB}"/>
    <cellStyle name="Input 12 4 2 5 3" xfId="15374" xr:uid="{90903C77-1F4D-4DDA-A032-3BFD132F911A}"/>
    <cellStyle name="Input 12 4 2 5 3 2" xfId="28984" xr:uid="{EE2D9635-6CDA-46CD-9DB3-01363A20CC60}"/>
    <cellStyle name="Input 12 4 2 5 4" xfId="17916" xr:uid="{6390D2CD-F1BF-4D2C-81A2-AF5F9E87B791}"/>
    <cellStyle name="Input 12 4 2 5 4 2" xfId="31526" xr:uid="{9B23F4CA-5683-45C9-BB4D-32C9B4B40F8A}"/>
    <cellStyle name="Input 12 4 2 5 5" xfId="20348" xr:uid="{A6C72A6D-E3C1-45D9-A5E5-7A886D4A50A6}"/>
    <cellStyle name="Input 12 4 2 5 5 2" xfId="33958" xr:uid="{B9F9BAC0-5A71-4BC2-88DC-42F5C67D059B}"/>
    <cellStyle name="Input 12 4 3" xfId="4447" xr:uid="{058363C9-A258-4BB6-B4A9-9466113DBB14}"/>
    <cellStyle name="Input 12 4 3 2" xfId="4981" xr:uid="{59BADBDA-73A0-408F-A9DF-83325F7C4C91}"/>
    <cellStyle name="Input 12 4 3 2 2" xfId="6912" xr:uid="{DAC6E97A-B998-4A13-A0F1-6A633541FD43}"/>
    <cellStyle name="Input 12 4 3 2 2 2" xfId="16323" xr:uid="{54A09DDD-DA39-4147-8E8D-EEC434CBD95D}"/>
    <cellStyle name="Input 12 4 3 2 2 2 2" xfId="29933" xr:uid="{DD98D8C4-9418-4469-B7EF-F9F0FE5AF7E3}"/>
    <cellStyle name="Input 12 4 3 2 2 3" xfId="21248" xr:uid="{938DCE12-F757-4AF5-B9B1-1DA4A13C0A63}"/>
    <cellStyle name="Input 12 4 3 2 2 3 2" xfId="34858" xr:uid="{6D4748EF-F6D5-43A2-A8C8-25534F697673}"/>
    <cellStyle name="Input 12 4 3 2 3" xfId="8117" xr:uid="{0081CD01-6652-4BF8-8FB8-549AA2BCF9D1}"/>
    <cellStyle name="Input 12 4 3 2 3 2" xfId="12642" xr:uid="{B99BD89C-2EA2-4665-B771-258974445F49}"/>
    <cellStyle name="Input 12 4 3 2 3 2 2" xfId="26301" xr:uid="{16019ED7-D010-43EA-86F4-9129625E1AF8}"/>
    <cellStyle name="Input 12 4 3 2 3 3" xfId="14986" xr:uid="{BEAEF9E1-AC87-406F-9CC4-1362A53E7666}"/>
    <cellStyle name="Input 12 4 3 2 3 3 2" xfId="28596" xr:uid="{3B38F38D-DB50-46B2-83AA-388C661D4951}"/>
    <cellStyle name="Input 12 4 3 2 3 4" xfId="17528" xr:uid="{AE8FECFD-E52D-4D32-A04D-B2082301EED7}"/>
    <cellStyle name="Input 12 4 3 2 3 4 2" xfId="31138" xr:uid="{12B3C7C8-E094-4048-81C8-F8E6F6A2D215}"/>
    <cellStyle name="Input 12 4 3 2 3 5" xfId="19960" xr:uid="{65B459C2-9BA9-4796-A688-2099EC3A4FD9}"/>
    <cellStyle name="Input 12 4 3 2 3 5 2" xfId="33570" xr:uid="{4B42AF4E-F516-4051-AF7C-87AA9CCD2192}"/>
    <cellStyle name="Input 12 4 3 2 4" xfId="9070" xr:uid="{CAFA3D93-D13B-49EB-A5AD-B201F390A868}"/>
    <cellStyle name="Input 12 4 3 2 4 2" xfId="13595" xr:uid="{0F4FBD70-CEC1-4C5A-8D76-7DB9C3C0496E}"/>
    <cellStyle name="Input 12 4 3 2 4 2 2" xfId="27207" xr:uid="{CB3D2486-A6E6-4759-A970-467914A71823}"/>
    <cellStyle name="Input 12 4 3 2 4 3" xfId="15939" xr:uid="{D6FBDFD9-7900-4CE2-AEEA-53880CEF0F66}"/>
    <cellStyle name="Input 12 4 3 2 4 3 2" xfId="29549" xr:uid="{4CD9C69A-C80F-49C0-8D0D-D01123730C59}"/>
    <cellStyle name="Input 12 4 3 2 4 4" xfId="18481" xr:uid="{DC1B1BE8-9493-4605-BFCC-E75B45608F15}"/>
    <cellStyle name="Input 12 4 3 2 4 4 2" xfId="32091" xr:uid="{6C544BE5-C05E-4F6C-9006-70815CE49A2E}"/>
    <cellStyle name="Input 12 4 3 2 4 5" xfId="20913" xr:uid="{4197298E-1F65-4646-94DA-C132E83725E3}"/>
    <cellStyle name="Input 12 4 3 2 4 5 2" xfId="34523" xr:uid="{F1CB9C3C-8C4A-43DB-8DA7-63370DAA5732}"/>
    <cellStyle name="Input 12 4 3 3" xfId="6390" xr:uid="{6B57E1B5-AB10-4343-B641-2015BA33A252}"/>
    <cellStyle name="Input 12 4 3 3 2" xfId="10690" xr:uid="{016C02E0-166E-4569-8125-90673B43FB95}"/>
    <cellStyle name="Input 12 4 3 3 2 2" xfId="24455" xr:uid="{EB43EAC0-CD59-4003-8997-1D6D26B55529}"/>
    <cellStyle name="Input 12 4 3 3 3" xfId="9338" xr:uid="{8FB59DED-243F-4EE7-8D6D-508D20D3BFD2}"/>
    <cellStyle name="Input 12 4 3 3 3 2" xfId="23164" xr:uid="{8D30B8C5-02C1-4F2A-A016-E4830D7B7EAF}"/>
    <cellStyle name="Input 12 4 3 4" xfId="7605" xr:uid="{03F48C17-B951-4A1C-ACEE-BE54955FC926}"/>
    <cellStyle name="Input 12 4 3 4 2" xfId="12130" xr:uid="{EBAB3F17-D9E8-482A-B347-0DE1671FFA0A}"/>
    <cellStyle name="Input 12 4 3 4 2 2" xfId="25814" xr:uid="{FFCA8A25-B135-444E-B495-B2E0369A6646}"/>
    <cellStyle name="Input 12 4 3 4 3" xfId="14492" xr:uid="{B977ACB8-3B5C-407C-9C27-ACC04B64DE44}"/>
    <cellStyle name="Input 12 4 3 4 3 2" xfId="28102" xr:uid="{0673C7C8-C06F-4828-9AB3-51E9313C2798}"/>
    <cellStyle name="Input 12 4 3 4 4" xfId="17016" xr:uid="{1F97C88A-5063-4803-B20B-97BAA5B6947B}"/>
    <cellStyle name="Input 12 4 3 4 4 2" xfId="30626" xr:uid="{30BBADB9-0535-4813-93C9-B8C4EEFF3779}"/>
    <cellStyle name="Input 12 4 3 4 5" xfId="19466" xr:uid="{CA6F221B-E74B-40DA-A3E4-A98C643E7CDB}"/>
    <cellStyle name="Input 12 4 3 4 5 2" xfId="33076" xr:uid="{17E41067-C2A7-4D21-9167-2A148043CEC3}"/>
    <cellStyle name="Input 12 4 3 5" xfId="8559" xr:uid="{A0E7BCC5-EFAF-438C-B824-26A2E3C688F6}"/>
    <cellStyle name="Input 12 4 3 5 2" xfId="13084" xr:uid="{5C35C333-C7DA-4DC9-A109-410A308BE7D8}"/>
    <cellStyle name="Input 12 4 3 5 2 2" xfId="26721" xr:uid="{B08E61D9-A541-4C9F-BCE0-B5CC9A6B199C}"/>
    <cellStyle name="Input 12 4 3 5 3" xfId="15428" xr:uid="{527949B6-0462-4DC9-8830-4B7FFA1E6F53}"/>
    <cellStyle name="Input 12 4 3 5 3 2" xfId="29038" xr:uid="{242AD16A-A5CB-41FC-B827-18AB3D0B1DC2}"/>
    <cellStyle name="Input 12 4 3 5 4" xfId="17970" xr:uid="{3586DEDF-38E5-4BC0-8648-73CB60BE1897}"/>
    <cellStyle name="Input 12 4 3 5 4 2" xfId="31580" xr:uid="{7FE4818A-3455-4BE9-BF72-3A9D01A0A45A}"/>
    <cellStyle name="Input 12 4 3 5 5" xfId="20402" xr:uid="{A756D5F2-8F11-417E-9A36-41BB9745442C}"/>
    <cellStyle name="Input 12 4 3 5 5 2" xfId="34012" xr:uid="{E964DE4D-B0CA-4574-A512-523543F8628F}"/>
    <cellStyle name="Input 12 4 4" xfId="4490" xr:uid="{D5D963F2-7CD5-4F84-9BF0-3CAEA97EE634}"/>
    <cellStyle name="Input 12 4 4 2" xfId="5024" xr:uid="{40BE057F-5905-4F78-B712-381FEDE1E408}"/>
    <cellStyle name="Input 12 4 4 2 2" xfId="6955" xr:uid="{CBA9C290-D076-4559-8731-1CCB7E6CDDAC}"/>
    <cellStyle name="Input 12 4 4 2 2 2" xfId="16366" xr:uid="{99E07598-3052-4C8C-95FB-9EEDA2218738}"/>
    <cellStyle name="Input 12 4 4 2 2 2 2" xfId="29976" xr:uid="{0F351664-B7DA-4FCF-BD29-81D3FBAC76A5}"/>
    <cellStyle name="Input 12 4 4 2 2 3" xfId="21287" xr:uid="{3928B6D3-FBAD-41E4-B10D-24B820AEF89D}"/>
    <cellStyle name="Input 12 4 4 2 2 3 2" xfId="34897" xr:uid="{A24345FE-ADD3-4FC7-AC10-835A3F6EF1B1}"/>
    <cellStyle name="Input 12 4 4 2 3" xfId="8160" xr:uid="{FE8CAE5D-A19C-4CA4-9E9A-4AE4BA386D50}"/>
    <cellStyle name="Input 12 4 4 2 3 2" xfId="12685" xr:uid="{939050BF-204C-4F86-B797-21392C5BA273}"/>
    <cellStyle name="Input 12 4 4 2 3 2 2" xfId="26343" xr:uid="{E32F0178-B7AD-4D2A-8155-40BF5E818BB9}"/>
    <cellStyle name="Input 12 4 4 2 3 3" xfId="15029" xr:uid="{46D2375F-A17F-47C7-A109-2AD6CE00EE32}"/>
    <cellStyle name="Input 12 4 4 2 3 3 2" xfId="28639" xr:uid="{765E743D-D619-4792-9FD4-CEF702AC8437}"/>
    <cellStyle name="Input 12 4 4 2 3 4" xfId="17571" xr:uid="{021516CB-775F-4904-93E4-F96CC21B818A}"/>
    <cellStyle name="Input 12 4 4 2 3 4 2" xfId="31181" xr:uid="{196F6548-F050-48CE-9F44-F6FD9AABA4F7}"/>
    <cellStyle name="Input 12 4 4 2 3 5" xfId="20003" xr:uid="{5220C33F-2649-4C61-96ED-35192B5DE626}"/>
    <cellStyle name="Input 12 4 4 2 3 5 2" xfId="33613" xr:uid="{CD9B4E55-313E-4173-8310-C6E31866A3A6}"/>
    <cellStyle name="Input 12 4 4 2 4" xfId="9113" xr:uid="{34A3A7E7-8B49-49F1-BB74-2C9197D55F82}"/>
    <cellStyle name="Input 12 4 4 2 4 2" xfId="13638" xr:uid="{F8523CA6-C7DD-4857-AF14-F3E31A76338C}"/>
    <cellStyle name="Input 12 4 4 2 4 2 2" xfId="27249" xr:uid="{FE75B76C-F4C4-44EF-8DE5-B7DB446562C3}"/>
    <cellStyle name="Input 12 4 4 2 4 3" xfId="15982" xr:uid="{D4188D67-6AED-4C62-BA77-02963A81E3C9}"/>
    <cellStyle name="Input 12 4 4 2 4 3 2" xfId="29592" xr:uid="{323301F2-B7AF-4FD2-B0D2-0F3DDDDB2162}"/>
    <cellStyle name="Input 12 4 4 2 4 4" xfId="18524" xr:uid="{C1D3424A-CB1F-4DE8-8244-C376344439C2}"/>
    <cellStyle name="Input 12 4 4 2 4 4 2" xfId="32134" xr:uid="{124BC13E-A49C-48A6-A49A-6AE5BFC80B5E}"/>
    <cellStyle name="Input 12 4 4 2 4 5" xfId="20956" xr:uid="{A3CD68A2-DB49-42EE-A191-8236BE3E04EF}"/>
    <cellStyle name="Input 12 4 4 2 4 5 2" xfId="34566" xr:uid="{CA0E6682-2390-4D1E-8667-CD2CE5DB2618}"/>
    <cellStyle name="Input 12 4 4 3" xfId="6433" xr:uid="{0D952A24-250C-4037-AA70-2FF21BBE255D}"/>
    <cellStyle name="Input 12 4 4 3 2" xfId="13730" xr:uid="{659653E7-A9BB-4097-B21F-B6358AB4F2DA}"/>
    <cellStyle name="Input 12 4 4 3 2 2" xfId="27340" xr:uid="{055C4AA8-3B11-46CC-AFBF-937F782CFD1C}"/>
    <cellStyle name="Input 12 4 4 3 3" xfId="10231" xr:uid="{9C9AC9A3-6479-43C4-848B-BDF6A4576A74}"/>
    <cellStyle name="Input 12 4 4 3 3 2" xfId="24016" xr:uid="{99E950BE-ECFF-4A7C-8184-C51952C8FD7D}"/>
    <cellStyle name="Input 12 4 4 4" xfId="7648" xr:uid="{05BFB4F0-DD19-4A0C-861C-D14F91D65EF1}"/>
    <cellStyle name="Input 12 4 4 4 2" xfId="12173" xr:uid="{9C28E0BF-4325-4889-B4D6-EA4E52462FB0}"/>
    <cellStyle name="Input 12 4 4 4 2 2" xfId="25856" xr:uid="{7F7DCE52-2B8A-42A9-92DD-E3668650EB0E}"/>
    <cellStyle name="Input 12 4 4 4 3" xfId="14535" xr:uid="{D2E7FF00-2A2A-4F6F-B40D-34D0CCB04CE9}"/>
    <cellStyle name="Input 12 4 4 4 3 2" xfId="28145" xr:uid="{EDF76C39-4B39-42E3-A59D-D8472C1DED4A}"/>
    <cellStyle name="Input 12 4 4 4 4" xfId="17059" xr:uid="{B4D884AE-1FAE-44C3-BD88-307F6047E6A4}"/>
    <cellStyle name="Input 12 4 4 4 4 2" xfId="30669" xr:uid="{DD28DAAD-F8BD-4AFC-9B14-09BCF6140837}"/>
    <cellStyle name="Input 12 4 4 4 5" xfId="19509" xr:uid="{A7AA3F61-BAED-45E6-AA94-C8DF9AD4B401}"/>
    <cellStyle name="Input 12 4 4 4 5 2" xfId="33119" xr:uid="{A3705830-2B2F-4D33-B3F6-7A1BFB2FB736}"/>
    <cellStyle name="Input 12 4 4 5" xfId="8602" xr:uid="{0F9A1526-BCBA-4D78-AD56-8DC42AEFBFE6}"/>
    <cellStyle name="Input 12 4 4 5 2" xfId="13127" xr:uid="{51D15A6F-C5AC-45E0-8A55-502B181ABC40}"/>
    <cellStyle name="Input 12 4 4 5 2 2" xfId="26763" xr:uid="{DF8F1BB1-C950-47EB-8D04-5D83F864E3EB}"/>
    <cellStyle name="Input 12 4 4 5 3" xfId="15471" xr:uid="{2C651B08-0699-4995-A65C-44FFCA4A25D6}"/>
    <cellStyle name="Input 12 4 4 5 3 2" xfId="29081" xr:uid="{89A9973D-5FE9-4E43-9AA5-7FB101B1020A}"/>
    <cellStyle name="Input 12 4 4 5 4" xfId="18013" xr:uid="{35CA9729-AEF8-4537-9A04-B8D89C699289}"/>
    <cellStyle name="Input 12 4 4 5 4 2" xfId="31623" xr:uid="{E59D0E44-25F1-4E97-9A85-F70C896AA0B7}"/>
    <cellStyle name="Input 12 4 4 5 5" xfId="20445" xr:uid="{1BE0E68F-BE43-4AA9-8D22-D314B9731A05}"/>
    <cellStyle name="Input 12 4 4 5 5 2" xfId="34055" xr:uid="{BD25C073-D181-4096-B7F8-C777B9E7EB8A}"/>
    <cellStyle name="Input 12 4 5" xfId="4601" xr:uid="{C72C2467-3065-4CB0-97B9-3EA716E5DA49}"/>
    <cellStyle name="Input 12 4 5 2" xfId="6532" xr:uid="{D2AB40AA-6158-47C4-B803-57923F81AC42}"/>
    <cellStyle name="Input 12 4 5 2 2" xfId="9770" xr:uid="{EBF9CA97-DB1F-40F2-8E4B-B9F61DF8EA03}"/>
    <cellStyle name="Input 12 4 5 2 2 2" xfId="23589" xr:uid="{63477683-3A3B-492D-AA46-EEB5544479DE}"/>
    <cellStyle name="Input 12 4 5 2 3" xfId="10545" xr:uid="{C4AD6232-FC5C-45AD-94E8-B806A3C9FCDD}"/>
    <cellStyle name="Input 12 4 5 2 3 2" xfId="24312" xr:uid="{E17E64DE-7967-4843-84C5-12964169767E}"/>
    <cellStyle name="Input 12 4 5 3" xfId="7737" xr:uid="{BF39DD64-8D7A-47E5-9701-01032036830E}"/>
    <cellStyle name="Input 12 4 5 3 2" xfId="12262" xr:uid="{C0E67AA4-5D49-431F-ACCC-D408D7547A9A}"/>
    <cellStyle name="Input 12 4 5 3 2 2" xfId="25940" xr:uid="{2EA8C3A7-0F37-47FD-BEEF-B91083AD5D32}"/>
    <cellStyle name="Input 12 4 5 3 3" xfId="14621" xr:uid="{3B8033F2-DABE-48C0-82B6-113613694A0B}"/>
    <cellStyle name="Input 12 4 5 3 3 2" xfId="28231" xr:uid="{F42C7E9F-D5FD-4C1B-8BD8-05630A785FDF}"/>
    <cellStyle name="Input 12 4 5 3 4" xfId="17148" xr:uid="{B6C7A018-061A-4B6E-9C8B-8131561BFE6F}"/>
    <cellStyle name="Input 12 4 5 3 4 2" xfId="30758" xr:uid="{CB8A39F3-55FF-4DDE-811B-5D1F144046F5}"/>
    <cellStyle name="Input 12 4 5 3 5" xfId="19594" xr:uid="{85100CF9-DE1E-4228-BB8F-81CCF1A2F7DB}"/>
    <cellStyle name="Input 12 4 5 3 5 2" xfId="33204" xr:uid="{E3D8BC8D-628E-45A6-AB04-6EE4C98BD4C3}"/>
    <cellStyle name="Input 12 4 5 4" xfId="8690" xr:uid="{3808245E-DF21-4EAB-B3F8-900DFF3A886B}"/>
    <cellStyle name="Input 12 4 5 4 2" xfId="13215" xr:uid="{153C853F-6144-4FBD-A827-EAA228702A57}"/>
    <cellStyle name="Input 12 4 5 4 2 2" xfId="26846" xr:uid="{30192DF4-294B-4ACD-9911-AA481F7A651B}"/>
    <cellStyle name="Input 12 4 5 4 3" xfId="15559" xr:uid="{F8BACF0F-9700-4EB2-963C-DCB2219BD1A0}"/>
    <cellStyle name="Input 12 4 5 4 3 2" xfId="29169" xr:uid="{B243F74F-D9FC-4F05-AE08-2F176129E069}"/>
    <cellStyle name="Input 12 4 5 4 4" xfId="18101" xr:uid="{1689EBE9-A8E7-4C59-A1BA-BCE8BBD031EF}"/>
    <cellStyle name="Input 12 4 5 4 4 2" xfId="31711" xr:uid="{D28A0CBD-A818-44E1-B35C-5E3FF9CB659D}"/>
    <cellStyle name="Input 12 4 5 4 5" xfId="20533" xr:uid="{32ACCA4E-9015-409F-BE5F-94D505F3E02A}"/>
    <cellStyle name="Input 12 4 5 4 5 2" xfId="34143" xr:uid="{19771462-AFD3-451C-AF40-36664A1FBE5C}"/>
    <cellStyle name="Input 12 4 6" xfId="5893" xr:uid="{F5D64C4C-2528-4197-ACA8-2E744C79D8A8}"/>
    <cellStyle name="Input 12 4 6 2" xfId="11369" xr:uid="{1047DF37-71EC-4AE7-AF66-28D0390372FC}"/>
    <cellStyle name="Input 12 4 6 2 2" xfId="25097" xr:uid="{276613A0-494F-4F3F-9F7D-6C638206829A}"/>
    <cellStyle name="Input 12 4 6 3" xfId="10595" xr:uid="{CF2E4D2E-D1C9-498F-BBF6-047A049CAE7E}"/>
    <cellStyle name="Input 12 4 6 3 2" xfId="24362" xr:uid="{8E9D419B-4950-4DF2-9BF3-E4E37528D635}"/>
    <cellStyle name="Input 12 4 7" xfId="7203" xr:uid="{2FD9BE32-CCA5-4A16-B66E-AC77096B24EF}"/>
    <cellStyle name="Input 12 4 7 2" xfId="11728" xr:uid="{7CE77A8A-1B8A-4B27-899B-AFB7A0EAF33B}"/>
    <cellStyle name="Input 12 4 7 2 2" xfId="25432" xr:uid="{DFDBF9D7-B128-4376-84E7-472D6818C928}"/>
    <cellStyle name="Input 12 4 7 3" xfId="14105" xr:uid="{EDBEE43D-6584-46D0-95B4-BB76D8D73280}"/>
    <cellStyle name="Input 12 4 7 3 2" xfId="27715" xr:uid="{107A8023-9C42-419D-872D-9CC2DF97CEE5}"/>
    <cellStyle name="Input 12 4 7 4" xfId="16614" xr:uid="{9892B134-CB92-49CF-92E1-119AB7B0207D}"/>
    <cellStyle name="Input 12 4 7 4 2" xfId="30224" xr:uid="{081923AB-416A-4F55-9BD2-5E4D1DDAE985}"/>
    <cellStyle name="Input 12 4 7 5" xfId="19081" xr:uid="{E54DE33F-3B2A-4912-B655-C94207CC5F4E}"/>
    <cellStyle name="Input 12 4 7 5 2" xfId="32691" xr:uid="{6252BEFF-A5B9-4925-ADE5-946B6861C24A}"/>
    <cellStyle name="Input 12 4 8" xfId="8178" xr:uid="{5844A7C4-8A0C-48B7-8F36-9085FF071726}"/>
    <cellStyle name="Input 12 4 8 2" xfId="12703" xr:uid="{D30256D9-57A6-469E-8048-0A8BA1E82596}"/>
    <cellStyle name="Input 12 4 8 2 2" xfId="26360" xr:uid="{9EA4DD9D-9613-47B0-9807-CAE039583B33}"/>
    <cellStyle name="Input 12 4 8 3" xfId="15047" xr:uid="{26A55F5F-EF85-4553-A69B-30833CEE6BC4}"/>
    <cellStyle name="Input 12 4 8 3 2" xfId="28657" xr:uid="{11872BA2-C0F0-478D-AC59-BFD81FF16FB4}"/>
    <cellStyle name="Input 12 4 8 4" xfId="17589" xr:uid="{80E8C2CD-E980-4509-8A55-FD5C9E04DB07}"/>
    <cellStyle name="Input 12 4 8 4 2" xfId="31199" xr:uid="{741CD3DD-982C-40D1-817D-D50F5F94F36E}"/>
    <cellStyle name="Input 12 4 8 5" xfId="20021" xr:uid="{2E79F030-AF8E-4D07-8CDE-05404FFA1FF3}"/>
    <cellStyle name="Input 12 4 8 5 2" xfId="33631" xr:uid="{0BC8F657-8310-47EB-8F72-3BD87ED88B12}"/>
    <cellStyle name="Input 12 5" xfId="4182" xr:uid="{AB347739-1FEE-4895-8D33-E73E21AD7919}"/>
    <cellStyle name="Input 12 5 2" xfId="4717" xr:uid="{739E5BDA-DA5B-458F-BB4D-ADC0FE346BAA}"/>
    <cellStyle name="Input 12 5 2 2" xfId="6648" xr:uid="{D61267E7-2CB0-4523-A546-4DBFD18C4805}"/>
    <cellStyle name="Input 12 5 2 2 2" xfId="16059" xr:uid="{66744DF8-04D3-41CF-AB51-F529DA837757}"/>
    <cellStyle name="Input 12 5 2 2 2 2" xfId="29669" xr:uid="{8D999E59-AF5A-4286-A313-C5E3E76D9B97}"/>
    <cellStyle name="Input 12 5 2 2 3" xfId="21027" xr:uid="{04F7E6CC-0C0B-4207-9541-3F4D0D16E4B2}"/>
    <cellStyle name="Input 12 5 2 2 3 2" xfId="34637" xr:uid="{3A94A667-8695-4558-9F39-2271A4BC2E1D}"/>
    <cellStyle name="Input 12 5 2 3" xfId="7853" xr:uid="{9F9788E4-E179-4C62-81A3-760E4C254492}"/>
    <cellStyle name="Input 12 5 2 3 2" xfId="12378" xr:uid="{84D536CA-38D4-4EF8-A407-F12A3323E260}"/>
    <cellStyle name="Input 12 5 2 3 2 2" xfId="26052" xr:uid="{8C8D230C-5AB3-439C-AFE5-DFF2FCAC229C}"/>
    <cellStyle name="Input 12 5 2 3 3" xfId="14736" xr:uid="{B4269E90-94E3-4D64-ADC2-ACF095F75750}"/>
    <cellStyle name="Input 12 5 2 3 3 2" xfId="28346" xr:uid="{806024AA-430C-4978-9649-49F88D161A00}"/>
    <cellStyle name="Input 12 5 2 3 4" xfId="17264" xr:uid="{7E22FF2D-9FF4-49A0-A20A-5C012EFB409E}"/>
    <cellStyle name="Input 12 5 2 3 4 2" xfId="30874" xr:uid="{84045C48-E85C-4755-B39E-3FA8CF982820}"/>
    <cellStyle name="Input 12 5 2 3 5" xfId="19710" xr:uid="{5BB5D110-030E-4189-8585-A3E7C9B1315C}"/>
    <cellStyle name="Input 12 5 2 3 5 2" xfId="33320" xr:uid="{4A1E725D-3F18-4B91-8A4D-EB8F2AD6BDAC}"/>
    <cellStyle name="Input 12 5 2 4" xfId="8806" xr:uid="{83E8498F-4E31-4335-8F2C-64B0D2CCD976}"/>
    <cellStyle name="Input 12 5 2 4 2" xfId="13331" xr:uid="{88E630BB-CC8F-417B-BF36-B3665913ECBF}"/>
    <cellStyle name="Input 12 5 2 4 2 2" xfId="26958" xr:uid="{916B2570-50AD-42D2-85C9-EC40247C3806}"/>
    <cellStyle name="Input 12 5 2 4 3" xfId="15675" xr:uid="{B62B0AF2-D9DC-492D-9C0C-B6FD3A8B68C2}"/>
    <cellStyle name="Input 12 5 2 4 3 2" xfId="29285" xr:uid="{25C212B6-B913-42B9-B179-F5CAA4D5F4FE}"/>
    <cellStyle name="Input 12 5 2 4 4" xfId="18217" xr:uid="{67B61F46-B0AF-49E5-8308-615349C54124}"/>
    <cellStyle name="Input 12 5 2 4 4 2" xfId="31827" xr:uid="{2619A6C5-D292-441C-875F-8816EF2B25C3}"/>
    <cellStyle name="Input 12 5 2 4 5" xfId="20649" xr:uid="{277B16C3-FC3A-45C9-9D7E-ED3CF9001DB2}"/>
    <cellStyle name="Input 12 5 2 4 5 2" xfId="34259" xr:uid="{EC46C2C7-8FB4-41F6-A6A1-3065589B9234}"/>
    <cellStyle name="Input 12 5 3" xfId="6125" xr:uid="{E63203BA-01AD-4681-9F54-4CD7FA82C3A1}"/>
    <cellStyle name="Input 12 5 3 2" xfId="9438" xr:uid="{293BBA32-C5E4-47AE-A30B-CDF0915B6072}"/>
    <cellStyle name="Input 12 5 3 2 2" xfId="23262" xr:uid="{1F8339F8-9BE6-4ABD-BCCD-790A8F1641CE}"/>
    <cellStyle name="Input 12 5 3 3" xfId="9354" xr:uid="{16F06B4B-BCF4-48BA-AEE2-980C9D89FCFA}"/>
    <cellStyle name="Input 12 5 3 3 2" xfId="23180" xr:uid="{BB445FB1-C764-40CF-BB83-85A246708431}"/>
    <cellStyle name="Input 12 5 4" xfId="7341" xr:uid="{DA7CF831-28B9-43C3-9CA3-9EA19D7AC6D1}"/>
    <cellStyle name="Input 12 5 4 2" xfId="11866" xr:uid="{83DF4039-FBB3-44F3-8BBA-37D1FAADF08E}"/>
    <cellStyle name="Input 12 5 4 2 2" xfId="25565" xr:uid="{EE093585-3FDA-4159-9513-8E3BF34030AE}"/>
    <cellStyle name="Input 12 5 4 3" xfId="14241" xr:uid="{E4F31D2C-F83A-4AFE-B156-C702E4968BB3}"/>
    <cellStyle name="Input 12 5 4 3 2" xfId="27851" xr:uid="{BACB7A15-8078-4908-A092-31B66E01E6C3}"/>
    <cellStyle name="Input 12 5 4 4" xfId="16752" xr:uid="{FA5C4299-C8B8-4A55-A179-662B1D9CD0DE}"/>
    <cellStyle name="Input 12 5 4 4 2" xfId="30362" xr:uid="{E7FC5C67-220A-4EEE-BC2D-C09B8EB03EEE}"/>
    <cellStyle name="Input 12 5 4 5" xfId="19218" xr:uid="{C7FAED5D-15E0-4036-ABF2-0B1126E588C7}"/>
    <cellStyle name="Input 12 5 4 5 2" xfId="32828" xr:uid="{F19D84FF-58BC-4E55-90C7-8238340A6A12}"/>
    <cellStyle name="Input 12 5 5" xfId="8295" xr:uid="{CEB10981-2561-4AFC-ADD7-482AD2DF83DD}"/>
    <cellStyle name="Input 12 5 5 2" xfId="12820" xr:uid="{420581A9-C39D-493E-828B-57FE2FA7BCD0}"/>
    <cellStyle name="Input 12 5 5 2 2" xfId="26472" xr:uid="{B5E2B575-2873-48AB-BA58-7150C5614B0A}"/>
    <cellStyle name="Input 12 5 5 3" xfId="15164" xr:uid="{7D78E81A-5552-4057-8598-573EC772A4D5}"/>
    <cellStyle name="Input 12 5 5 3 2" xfId="28774" xr:uid="{F4115B13-C854-4BAA-B851-085A2B6EDE75}"/>
    <cellStyle name="Input 12 5 5 4" xfId="17706" xr:uid="{0DE63E4C-687B-4771-B498-D522673872B7}"/>
    <cellStyle name="Input 12 5 5 4 2" xfId="31316" xr:uid="{60CC6DF5-D7E6-4812-9075-48DBFB4BC23F}"/>
    <cellStyle name="Input 12 5 5 5" xfId="20138" xr:uid="{CCF339C7-6763-4168-BDF0-B6621DE59E72}"/>
    <cellStyle name="Input 12 5 5 5 2" xfId="33748" xr:uid="{977BA8BF-6CD8-4920-B918-DD7584D53921}"/>
    <cellStyle name="Input 12 6" xfId="5375" xr:uid="{0DBE2DF6-F984-491D-8849-7916C928036F}"/>
    <cellStyle name="Input 12 6 2" xfId="11374" xr:uid="{BC1540DD-C807-4F47-B690-145BCB8C5AEE}"/>
    <cellStyle name="Input 12 6 2 2" xfId="25102" xr:uid="{3B55D8E1-9081-4410-B450-F41E702898B3}"/>
    <cellStyle name="Input 12 6 3" xfId="18609" xr:uid="{FF08181E-909C-44E4-8069-3F93E0A2CD5E}"/>
    <cellStyle name="Input 12 6 3 2" xfId="32219" xr:uid="{E5E7716E-ABE0-452B-A33D-39085843542D}"/>
    <cellStyle name="Input 12 7" xfId="7011" xr:uid="{60D53F40-0036-4AE2-87F1-36F6930273BF}"/>
    <cellStyle name="Input 12 7 2" xfId="11536" xr:uid="{26F27898-62FF-40C6-BE11-39BC8C1B3940}"/>
    <cellStyle name="Input 12 7 2 2" xfId="25249" xr:uid="{44FDB6CA-5E4B-4DB7-9F14-30EBAE0096F8}"/>
    <cellStyle name="Input 12 7 3" xfId="13918" xr:uid="{EB66ACEC-DFBB-46A0-BD93-3C5D390BEC1F}"/>
    <cellStyle name="Input 12 7 3 2" xfId="27528" xr:uid="{CD4FA905-B15B-4930-8D6F-042DAB278862}"/>
    <cellStyle name="Input 12 7 4" xfId="16422" xr:uid="{56CA403A-54CA-4E6D-B3D2-EA6238857098}"/>
    <cellStyle name="Input 12 7 4 2" xfId="30032" xr:uid="{3A3C1FFE-8BC3-4FB1-9D94-B167C11A39AF}"/>
    <cellStyle name="Input 12 7 5" xfId="18895" xr:uid="{5674204F-0984-42F9-891E-CA8A65B4B36B}"/>
    <cellStyle name="Input 12 7 5 2" xfId="32505" xr:uid="{A83D04B2-5C0C-48EB-8491-2E7E214FC12A}"/>
    <cellStyle name="Input 12 8" xfId="7223" xr:uid="{E6420DF3-239F-4116-8E2C-10879C1DB580}"/>
    <cellStyle name="Input 12 8 2" xfId="11748" xr:uid="{AA249A0E-D83D-4380-B6A1-A07D4B300178}"/>
    <cellStyle name="Input 12 8 2 2" xfId="25451" xr:uid="{8B4DA09D-A702-40F5-BCA1-6F22DB744007}"/>
    <cellStyle name="Input 12 8 3" xfId="14125" xr:uid="{A0D40826-10CB-4E83-9289-7FE422EE283B}"/>
    <cellStyle name="Input 12 8 3 2" xfId="27735" xr:uid="{458F153F-7966-4C23-A328-31A395D3D1C5}"/>
    <cellStyle name="Input 12 8 4" xfId="16634" xr:uid="{5C8EA96C-9F6E-4C0C-8800-DEE26F7804ED}"/>
    <cellStyle name="Input 12 8 4 2" xfId="30244" xr:uid="{FEEB5C22-6732-44BD-B699-44D6ED57511A}"/>
    <cellStyle name="Input 12 8 5" xfId="19101" xr:uid="{B7F06C1E-E610-4094-8662-E1CE168C3628}"/>
    <cellStyle name="Input 12 8 5 2" xfId="32711" xr:uid="{D0CB5DD0-261D-470D-AFA9-BFE6BAF58044}"/>
    <cellStyle name="Input 13" xfId="3526" xr:uid="{86E2488D-0302-4483-9B76-0E4ED67FE3EF}"/>
    <cellStyle name="Input 13 2" xfId="3576" xr:uid="{951FE991-9C1D-4815-9D66-9EA79F6ADFE4}"/>
    <cellStyle name="Input 13 2 2" xfId="4232" xr:uid="{B8A2FCAA-2108-4071-A801-AD8547C5041B}"/>
    <cellStyle name="Input 13 2 2 2" xfId="4766" xr:uid="{477AA219-0BD2-4369-A73D-3B6FE9828C19}"/>
    <cellStyle name="Input 13 2 2 2 2" xfId="6697" xr:uid="{F4F211AC-387A-4811-BAA9-76D92769DBA9}"/>
    <cellStyle name="Input 13 2 2 2 2 2" xfId="16108" xr:uid="{3AF96CD8-F102-4B56-AFBC-2ACECFBCCD04}"/>
    <cellStyle name="Input 13 2 2 2 2 2 2" xfId="29718" xr:uid="{AB5833C5-FBC9-491B-B58F-E80462C74BD6}"/>
    <cellStyle name="Input 13 2 2 2 2 3" xfId="21070" xr:uid="{9BE2644A-7772-40EE-8CAC-202181CD4421}"/>
    <cellStyle name="Input 13 2 2 2 2 3 2" xfId="34680" xr:uid="{C36B0EA0-2E37-4D7D-BDF4-18FBEC84C331}"/>
    <cellStyle name="Input 13 2 2 2 3" xfId="7902" xr:uid="{EB8027EF-63F6-44F0-B254-7EB3E14334E7}"/>
    <cellStyle name="Input 13 2 2 2 3 2" xfId="12427" xr:uid="{76BD9E70-AE0D-4842-A205-39F368A3EA0C}"/>
    <cellStyle name="Input 13 2 2 2 3 2 2" xfId="26099" xr:uid="{D8EFDE9C-5EA8-4E54-AD65-E1DBE0BE190B}"/>
    <cellStyle name="Input 13 2 2 2 3 3" xfId="14783" xr:uid="{DE978BF9-38F1-45F7-B5F7-24F1AA626369}"/>
    <cellStyle name="Input 13 2 2 2 3 3 2" xfId="28393" xr:uid="{3F23968E-7B04-46C8-A865-537AC4D5A485}"/>
    <cellStyle name="Input 13 2 2 2 3 4" xfId="17313" xr:uid="{4189E8E1-722F-43D3-ADE6-B1E13C5A2FB7}"/>
    <cellStyle name="Input 13 2 2 2 3 4 2" xfId="30923" xr:uid="{5A81BA38-73E5-4282-B99A-9F873AB94185}"/>
    <cellStyle name="Input 13 2 2 2 3 5" xfId="19757" xr:uid="{DE2F7B0A-73FA-4856-B2D0-57124EF38CBA}"/>
    <cellStyle name="Input 13 2 2 2 3 5 2" xfId="33367" xr:uid="{23110944-5077-4C9E-8B9B-58C4B9A0EEF1}"/>
    <cellStyle name="Input 13 2 2 2 4" xfId="8855" xr:uid="{C5D6E31A-63F7-4EA3-8BAC-80AF6A43F8B7}"/>
    <cellStyle name="Input 13 2 2 2 4 2" xfId="13380" xr:uid="{3B8935B9-7B1D-4F12-9B14-41CE32B38B33}"/>
    <cellStyle name="Input 13 2 2 2 4 2 2" xfId="27005" xr:uid="{46082F75-6A98-4C3B-AF35-14DAEEB99AB5}"/>
    <cellStyle name="Input 13 2 2 2 4 3" xfId="15724" xr:uid="{F327596F-C26B-4487-AC63-C4070739E566}"/>
    <cellStyle name="Input 13 2 2 2 4 3 2" xfId="29334" xr:uid="{F9703C18-8AB6-4450-B0C6-BAB8449B187C}"/>
    <cellStyle name="Input 13 2 2 2 4 4" xfId="18266" xr:uid="{490DCEBE-E070-495F-A0CF-E1A44A0F1801}"/>
    <cellStyle name="Input 13 2 2 2 4 4 2" xfId="31876" xr:uid="{57D6F4FC-18E1-44A3-A0A0-2A0DFBF086FE}"/>
    <cellStyle name="Input 13 2 2 2 4 5" xfId="20698" xr:uid="{169C45A3-E83F-4332-86F2-94D71887B530}"/>
    <cellStyle name="Input 13 2 2 2 4 5 2" xfId="34308" xr:uid="{70161073-A971-40D7-952E-2A9AAA334353}"/>
    <cellStyle name="Input 13 2 2 3" xfId="6175" xr:uid="{2EBF057B-34E9-4FFB-9A5E-6EA8FAF25147}"/>
    <cellStyle name="Input 13 2 2 3 2" xfId="9257" xr:uid="{1842B5C1-F8A7-4295-B907-F39DB0D345F8}"/>
    <cellStyle name="Input 13 2 2 3 2 2" xfId="23083" xr:uid="{3CB44ECE-1993-4B5A-B97C-CC63288D7A62}"/>
    <cellStyle name="Input 13 2 2 3 3" xfId="9839" xr:uid="{85DDC76E-DAE7-4E72-AE91-28BFCEC22634}"/>
    <cellStyle name="Input 13 2 2 3 3 2" xfId="23657" xr:uid="{D325FE23-7838-44D3-B72B-649A2BF7BBC6}"/>
    <cellStyle name="Input 13 2 2 4" xfId="7390" xr:uid="{0087EEB2-664B-467F-AA31-C0213E9ACBAC}"/>
    <cellStyle name="Input 13 2 2 4 2" xfId="11915" xr:uid="{1146CE08-3529-40FE-9F0E-0E1DF8E33712}"/>
    <cellStyle name="Input 13 2 2 4 2 2" xfId="25612" xr:uid="{7C07819B-CF58-4921-AF2D-DD44EED84175}"/>
    <cellStyle name="Input 13 2 2 4 3" xfId="14287" xr:uid="{C4FDD81D-4A41-4B92-B9EC-D72EC2E78F27}"/>
    <cellStyle name="Input 13 2 2 4 3 2" xfId="27897" xr:uid="{1321AE9E-6C8C-4284-8DB8-70C66312260F}"/>
    <cellStyle name="Input 13 2 2 4 4" xfId="16801" xr:uid="{4332EBE0-D0D5-4812-B9B3-E48E50F9E543}"/>
    <cellStyle name="Input 13 2 2 4 4 2" xfId="30411" xr:uid="{D75FF309-B212-43C0-8735-92C8D61CDB42}"/>
    <cellStyle name="Input 13 2 2 4 5" xfId="19265" xr:uid="{DEB40B26-E2E3-40D0-BB87-8D2EA3A8C34C}"/>
    <cellStyle name="Input 13 2 2 4 5 2" xfId="32875" xr:uid="{016EED8C-A632-4A34-981A-E8FE52A6847B}"/>
    <cellStyle name="Input 13 2 2 5" xfId="8344" xr:uid="{86D1BFD8-9DB8-48B3-A438-4511C827A5E3}"/>
    <cellStyle name="Input 13 2 2 5 2" xfId="12869" xr:uid="{4A155B71-147B-48F6-A2C4-A02FC9E3582A}"/>
    <cellStyle name="Input 13 2 2 5 2 2" xfId="26519" xr:uid="{51C1C3C5-BB7A-466C-8729-E2313D46A839}"/>
    <cellStyle name="Input 13 2 2 5 3" xfId="15213" xr:uid="{4E5AE470-2933-452D-A7B9-B7E44F68E029}"/>
    <cellStyle name="Input 13 2 2 5 3 2" xfId="28823" xr:uid="{F9E46AB1-9376-40D3-B39E-6357F9F93A84}"/>
    <cellStyle name="Input 13 2 2 5 4" xfId="17755" xr:uid="{C4666011-FAA5-4550-B0C7-6FA02D7A6FD6}"/>
    <cellStyle name="Input 13 2 2 5 4 2" xfId="31365" xr:uid="{EA8E9F98-9604-4B20-8325-1FDD69CFDD48}"/>
    <cellStyle name="Input 13 2 2 5 5" xfId="20187" xr:uid="{75A2FF1D-AEC8-4B7C-9B89-0710ED2BD151}"/>
    <cellStyle name="Input 13 2 2 5 5 2" xfId="33797" xr:uid="{1CA6068E-BEF7-4BA5-912A-2696EE57821A}"/>
    <cellStyle name="Input 13 2 3" xfId="4105" xr:uid="{AD1A5B68-1237-4C8A-AAB0-1080854512BC}"/>
    <cellStyle name="Input 13 2 3 2" xfId="4640" xr:uid="{86573C3B-C0D6-4E3C-B948-551F2F84B6A1}"/>
    <cellStyle name="Input 13 2 3 2 2" xfId="6571" xr:uid="{4EEBCFC8-8925-4C69-934F-1ED22BE2AF56}"/>
    <cellStyle name="Input 13 2 3 2 2 2" xfId="9531" xr:uid="{E041DF74-31BE-4986-B9C7-2717379813C8}"/>
    <cellStyle name="Input 13 2 3 2 2 2 2" xfId="23355" xr:uid="{D5544498-EC79-4938-B8C1-ADFD6CB89D61}"/>
    <cellStyle name="Input 13 2 3 2 2 3" xfId="9221" xr:uid="{61B6DE21-D4BC-4D10-A346-B67F0D31F356}"/>
    <cellStyle name="Input 13 2 3 2 2 3 2" xfId="23047" xr:uid="{9F7A3705-9197-4C6E-891C-FF5D7C9586D6}"/>
    <cellStyle name="Input 13 2 3 2 3" xfId="7776" xr:uid="{D28B86A5-5D18-4C76-91BE-6E34553CFE6A}"/>
    <cellStyle name="Input 13 2 3 2 3 2" xfId="12301" xr:uid="{B98A57D2-DAFE-4142-B40F-6EC16E4EB4AD}"/>
    <cellStyle name="Input 13 2 3 2 3 2 2" xfId="25978" xr:uid="{69AE6D1C-16C4-42D8-88FE-632ED5931580}"/>
    <cellStyle name="Input 13 2 3 2 3 3" xfId="14660" xr:uid="{9BFB664A-C4F5-4F32-A463-BE87FA87F054}"/>
    <cellStyle name="Input 13 2 3 2 3 3 2" xfId="28270" xr:uid="{215C9DA7-0518-4173-AF5A-10A09D0D3522}"/>
    <cellStyle name="Input 13 2 3 2 3 4" xfId="17187" xr:uid="{4211B6BC-5F4F-46E6-B67C-B045676E312A}"/>
    <cellStyle name="Input 13 2 3 2 3 4 2" xfId="30797" xr:uid="{59818B81-8B41-42C0-BF1E-1FB537DCC02A}"/>
    <cellStyle name="Input 13 2 3 2 3 5" xfId="19633" xr:uid="{8BDF757A-7626-4788-91DE-177C425845B7}"/>
    <cellStyle name="Input 13 2 3 2 3 5 2" xfId="33243" xr:uid="{2FCB356F-DAC9-40B7-B117-EA1878377752}"/>
    <cellStyle name="Input 13 2 3 2 4" xfId="8729" xr:uid="{D1551070-CF96-488D-B9BD-C0879331C6BC}"/>
    <cellStyle name="Input 13 2 3 2 4 2" xfId="13254" xr:uid="{D1BC5005-5562-48A6-A1FB-20AACC3E3AA3}"/>
    <cellStyle name="Input 13 2 3 2 4 2 2" xfId="26884" xr:uid="{952E6BAF-B5A8-4BDD-859A-E47B9F603F40}"/>
    <cellStyle name="Input 13 2 3 2 4 3" xfId="15598" xr:uid="{DC93AAEC-CD79-4DBC-9BBF-C3FF9BB64DAA}"/>
    <cellStyle name="Input 13 2 3 2 4 3 2" xfId="29208" xr:uid="{2C07F9CF-EAB3-4D95-9DAC-998DE1BBEA53}"/>
    <cellStyle name="Input 13 2 3 2 4 4" xfId="18140" xr:uid="{E718AADE-3827-4921-BD0C-BC1BAC531A99}"/>
    <cellStyle name="Input 13 2 3 2 4 4 2" xfId="31750" xr:uid="{E3F7FA2D-AAA8-4E6F-9FDF-33F6A0B62C07}"/>
    <cellStyle name="Input 13 2 3 2 4 5" xfId="20572" xr:uid="{D29326B3-7167-4FF6-8A28-9A62F55FDB99}"/>
    <cellStyle name="Input 13 2 3 2 4 5 2" xfId="34182" xr:uid="{91E79562-14E8-4A22-BB53-6F14F543969C}"/>
    <cellStyle name="Input 13 2 3 3" xfId="6048" xr:uid="{3E044890-B2AC-44D0-BBC2-7E44B515FC5B}"/>
    <cellStyle name="Input 13 2 3 3 2" xfId="11284" xr:uid="{89B05758-51D9-4888-9D33-E0ADC536C51C}"/>
    <cellStyle name="Input 13 2 3 3 2 2" xfId="25018" xr:uid="{0E1002F6-24EB-47F4-BE0E-DC332395019B}"/>
    <cellStyle name="Input 13 2 3 3 3" xfId="18581" xr:uid="{ADD58957-8065-4D63-810B-9AC0ED600699}"/>
    <cellStyle name="Input 13 2 3 3 3 2" xfId="32191" xr:uid="{EA55F79F-0222-46D5-85E9-E1A4F06A5A5A}"/>
    <cellStyle name="Input 13 2 3 4" xfId="7264" xr:uid="{2665DF1E-13F7-4758-932E-909F85E15B3E}"/>
    <cellStyle name="Input 13 2 3 4 2" xfId="11789" xr:uid="{BD5B0BC3-F4C2-4077-AD07-58171EF7C831}"/>
    <cellStyle name="Input 13 2 3 4 2 2" xfId="25491" xr:uid="{276D01A5-0571-4B67-A173-5191E5E29EDA}"/>
    <cellStyle name="Input 13 2 3 4 3" xfId="14166" xr:uid="{64FC8709-04A4-4F66-806B-14B4126DB943}"/>
    <cellStyle name="Input 13 2 3 4 3 2" xfId="27776" xr:uid="{7AAC4BF8-BAD0-49BF-821D-8ECF2336CEAE}"/>
    <cellStyle name="Input 13 2 3 4 4" xfId="16675" xr:uid="{E6661BB6-F928-4590-9638-60A47F2654DF}"/>
    <cellStyle name="Input 13 2 3 4 4 2" xfId="30285" xr:uid="{85A36DAA-3660-4FB4-874D-3006ECF981D7}"/>
    <cellStyle name="Input 13 2 3 4 5" xfId="19142" xr:uid="{E771B507-8A4D-4DC7-85A7-4812CE96F7CA}"/>
    <cellStyle name="Input 13 2 3 4 5 2" xfId="32752" xr:uid="{61C03B27-EC82-4E76-9B1A-2AC51AB7DCB2}"/>
    <cellStyle name="Input 13 2 3 5" xfId="8218" xr:uid="{2841684D-7C88-467C-BD25-2D0268C38574}"/>
    <cellStyle name="Input 13 2 3 5 2" xfId="12743" xr:uid="{81BA85BA-642A-4E95-A6C4-43945315293C}"/>
    <cellStyle name="Input 13 2 3 5 2 2" xfId="26398" xr:uid="{60828AAE-7FCF-40B8-B0D0-E8CC31E70B3B}"/>
    <cellStyle name="Input 13 2 3 5 3" xfId="15087" xr:uid="{5FAD53E6-2A4E-4F75-9F71-87D9D274EC95}"/>
    <cellStyle name="Input 13 2 3 5 3 2" xfId="28697" xr:uid="{BEE65716-B9FD-4F1B-939C-9DE3A0474F32}"/>
    <cellStyle name="Input 13 2 3 5 4" xfId="17629" xr:uid="{100EE166-E4E3-47BA-819B-A69F9D2B9BDF}"/>
    <cellStyle name="Input 13 2 3 5 4 2" xfId="31239" xr:uid="{FD25712E-3A5D-4570-9858-78C150F87334}"/>
    <cellStyle name="Input 13 2 3 5 5" xfId="20061" xr:uid="{22258BA9-A75D-4FC0-B348-DC80707057C2}"/>
    <cellStyle name="Input 13 2 3 5 5 2" xfId="33671" xr:uid="{FD0ABE52-4C66-49E3-A83C-C1176B80DBE8}"/>
    <cellStyle name="Input 13 2 4" xfId="5515" xr:uid="{2A9BEFFB-E758-45F4-A57B-DC7D2BC5E7AE}"/>
    <cellStyle name="Input 13 2 4 2" xfId="10804" xr:uid="{93695EE2-253A-4AD2-B612-CD087AFB0F0C}"/>
    <cellStyle name="Input 13 2 4 2 2" xfId="24569" xr:uid="{0310CFD1-0086-4646-9414-477BBA0F7B0D}"/>
    <cellStyle name="Input 13 2 4 3" xfId="11375" xr:uid="{CE18F046-9002-4AD4-87C1-0559D02EDD0F}"/>
    <cellStyle name="Input 13 2 4 3 2" xfId="25103" xr:uid="{11A91A37-56E2-419D-99C6-96D319A45A02}"/>
    <cellStyle name="Input 13 2 5" xfId="7053" xr:uid="{8A26FEC7-89E3-4638-AD81-0AC6604747AE}"/>
    <cellStyle name="Input 13 2 5 2" xfId="11578" xr:uid="{44C017C7-A7B1-4FE0-9412-8EDAB0FC1BA5}"/>
    <cellStyle name="Input 13 2 5 2 2" xfId="25290" xr:uid="{B85F5721-18F2-4B3E-9E58-BC276596EBF2}"/>
    <cellStyle name="Input 13 2 5 3" xfId="13959" xr:uid="{1F6ED354-5086-45E0-9304-7F030774E6A6}"/>
    <cellStyle name="Input 13 2 5 3 2" xfId="27569" xr:uid="{38A8F279-DAC1-4159-AA41-2B5162F85D6B}"/>
    <cellStyle name="Input 13 2 5 4" xfId="16464" xr:uid="{CD54E17B-8C49-4F98-8031-F9E8F9B196AC}"/>
    <cellStyle name="Input 13 2 5 4 2" xfId="30074" xr:uid="{6D93867A-A3CF-4165-9ACC-6D74C7F53A05}"/>
    <cellStyle name="Input 13 2 5 5" xfId="18935" xr:uid="{D20504E6-C670-4BEC-817E-D490D37EEE6E}"/>
    <cellStyle name="Input 13 2 5 5 2" xfId="32545" xr:uid="{61DD836D-DA7F-447F-A920-2266056148EF}"/>
    <cellStyle name="Input 13 2 6" xfId="7100" xr:uid="{74D5CD0C-2D92-439E-A54D-A148283F0026}"/>
    <cellStyle name="Input 13 2 6 2" xfId="11625" xr:uid="{1299AF87-8D0F-4BC9-9868-13F9C02C1991}"/>
    <cellStyle name="Input 13 2 6 2 2" xfId="25334" xr:uid="{DF69FE41-9AB1-4E73-B1AB-760FAF180C33}"/>
    <cellStyle name="Input 13 2 6 3" xfId="14003" xr:uid="{36B4D5D3-B632-496D-8ABE-E898A462838E}"/>
    <cellStyle name="Input 13 2 6 3 2" xfId="27613" xr:uid="{CF9C12A1-0D30-4660-9CA8-CD523894E5EA}"/>
    <cellStyle name="Input 13 2 6 4" xfId="16511" xr:uid="{5024039E-3D0E-435D-8E42-0AF7FF42DCA3}"/>
    <cellStyle name="Input 13 2 6 4 2" xfId="30121" xr:uid="{85279799-843D-4E61-8EB1-0B827392AB72}"/>
    <cellStyle name="Input 13 2 6 5" xfId="18980" xr:uid="{110E300D-5857-46E5-859A-6CBC0DBB1B4B}"/>
    <cellStyle name="Input 13 2 6 5 2" xfId="32590" xr:uid="{E4B1743A-9CD9-4F47-B400-3F1F7BA1B3DF}"/>
    <cellStyle name="Input 13 3" xfId="3778" xr:uid="{EC250C2D-AC07-4E22-B850-34F951F22F4A}"/>
    <cellStyle name="Input 13 3 2" xfId="4308" xr:uid="{33547FF9-1ABE-4A4B-ADB4-2B37FAB7C60E}"/>
    <cellStyle name="Input 13 3 2 2" xfId="4842" xr:uid="{37A3FDF7-0046-4921-9EE9-F610B8503522}"/>
    <cellStyle name="Input 13 3 2 2 2" xfId="6773" xr:uid="{6E3895F2-6630-435E-820B-78527AFDC498}"/>
    <cellStyle name="Input 13 3 2 2 2 2" xfId="16184" xr:uid="{02689618-FD80-4E28-93B5-E15C766207D6}"/>
    <cellStyle name="Input 13 3 2 2 2 2 2" xfId="29794" xr:uid="{BA4F0C5E-79A2-41F9-8108-A91951FE51E6}"/>
    <cellStyle name="Input 13 3 2 2 2 3" xfId="21134" xr:uid="{7F764055-2044-4C7A-A970-98883F307097}"/>
    <cellStyle name="Input 13 3 2 2 2 3 2" xfId="34744" xr:uid="{DABD7E7B-F80B-474A-8547-4FA9E1E74FF2}"/>
    <cellStyle name="Input 13 3 2 2 3" xfId="7978" xr:uid="{B233D15C-C947-4F71-8F4D-8AB76553E4AD}"/>
    <cellStyle name="Input 13 3 2 2 3 2" xfId="12503" xr:uid="{81EE479D-6CDA-498E-BBAB-2F3FF17283D9}"/>
    <cellStyle name="Input 13 3 2 2 3 2 2" xfId="26173" xr:uid="{6F18BA4A-96C6-4445-A46C-180468988EBB}"/>
    <cellStyle name="Input 13 3 2 2 3 3" xfId="14850" xr:uid="{D4707023-8A3B-4C27-8D9A-66AAD9EE8ACC}"/>
    <cellStyle name="Input 13 3 2 2 3 3 2" xfId="28460" xr:uid="{E2489766-0A3B-4D89-A8E1-CB84149DF002}"/>
    <cellStyle name="Input 13 3 2 2 3 4" xfId="17389" xr:uid="{74662E86-BFC1-432D-9C50-056BB4603E24}"/>
    <cellStyle name="Input 13 3 2 2 3 4 2" xfId="30999" xr:uid="{272A9C23-913C-4A26-BC4E-661CF2C36A68}"/>
    <cellStyle name="Input 13 3 2 2 3 5" xfId="19826" xr:uid="{86AC8396-3D4E-4DF5-8289-00121415983E}"/>
    <cellStyle name="Input 13 3 2 2 3 5 2" xfId="33436" xr:uid="{DAD2122F-A57B-4F2A-BDD6-19FF0BB3A6A7}"/>
    <cellStyle name="Input 13 3 2 2 4" xfId="8931" xr:uid="{87442342-D0C1-4A67-8ED5-CD451A908F18}"/>
    <cellStyle name="Input 13 3 2 2 4 2" xfId="13456" xr:uid="{EA23E111-8984-4FC2-A37D-69DF117DF437}"/>
    <cellStyle name="Input 13 3 2 2 4 2 2" xfId="27079" xr:uid="{41651981-E683-4D13-9C4F-B9AC500FE360}"/>
    <cellStyle name="Input 13 3 2 2 4 3" xfId="15800" xr:uid="{55BB6A77-FD8D-4195-AFB6-B23CBCF66ED8}"/>
    <cellStyle name="Input 13 3 2 2 4 3 2" xfId="29410" xr:uid="{0CD9BCFC-0DC1-4BA8-B8CD-24C985A8845A}"/>
    <cellStyle name="Input 13 3 2 2 4 4" xfId="18342" xr:uid="{1FBA0BE9-5D94-439C-92E2-61A4F896EDD9}"/>
    <cellStyle name="Input 13 3 2 2 4 4 2" xfId="31952" xr:uid="{87601F3B-A6AB-4EF4-8B75-E50CBA0CFEB2}"/>
    <cellStyle name="Input 13 3 2 2 4 5" xfId="20774" xr:uid="{FCF00D09-780E-4247-93DE-8D0D486B646A}"/>
    <cellStyle name="Input 13 3 2 2 4 5 2" xfId="34384" xr:uid="{3046D6F5-FB0D-4011-9C35-8209B88B986B}"/>
    <cellStyle name="Input 13 3 2 3" xfId="6251" xr:uid="{6762EF5C-8179-4306-8281-80875ADBB47F}"/>
    <cellStyle name="Input 13 3 2 3 2" xfId="9598" xr:uid="{F14A7221-9BE8-42FE-B367-E06B8553C263}"/>
    <cellStyle name="Input 13 3 2 3 2 2" xfId="23420" xr:uid="{500C934F-038D-4DE2-AE08-CFA16A9CF480}"/>
    <cellStyle name="Input 13 3 2 3 3" xfId="11488" xr:uid="{22ADC988-6C8D-4F9D-AAFD-7FE3B2C148DC}"/>
    <cellStyle name="Input 13 3 2 3 3 2" xfId="25203" xr:uid="{8B0FC803-9A3A-4E1F-B614-9BE6A2815630}"/>
    <cellStyle name="Input 13 3 2 4" xfId="7466" xr:uid="{EEB2878B-A1D0-49B1-8A17-61D4CB2791CC}"/>
    <cellStyle name="Input 13 3 2 4 2" xfId="11991" xr:uid="{806E749B-B604-41EA-9709-098FB6DEAD04}"/>
    <cellStyle name="Input 13 3 2 4 2 2" xfId="25686" xr:uid="{165759F8-C891-4132-8F31-0E31F2ED6FB9}"/>
    <cellStyle name="Input 13 3 2 4 3" xfId="14357" xr:uid="{0CEB54FC-F30B-401C-A621-5320227B9883}"/>
    <cellStyle name="Input 13 3 2 4 3 2" xfId="27967" xr:uid="{05D8A255-8CAE-4977-8952-CA390280F392}"/>
    <cellStyle name="Input 13 3 2 4 4" xfId="16877" xr:uid="{00591D6D-89C5-4150-B26E-D5CA2D11B0F3}"/>
    <cellStyle name="Input 13 3 2 4 4 2" xfId="30487" xr:uid="{F7D27072-0961-4F8A-99E9-8373462B7CC8}"/>
    <cellStyle name="Input 13 3 2 4 5" xfId="19332" xr:uid="{2C210407-5B72-4262-A731-C244CBA3FFBE}"/>
    <cellStyle name="Input 13 3 2 4 5 2" xfId="32942" xr:uid="{79A990AB-4B61-418C-B0D8-5AE2E3FE81E9}"/>
    <cellStyle name="Input 13 3 2 5" xfId="8420" xr:uid="{89AA53D5-FC71-4D03-A932-EEAD4020B5C7}"/>
    <cellStyle name="Input 13 3 2 5 2" xfId="12945" xr:uid="{4CAEB025-9321-4A22-93CE-B090589CE091}"/>
    <cellStyle name="Input 13 3 2 5 2 2" xfId="26593" xr:uid="{C7CB180D-90CB-43E3-B109-77B7F20B4443}"/>
    <cellStyle name="Input 13 3 2 5 3" xfId="15289" xr:uid="{A990E23B-D6FD-433F-9C55-2FA766501A94}"/>
    <cellStyle name="Input 13 3 2 5 3 2" xfId="28899" xr:uid="{BE621018-38D3-469C-BB0C-F40FC1648E3F}"/>
    <cellStyle name="Input 13 3 2 5 4" xfId="17831" xr:uid="{5AA33F77-52DB-435B-BA89-999AF31C8080}"/>
    <cellStyle name="Input 13 3 2 5 4 2" xfId="31441" xr:uid="{8BE01AC2-2D5B-4B43-8512-805BB3659766}"/>
    <cellStyle name="Input 13 3 2 5 5" xfId="20263" xr:uid="{4695D2E2-57BE-4EF6-A259-0E4B368911A7}"/>
    <cellStyle name="Input 13 3 2 5 5 2" xfId="33873" xr:uid="{8E5D156B-3B9A-416D-87BD-24E7AC2FE826}"/>
    <cellStyle name="Input 13 3 3" xfId="4408" xr:uid="{A7F76255-C637-4257-9B83-E6F4752DD6D6}"/>
    <cellStyle name="Input 13 3 3 2" xfId="4942" xr:uid="{B04D2FDC-8320-4CFC-85E6-B78201A12911}"/>
    <cellStyle name="Input 13 3 3 2 2" xfId="6873" xr:uid="{B23F585A-EBB6-4E59-836C-3F6813D2ACF7}"/>
    <cellStyle name="Input 13 3 3 2 2 2" xfId="16284" xr:uid="{EB278A98-513B-493F-9C09-82630ACE253E}"/>
    <cellStyle name="Input 13 3 3 2 2 2 2" xfId="29894" xr:uid="{3CECFA9C-EAAB-423C-B8CA-6037166072BF}"/>
    <cellStyle name="Input 13 3 3 2 2 3" xfId="21211" xr:uid="{5A407745-B4FC-450E-88EE-69136FF64064}"/>
    <cellStyle name="Input 13 3 3 2 2 3 2" xfId="34821" xr:uid="{806CDF50-87CB-403B-8ED3-53F70EBB4F23}"/>
    <cellStyle name="Input 13 3 3 2 3" xfId="8078" xr:uid="{8F67EEE4-E1CB-48EE-9E67-4F4AB711C2DC}"/>
    <cellStyle name="Input 13 3 3 2 3 2" xfId="12603" xr:uid="{62C4E5B7-0017-4774-9BA5-C5DDF1317333}"/>
    <cellStyle name="Input 13 3 3 2 3 2 2" xfId="26264" xr:uid="{898E2302-2A11-4576-A649-BEB524DAFDF6}"/>
    <cellStyle name="Input 13 3 3 2 3 3" xfId="14947" xr:uid="{5D869B83-6FEB-46F5-B6D5-561396C28E73}"/>
    <cellStyle name="Input 13 3 3 2 3 3 2" xfId="28557" xr:uid="{888719C0-8DEB-49AD-8D50-63433B686315}"/>
    <cellStyle name="Input 13 3 3 2 3 4" xfId="17489" xr:uid="{E9D493F0-A720-4DAC-95D6-BC8ABC9AAE9E}"/>
    <cellStyle name="Input 13 3 3 2 3 4 2" xfId="31099" xr:uid="{591F3F2D-8500-4ACB-A0D1-AE46D6C22EA3}"/>
    <cellStyle name="Input 13 3 3 2 3 5" xfId="19921" xr:uid="{3B955CE2-7FCF-43D9-9839-280255E83F68}"/>
    <cellStyle name="Input 13 3 3 2 3 5 2" xfId="33531" xr:uid="{FFC522E1-FA6F-4837-AFC8-DD97EFA452DA}"/>
    <cellStyle name="Input 13 3 3 2 4" xfId="9031" xr:uid="{45682DE0-63A7-4C66-9BC3-3F9716C16A7B}"/>
    <cellStyle name="Input 13 3 3 2 4 2" xfId="13556" xr:uid="{BF0647EB-58E9-48CB-9B97-D471E82553D8}"/>
    <cellStyle name="Input 13 3 3 2 4 2 2" xfId="27170" xr:uid="{83DD6F31-0333-4ED3-86E1-FEC71CC03D32}"/>
    <cellStyle name="Input 13 3 3 2 4 3" xfId="15900" xr:uid="{6334673B-51D8-41F3-8F9C-CC358C7683E6}"/>
    <cellStyle name="Input 13 3 3 2 4 3 2" xfId="29510" xr:uid="{FB52BECA-BF65-4101-8292-481E22030D27}"/>
    <cellStyle name="Input 13 3 3 2 4 4" xfId="18442" xr:uid="{BAD854CE-39C6-4EDE-882A-F4009B9176F1}"/>
    <cellStyle name="Input 13 3 3 2 4 4 2" xfId="32052" xr:uid="{BADE80F0-D02E-4DD5-9F0F-C1D9653FCB89}"/>
    <cellStyle name="Input 13 3 3 2 4 5" xfId="20874" xr:uid="{701EFA27-32D6-41D0-B201-88722D917FCA}"/>
    <cellStyle name="Input 13 3 3 2 4 5 2" xfId="34484" xr:uid="{3A7A9ECB-030B-426E-B5DF-B7E0625316B7}"/>
    <cellStyle name="Input 13 3 3 3" xfId="6351" xr:uid="{0DBFBB15-2925-4570-9EF6-34988A7A13DF}"/>
    <cellStyle name="Input 13 3 3 3 2" xfId="11124" xr:uid="{1917221C-7E56-4B06-8602-87326A7650E9}"/>
    <cellStyle name="Input 13 3 3 3 2 2" xfId="24870" xr:uid="{EE243A17-C9DD-43F8-A6B6-2F17138C7DC0}"/>
    <cellStyle name="Input 13 3 3 3 3" xfId="11160" xr:uid="{B3F2319C-2B77-496B-9F9D-2F34012F0988}"/>
    <cellStyle name="Input 13 3 3 3 3 2" xfId="24901" xr:uid="{477E48D0-DF81-4E78-A6B5-147CAC7233DB}"/>
    <cellStyle name="Input 13 3 3 4" xfId="7566" xr:uid="{6E94A0E8-DAEE-4698-A57E-4796B688925D}"/>
    <cellStyle name="Input 13 3 3 4 2" xfId="12091" xr:uid="{BD9FDBD3-CC79-412B-B7D6-0741A8F859B5}"/>
    <cellStyle name="Input 13 3 3 4 2 2" xfId="25777" xr:uid="{C9A5CE17-80EA-4F4D-9FA0-026928736D45}"/>
    <cellStyle name="Input 13 3 3 4 3" xfId="14453" xr:uid="{D49CBCA2-A20F-4A26-A001-1F163B6E712C}"/>
    <cellStyle name="Input 13 3 3 4 3 2" xfId="28063" xr:uid="{A5510817-A1E0-4ED2-BA49-C49013E6D7B9}"/>
    <cellStyle name="Input 13 3 3 4 4" xfId="16977" xr:uid="{AD2AB22C-56AA-4BC8-A9FE-60841B386983}"/>
    <cellStyle name="Input 13 3 3 4 4 2" xfId="30587" xr:uid="{B9047BF4-BC00-4C4F-9FD1-B7737C329FA4}"/>
    <cellStyle name="Input 13 3 3 4 5" xfId="19427" xr:uid="{B5976039-8B2A-49E4-8D61-233F34200FEF}"/>
    <cellStyle name="Input 13 3 3 4 5 2" xfId="33037" xr:uid="{DD19D784-9D7C-4A07-8FFF-398B5DA9EC14}"/>
    <cellStyle name="Input 13 3 3 5" xfId="8520" xr:uid="{25F5D25E-39FF-41DA-894B-9735E334DCDB}"/>
    <cellStyle name="Input 13 3 3 5 2" xfId="13045" xr:uid="{85BD2608-DA77-49D2-A500-1E2909E69865}"/>
    <cellStyle name="Input 13 3 3 5 2 2" xfId="26684" xr:uid="{AD535B28-C7D5-4200-9029-C41522632693}"/>
    <cellStyle name="Input 13 3 3 5 3" xfId="15389" xr:uid="{D3E0F7BF-E5B3-4DDC-85BE-F9C483DC1C8B}"/>
    <cellStyle name="Input 13 3 3 5 3 2" xfId="28999" xr:uid="{3478C419-C513-4D29-B9B4-8F18FA833A48}"/>
    <cellStyle name="Input 13 3 3 5 4" xfId="17931" xr:uid="{02104F1E-B9B2-47CB-8F25-EA2581B90127}"/>
    <cellStyle name="Input 13 3 3 5 4 2" xfId="31541" xr:uid="{DC49FA38-4332-4CD6-8D24-912DEEBF3710}"/>
    <cellStyle name="Input 13 3 3 5 5" xfId="20363" xr:uid="{4F4095D7-C9E8-4E91-8456-A5400A0ED128}"/>
    <cellStyle name="Input 13 3 3 5 5 2" xfId="33973" xr:uid="{AA4B940A-3350-478F-9CE8-E51F098D1F30}"/>
    <cellStyle name="Input 13 3 4" xfId="4090" xr:uid="{CE4C8A3B-A538-49FB-9C8C-DC57570E1521}"/>
    <cellStyle name="Input 13 3 4 2" xfId="4625" xr:uid="{38F5315D-F567-47D2-8641-6917AE38800D}"/>
    <cellStyle name="Input 13 3 4 2 2" xfId="6556" xr:uid="{3A3D88F6-215C-49C3-836D-7F8DB2B18C9B}"/>
    <cellStyle name="Input 13 3 4 2 2 2" xfId="10796" xr:uid="{1169CD44-275D-475A-ADFD-D8585B72B25A}"/>
    <cellStyle name="Input 13 3 4 2 2 2 2" xfId="24561" xr:uid="{4E363A0E-89B3-4FF2-9016-D997EB21EA29}"/>
    <cellStyle name="Input 13 3 4 2 2 3" xfId="11180" xr:uid="{D7F6B9AA-6962-488F-8358-599AD97E3D50}"/>
    <cellStyle name="Input 13 3 4 2 2 3 2" xfId="24921" xr:uid="{F188625A-CF2E-4E35-97F8-FC209B9A1C1C}"/>
    <cellStyle name="Input 13 3 4 2 3" xfId="7761" xr:uid="{37197B45-7103-4CEA-95E7-A45C192BCED0}"/>
    <cellStyle name="Input 13 3 4 2 3 2" xfId="12286" xr:uid="{40A5F4B6-0886-46D0-AE97-22BC61030DD3}"/>
    <cellStyle name="Input 13 3 4 2 3 2 2" xfId="25964" xr:uid="{B42FC6A3-E2D8-4634-8E40-B070E8FA4545}"/>
    <cellStyle name="Input 13 3 4 2 3 3" xfId="14645" xr:uid="{44F17C8C-988B-4781-B74B-25FF17186D1D}"/>
    <cellStyle name="Input 13 3 4 2 3 3 2" xfId="28255" xr:uid="{D03FD40F-6A26-4D53-8C0A-BD05F8E9820C}"/>
    <cellStyle name="Input 13 3 4 2 3 4" xfId="17172" xr:uid="{7002932D-3A9E-4418-9F1F-0635FAEB1C02}"/>
    <cellStyle name="Input 13 3 4 2 3 4 2" xfId="30782" xr:uid="{9123E999-2E8D-446D-9D4F-07C1064CAF4A}"/>
    <cellStyle name="Input 13 3 4 2 3 5" xfId="19618" xr:uid="{2979DECA-811F-4FCE-9DA9-703DE9567A14}"/>
    <cellStyle name="Input 13 3 4 2 3 5 2" xfId="33228" xr:uid="{15EF0A98-9CF3-495C-BE2E-C830A4803BE9}"/>
    <cellStyle name="Input 13 3 4 2 4" xfId="8714" xr:uid="{52BF35F0-1F7F-4CB7-96CB-806E15CDEC13}"/>
    <cellStyle name="Input 13 3 4 2 4 2" xfId="13239" xr:uid="{27F5A41D-A520-4695-846B-A1F994C05757}"/>
    <cellStyle name="Input 13 3 4 2 4 2 2" xfId="26870" xr:uid="{1910AA83-52D7-4D2B-B80A-8B23606988A7}"/>
    <cellStyle name="Input 13 3 4 2 4 3" xfId="15583" xr:uid="{3F34A35D-B8FB-4A8A-A2C9-C013876852B2}"/>
    <cellStyle name="Input 13 3 4 2 4 3 2" xfId="29193" xr:uid="{0B14E0C0-73FE-4BF9-A3DD-3D58ACFC1618}"/>
    <cellStyle name="Input 13 3 4 2 4 4" xfId="18125" xr:uid="{F9AF2C6E-1965-4456-886E-1952524DBD99}"/>
    <cellStyle name="Input 13 3 4 2 4 4 2" xfId="31735" xr:uid="{0D430379-D96B-4491-AF76-8ECD154AD93E}"/>
    <cellStyle name="Input 13 3 4 2 4 5" xfId="20557" xr:uid="{2CCD3E4E-91BB-43DE-861B-82434683AEBA}"/>
    <cellStyle name="Input 13 3 4 2 4 5 2" xfId="34167" xr:uid="{4E8CD009-7988-4CDA-8DAC-9AF45ACA8BBB}"/>
    <cellStyle name="Input 13 3 4 3" xfId="6033" xr:uid="{172D6B76-4303-46B2-BD6F-32DE35F6431B}"/>
    <cellStyle name="Input 13 3 4 3 2" xfId="9379" xr:uid="{76BA7460-A30E-4FB0-A33B-13F5FC07F24B}"/>
    <cellStyle name="Input 13 3 4 3 2 2" xfId="23204" xr:uid="{9A290E00-B003-4B71-995B-512DF21C3D5F}"/>
    <cellStyle name="Input 13 3 4 3 3" xfId="10799" xr:uid="{CEA0BF37-6F4B-4CD0-9475-AF1D64CFA955}"/>
    <cellStyle name="Input 13 3 4 3 3 2" xfId="24564" xr:uid="{AB1390B6-5B34-4699-B36C-522A17A6BAF4}"/>
    <cellStyle name="Input 13 3 4 4" xfId="7249" xr:uid="{FF95C4C0-66E4-4F0B-8A9A-E2A27D96BAA8}"/>
    <cellStyle name="Input 13 3 4 4 2" xfId="11774" xr:uid="{E89BAFDC-8EB3-4920-9755-685396E960F5}"/>
    <cellStyle name="Input 13 3 4 4 2 2" xfId="25477" xr:uid="{88541FE5-66DA-4CC2-B465-AE35FA6FA44F}"/>
    <cellStyle name="Input 13 3 4 4 3" xfId="14151" xr:uid="{9938D925-7071-4D3F-B5FC-3B57702D9CE6}"/>
    <cellStyle name="Input 13 3 4 4 3 2" xfId="27761" xr:uid="{FA95E37A-0027-4AA3-8D52-04A56DE9B7B3}"/>
    <cellStyle name="Input 13 3 4 4 4" xfId="16660" xr:uid="{1E85E5F4-1F86-40A6-9473-FB5F3E2C85ED}"/>
    <cellStyle name="Input 13 3 4 4 4 2" xfId="30270" xr:uid="{CDA7519E-0F6C-42EC-B6CD-9FB79290D0E3}"/>
    <cellStyle name="Input 13 3 4 4 5" xfId="19127" xr:uid="{E32E42CC-0FA1-4145-9BDC-2302BD90483C}"/>
    <cellStyle name="Input 13 3 4 4 5 2" xfId="32737" xr:uid="{EC3975FA-191A-4D99-9DB7-0483A78D7141}"/>
    <cellStyle name="Input 13 3 4 5" xfId="8203" xr:uid="{CA0988AE-D20C-4D96-84A4-F2B2BFB10C61}"/>
    <cellStyle name="Input 13 3 4 5 2" xfId="12728" xr:uid="{A56D79B1-0218-4F27-9927-3AF6075BEF7E}"/>
    <cellStyle name="Input 13 3 4 5 2 2" xfId="26384" xr:uid="{893E32B9-DF24-4607-8065-DBBE02D33A8D}"/>
    <cellStyle name="Input 13 3 4 5 3" xfId="15072" xr:uid="{D9C166A4-F3A3-417E-9E21-5A35B103C621}"/>
    <cellStyle name="Input 13 3 4 5 3 2" xfId="28682" xr:uid="{95D5980E-5847-4100-B54A-AB4D80E55B17}"/>
    <cellStyle name="Input 13 3 4 5 4" xfId="17614" xr:uid="{9708DBDE-2C67-4FC5-8956-2D6F221CBBEE}"/>
    <cellStyle name="Input 13 3 4 5 4 2" xfId="31224" xr:uid="{590F9B1B-58D1-484B-A985-413162692595}"/>
    <cellStyle name="Input 13 3 4 5 5" xfId="20046" xr:uid="{EFF1D805-5A93-4734-A599-0FBF274E655C}"/>
    <cellStyle name="Input 13 3 4 5 5 2" xfId="33656" xr:uid="{4544432D-55BB-4BF6-8190-64455562F1CA}"/>
    <cellStyle name="Input 13 3 5" xfId="4553" xr:uid="{13D4E42E-7F88-46BC-A18D-334F24E50303}"/>
    <cellStyle name="Input 13 3 5 2" xfId="6484" xr:uid="{FE63D5A8-3133-4012-B1B3-41465063DBCE}"/>
    <cellStyle name="Input 13 3 5 2 2" xfId="13872" xr:uid="{A8A0A81E-990C-4E17-925F-E6B99B62232A}"/>
    <cellStyle name="Input 13 3 5 2 2 2" xfId="27482" xr:uid="{561FA3FA-9308-4E16-82F4-B5348D3F8647}"/>
    <cellStyle name="Input 13 3 5 2 3" xfId="18847" xr:uid="{0AD0762C-388B-4B45-A26E-6BAF54910ADA}"/>
    <cellStyle name="Input 13 3 5 2 3 2" xfId="32457" xr:uid="{81ED41B4-2AB6-47A3-B6D6-69CE7EE54F55}"/>
    <cellStyle name="Input 13 3 5 3" xfId="7689" xr:uid="{22F364D2-B0CA-4D7E-ADF2-0CC22F728AB9}"/>
    <cellStyle name="Input 13 3 5 3 2" xfId="12214" xr:uid="{085A7207-1BFA-445E-9B69-7FA70F9AD4FC}"/>
    <cellStyle name="Input 13 3 5 3 2 2" xfId="25894" xr:uid="{383F6391-A52C-4B6C-B4ED-E930E503AE3B}"/>
    <cellStyle name="Input 13 3 5 3 3" xfId="14574" xr:uid="{B31737BE-2D88-4481-BF60-D4E73FB79D65}"/>
    <cellStyle name="Input 13 3 5 3 3 2" xfId="28184" xr:uid="{A431DE01-C66E-489F-82F6-DDCD246FD921}"/>
    <cellStyle name="Input 13 3 5 3 4" xfId="17100" xr:uid="{BAEF7268-8725-4C70-BD90-AC67FF27DE3D}"/>
    <cellStyle name="Input 13 3 5 3 4 2" xfId="30710" xr:uid="{AA01B9BD-CE36-4B9B-8EBC-E1F3A1D6B4AB}"/>
    <cellStyle name="Input 13 3 5 3 5" xfId="19548" xr:uid="{C3F04EF3-3565-4255-8AE9-9847C45F898E}"/>
    <cellStyle name="Input 13 3 5 3 5 2" xfId="33158" xr:uid="{61E13F2B-2300-42BE-838A-98269B59AFC6}"/>
    <cellStyle name="Input 13 3 5 4" xfId="8642" xr:uid="{DA9F25CD-974B-4C15-9998-8D1E4C0FCE3B}"/>
    <cellStyle name="Input 13 3 5 4 2" xfId="13167" xr:uid="{9D1EF7FB-E32A-4539-85F6-24BD6C2E634F}"/>
    <cellStyle name="Input 13 3 5 4 2 2" xfId="26800" xr:uid="{3BD39EE7-6920-4410-9CD2-D3D478C935BD}"/>
    <cellStyle name="Input 13 3 5 4 3" xfId="15511" xr:uid="{B7D1F15B-D7FD-4A53-9F34-7224A169C4D4}"/>
    <cellStyle name="Input 13 3 5 4 3 2" xfId="29121" xr:uid="{285FCFBF-29CD-4CA0-B732-6B3566CB9C19}"/>
    <cellStyle name="Input 13 3 5 4 4" xfId="18053" xr:uid="{4D26342F-6076-4973-809A-3721520ECE34}"/>
    <cellStyle name="Input 13 3 5 4 4 2" xfId="31663" xr:uid="{CD083017-59B9-43D2-89E8-76A6F3AADF2B}"/>
    <cellStyle name="Input 13 3 5 4 5" xfId="20485" xr:uid="{44F325F6-2697-471D-93F2-90CD244E8895}"/>
    <cellStyle name="Input 13 3 5 4 5 2" xfId="34095" xr:uid="{036E8586-C65D-426E-91A8-60FBC9C524C4}"/>
    <cellStyle name="Input 13 3 6" xfId="5727" xr:uid="{6BCFE07B-1996-42A8-B2A0-17EE21A6FD0D}"/>
    <cellStyle name="Input 13 3 6 2" xfId="10258" xr:uid="{8B567440-CEE5-4C05-B9D9-8CDAEBBE0A1F}"/>
    <cellStyle name="Input 13 3 6 2 2" xfId="24043" xr:uid="{E082E3BF-5F58-4097-9982-6BFA8388B102}"/>
    <cellStyle name="Input 13 3 6 3" xfId="9217" xr:uid="{E0D4FA8A-25C3-435D-B71B-D6FC2C9A77D7}"/>
    <cellStyle name="Input 13 3 6 3 2" xfId="23043" xr:uid="{B9CF4401-7332-4EE5-B023-78CF7B0298A5}"/>
    <cellStyle name="Input 13 3 7" xfId="7128" xr:uid="{FF968BE7-341F-4522-A191-609C8F9ABABE}"/>
    <cellStyle name="Input 13 3 7 2" xfId="11653" xr:uid="{E791DFD5-3C76-43C4-818E-3D5494884F1C}"/>
    <cellStyle name="Input 13 3 7 2 2" xfId="25360" xr:uid="{6B22E913-1D34-472E-AFFC-1C3615E58468}"/>
    <cellStyle name="Input 13 3 7 3" xfId="14031" xr:uid="{559D3D3A-806D-442F-A882-3145A1144881}"/>
    <cellStyle name="Input 13 3 7 3 2" xfId="27641" xr:uid="{BD879778-BE5B-4A5F-BBD1-C1DDECEF6E36}"/>
    <cellStyle name="Input 13 3 7 4" xfId="16539" xr:uid="{7FB6BB77-D7FC-4F7B-9D96-031BD6F3AB52}"/>
    <cellStyle name="Input 13 3 7 4 2" xfId="30149" xr:uid="{137191B5-4739-40F0-AA22-9DCE6B931470}"/>
    <cellStyle name="Input 13 3 7 5" xfId="19008" xr:uid="{36578BA8-593A-45BA-B933-BDD0ADDD7EE7}"/>
    <cellStyle name="Input 13 3 7 5 2" xfId="32618" xr:uid="{9D4C8087-D140-4836-B6AB-365D88CF277C}"/>
    <cellStyle name="Input 13 3 8" xfId="7179" xr:uid="{F3191880-34AD-4F12-AFA6-EA3713C40DAE}"/>
    <cellStyle name="Input 13 3 8 2" xfId="11704" xr:uid="{BA8310C4-FD7A-400F-8A20-D857BDB0E5C8}"/>
    <cellStyle name="Input 13 3 8 2 2" xfId="25408" xr:uid="{BF7E74E0-F045-45CF-8962-4866E83650C7}"/>
    <cellStyle name="Input 13 3 8 3" xfId="14081" xr:uid="{C8DB17EC-34DC-42C8-AEF1-34748FC387DD}"/>
    <cellStyle name="Input 13 3 8 3 2" xfId="27691" xr:uid="{E0316A74-2640-4E7B-A6E5-0D834DBE9195}"/>
    <cellStyle name="Input 13 3 8 4" xfId="16590" xr:uid="{C14E9C2E-6CB1-4AA5-91CB-5CCA656830EC}"/>
    <cellStyle name="Input 13 3 8 4 2" xfId="30200" xr:uid="{E05646E3-8391-4B4B-9C89-025E1E1AA1E7}"/>
    <cellStyle name="Input 13 3 8 5" xfId="19057" xr:uid="{0A3B7ED0-0193-4A4F-9FC4-E19A02291126}"/>
    <cellStyle name="Input 13 3 8 5 2" xfId="32667" xr:uid="{0E211368-D007-47CC-AEBB-4587B5FE2BB2}"/>
    <cellStyle name="Input 13 4" xfId="4052" xr:uid="{9BE4730E-6310-4F69-8821-5E7BA15E7C3E}"/>
    <cellStyle name="Input 13 4 2" xfId="4429" xr:uid="{4891E488-39D2-4C41-8EBC-38EE1C88FD87}"/>
    <cellStyle name="Input 13 4 2 2" xfId="4963" xr:uid="{D96AB4ED-E1AA-48A3-97EB-4A63167FCA46}"/>
    <cellStyle name="Input 13 4 2 2 2" xfId="6894" xr:uid="{983F9E6F-7587-4B91-99C8-19ACF335F34C}"/>
    <cellStyle name="Input 13 4 2 2 2 2" xfId="16305" xr:uid="{54BE9585-0372-4AB1-B995-6C0466D098D3}"/>
    <cellStyle name="Input 13 4 2 2 2 2 2" xfId="29915" xr:uid="{08753AD4-C7A6-418F-AB9D-FBBE5057E4A0}"/>
    <cellStyle name="Input 13 4 2 2 2 3" xfId="21231" xr:uid="{00D548DA-A7F9-4676-828C-77F0B87EEFBC}"/>
    <cellStyle name="Input 13 4 2 2 2 3 2" xfId="34841" xr:uid="{F35D109D-117D-4A17-9411-502792C4723C}"/>
    <cellStyle name="Input 13 4 2 2 3" xfId="8099" xr:uid="{AD027CDA-8F15-454C-A7B0-DA18EAC6552A}"/>
    <cellStyle name="Input 13 4 2 2 3 2" xfId="12624" xr:uid="{6D2B22CC-9C74-478B-B105-4674E78775CA}"/>
    <cellStyle name="Input 13 4 2 2 3 2 2" xfId="26284" xr:uid="{9706B289-C8A0-4461-88D9-145EB2334216}"/>
    <cellStyle name="Input 13 4 2 2 3 3" xfId="14968" xr:uid="{271F2A35-BD49-4A5D-AA01-C2DEFE3486C7}"/>
    <cellStyle name="Input 13 4 2 2 3 3 2" xfId="28578" xr:uid="{DD7A7416-F0EF-4D19-BDB6-E73141DF73CA}"/>
    <cellStyle name="Input 13 4 2 2 3 4" xfId="17510" xr:uid="{7419F897-0AE7-4B38-966A-833C12CA4055}"/>
    <cellStyle name="Input 13 4 2 2 3 4 2" xfId="31120" xr:uid="{BFF8FC60-44F0-4830-8A05-25C8E4C46F5C}"/>
    <cellStyle name="Input 13 4 2 2 3 5" xfId="19942" xr:uid="{90CAF27D-3819-4514-86A7-4582B66D9F57}"/>
    <cellStyle name="Input 13 4 2 2 3 5 2" xfId="33552" xr:uid="{3D352D1D-F121-4600-84CF-291488BFD5E8}"/>
    <cellStyle name="Input 13 4 2 2 4" xfId="9052" xr:uid="{F4E06813-85B4-4EE9-9D49-5A1EEDB1A032}"/>
    <cellStyle name="Input 13 4 2 2 4 2" xfId="13577" xr:uid="{30A34DCA-9973-47D9-85F6-3B352D0D3FA6}"/>
    <cellStyle name="Input 13 4 2 2 4 2 2" xfId="27190" xr:uid="{AA48910E-1715-4E92-9B00-F3863C529C2E}"/>
    <cellStyle name="Input 13 4 2 2 4 3" xfId="15921" xr:uid="{E4103A96-4C38-482F-BA9D-E82E55434328}"/>
    <cellStyle name="Input 13 4 2 2 4 3 2" xfId="29531" xr:uid="{A67E442E-2884-4DB2-9161-32C517891633}"/>
    <cellStyle name="Input 13 4 2 2 4 4" xfId="18463" xr:uid="{5D589E64-614F-4F42-B870-643137BFBFD6}"/>
    <cellStyle name="Input 13 4 2 2 4 4 2" xfId="32073" xr:uid="{50595C6A-F1AF-4042-9B59-963ED4BEF5B3}"/>
    <cellStyle name="Input 13 4 2 2 4 5" xfId="20895" xr:uid="{B70DBA3A-429E-4C87-AEF8-00B173241F46}"/>
    <cellStyle name="Input 13 4 2 2 4 5 2" xfId="34505" xr:uid="{404D23BC-1D6F-43A5-BB09-2160A81B4897}"/>
    <cellStyle name="Input 13 4 2 3" xfId="6372" xr:uid="{4BC4F72D-349A-452F-85DF-B0E1A5A5276E}"/>
    <cellStyle name="Input 13 4 2 3 2" xfId="10072" xr:uid="{06473281-AC58-45F1-918A-38E900A8D486}"/>
    <cellStyle name="Input 13 4 2 3 2 2" xfId="23869" xr:uid="{64301AE6-43DC-4251-9AC0-A75E54E24FE8}"/>
    <cellStyle name="Input 13 4 2 3 3" xfId="18646" xr:uid="{B55B341E-ABB9-491F-ABD3-83DAD487CCBA}"/>
    <cellStyle name="Input 13 4 2 3 3 2" xfId="32256" xr:uid="{B8393A9E-6E82-4604-BFD1-A6A27F357FC9}"/>
    <cellStyle name="Input 13 4 2 4" xfId="7587" xr:uid="{D3B0C034-1051-42C2-857F-EFE3537396AE}"/>
    <cellStyle name="Input 13 4 2 4 2" xfId="12112" xr:uid="{758D5FEE-D784-43C6-997F-9F33E6E8645C}"/>
    <cellStyle name="Input 13 4 2 4 2 2" xfId="25797" xr:uid="{7B7503F6-47DA-4517-9A41-6D38DD0CDC4C}"/>
    <cellStyle name="Input 13 4 2 4 3" xfId="14474" xr:uid="{CC272BDE-BB00-4691-A3E9-F93D11158559}"/>
    <cellStyle name="Input 13 4 2 4 3 2" xfId="28084" xr:uid="{91B7A0FE-AE36-4578-9046-E4343BDF9E32}"/>
    <cellStyle name="Input 13 4 2 4 4" xfId="16998" xr:uid="{186F9F5C-2705-4A50-AA9B-1FD3D2BE104B}"/>
    <cellStyle name="Input 13 4 2 4 4 2" xfId="30608" xr:uid="{30485DD2-66A4-482D-AD70-4BC9D56E3CC7}"/>
    <cellStyle name="Input 13 4 2 4 5" xfId="19448" xr:uid="{BDCACDA8-E048-4D9B-8BC9-C84F3DFA2853}"/>
    <cellStyle name="Input 13 4 2 4 5 2" xfId="33058" xr:uid="{5E8E4DD6-B156-4594-A214-32C90B8B8D56}"/>
    <cellStyle name="Input 13 4 2 5" xfId="8541" xr:uid="{FC8E4501-246C-44C6-B445-18AB489906EF}"/>
    <cellStyle name="Input 13 4 2 5 2" xfId="13066" xr:uid="{D48BE9A8-EB3E-4128-9B90-590EEE00BDC8}"/>
    <cellStyle name="Input 13 4 2 5 2 2" xfId="26704" xr:uid="{82F5CB99-9988-4E6B-AD83-8AE164F9C20C}"/>
    <cellStyle name="Input 13 4 2 5 3" xfId="15410" xr:uid="{97547554-AED0-40AF-A8D7-D62BE3E70A87}"/>
    <cellStyle name="Input 13 4 2 5 3 2" xfId="29020" xr:uid="{4F8B661F-02AD-42E4-A3AD-2464E67ABCED}"/>
    <cellStyle name="Input 13 4 2 5 4" xfId="17952" xr:uid="{18603023-4460-46B5-8FCD-8957DBE02871}"/>
    <cellStyle name="Input 13 4 2 5 4 2" xfId="31562" xr:uid="{E7E235AA-9226-482D-ACF0-FEA809D4C47F}"/>
    <cellStyle name="Input 13 4 2 5 5" xfId="20384" xr:uid="{5C479BE9-523E-4F7E-8B62-B6EC9FCCE4F1}"/>
    <cellStyle name="Input 13 4 2 5 5 2" xfId="33994" xr:uid="{BF6C8001-FBDA-4910-8DB7-B97FF2CA6C08}"/>
    <cellStyle name="Input 13 4 3" xfId="4467" xr:uid="{3EE8A741-C3E3-4100-8999-264CD4DB5B88}"/>
    <cellStyle name="Input 13 4 3 2" xfId="5001" xr:uid="{2609A4D8-C536-49A3-9B2A-AB8F42F50A54}"/>
    <cellStyle name="Input 13 4 3 2 2" xfId="6932" xr:uid="{B54C2055-DE63-4E51-B3E5-B0CA9533FD73}"/>
    <cellStyle name="Input 13 4 3 2 2 2" xfId="16343" xr:uid="{0D6BC462-65DA-49AF-948C-C6D59D8E9D2A}"/>
    <cellStyle name="Input 13 4 3 2 2 2 2" xfId="29953" xr:uid="{42B4474D-BB70-4AF3-95EB-A0E0F297515D}"/>
    <cellStyle name="Input 13 4 3 2 2 3" xfId="21267" xr:uid="{92D3B4EC-3440-43C4-8201-036CB89C1B26}"/>
    <cellStyle name="Input 13 4 3 2 2 3 2" xfId="34877" xr:uid="{22D6D031-9DD1-43C8-B59D-9FC167D5B0E2}"/>
    <cellStyle name="Input 13 4 3 2 3" xfId="8137" xr:uid="{47DBF1D1-6147-450E-9EF9-2AD5B1E22C2C}"/>
    <cellStyle name="Input 13 4 3 2 3 2" xfId="12662" xr:uid="{0D809D15-4228-4A4E-AA97-8DDA6689A9A4}"/>
    <cellStyle name="Input 13 4 3 2 3 2 2" xfId="26320" xr:uid="{FA0DD076-A316-48F2-9B5F-8BB49927B973}"/>
    <cellStyle name="Input 13 4 3 2 3 3" xfId="15006" xr:uid="{7730BEAA-739D-4017-817A-E86F56137CD9}"/>
    <cellStyle name="Input 13 4 3 2 3 3 2" xfId="28616" xr:uid="{88639D2C-534A-4EFF-B658-622703D81224}"/>
    <cellStyle name="Input 13 4 3 2 3 4" xfId="17548" xr:uid="{89F2970E-6431-4BEF-BC70-34FA39981B0C}"/>
    <cellStyle name="Input 13 4 3 2 3 4 2" xfId="31158" xr:uid="{EC2F4680-39F2-4BB1-ACEA-D44F6862C68D}"/>
    <cellStyle name="Input 13 4 3 2 3 5" xfId="19980" xr:uid="{711D9E35-E7AC-46F9-A9A0-45FE794ACF7A}"/>
    <cellStyle name="Input 13 4 3 2 3 5 2" xfId="33590" xr:uid="{B95E9453-63DB-4F51-BDAC-97CC4A56136A}"/>
    <cellStyle name="Input 13 4 3 2 4" xfId="9090" xr:uid="{5611E03E-416D-4891-B093-0A8AF5F89217}"/>
    <cellStyle name="Input 13 4 3 2 4 2" xfId="13615" xr:uid="{C0FF950D-48FB-49B5-9666-F975A1F3ACB2}"/>
    <cellStyle name="Input 13 4 3 2 4 2 2" xfId="27226" xr:uid="{71B4728D-A4AD-4209-8A67-95BABAB43E52}"/>
    <cellStyle name="Input 13 4 3 2 4 3" xfId="15959" xr:uid="{A607CBDB-6B17-4D8E-BA53-1789A19844FD}"/>
    <cellStyle name="Input 13 4 3 2 4 3 2" xfId="29569" xr:uid="{DD6E8298-C414-47EC-916A-FA27D26F8D91}"/>
    <cellStyle name="Input 13 4 3 2 4 4" xfId="18501" xr:uid="{C1B19196-CEE5-418C-AB0E-D75BCB9FB4DC}"/>
    <cellStyle name="Input 13 4 3 2 4 4 2" xfId="32111" xr:uid="{078EC01F-BA31-4A1F-8251-7197B431649A}"/>
    <cellStyle name="Input 13 4 3 2 4 5" xfId="20933" xr:uid="{6775A04B-FA1A-4BB6-A8F1-9E126CD1E4FC}"/>
    <cellStyle name="Input 13 4 3 2 4 5 2" xfId="34543" xr:uid="{3B8B8637-8538-44F6-8770-B1C770C860EB}"/>
    <cellStyle name="Input 13 4 3 3" xfId="6410" xr:uid="{7B4D4BFC-FFBA-4C15-BDD5-ADAE67762DE4}"/>
    <cellStyle name="Input 13 4 3 3 2" xfId="9731" xr:uid="{A5CA8011-EE6B-4FBB-8DC5-3DFBEF26D782}"/>
    <cellStyle name="Input 13 4 3 3 2 2" xfId="23550" xr:uid="{A7A156DF-761C-46AC-B65C-EFA9B4A10667}"/>
    <cellStyle name="Input 13 4 3 3 3" xfId="18714" xr:uid="{20A42BE7-8608-46C4-8AAC-C67CBB17D6AE}"/>
    <cellStyle name="Input 13 4 3 3 3 2" xfId="32324" xr:uid="{E230FB02-7549-4475-879F-16B42A5838CF}"/>
    <cellStyle name="Input 13 4 3 4" xfId="7625" xr:uid="{7A5C07F8-4481-4415-8D4E-743AC3C5446D}"/>
    <cellStyle name="Input 13 4 3 4 2" xfId="12150" xr:uid="{8C4F79AD-1184-4F8A-8BB9-11EF13E25C22}"/>
    <cellStyle name="Input 13 4 3 4 2 2" xfId="25833" xr:uid="{143091ED-F0FC-4C76-8523-DC91A38E98C3}"/>
    <cellStyle name="Input 13 4 3 4 3" xfId="14512" xr:uid="{C2F65B90-5D8F-441C-9780-606832D6E9F2}"/>
    <cellStyle name="Input 13 4 3 4 3 2" xfId="28122" xr:uid="{38704A04-DE97-44A3-A8E1-90CAD0B900AA}"/>
    <cellStyle name="Input 13 4 3 4 4" xfId="17036" xr:uid="{72425B02-9D1B-440B-AC8D-CCBD0EE5C5A2}"/>
    <cellStyle name="Input 13 4 3 4 4 2" xfId="30646" xr:uid="{5508119E-8725-4778-AD4A-7ABF9E6E8F1F}"/>
    <cellStyle name="Input 13 4 3 4 5" xfId="19486" xr:uid="{D9F0C4FE-95D5-40FE-B9C9-FEEB5BA52AB3}"/>
    <cellStyle name="Input 13 4 3 4 5 2" xfId="33096" xr:uid="{AB133619-97F7-4F61-B32D-15C26067BB78}"/>
    <cellStyle name="Input 13 4 3 5" xfId="8579" xr:uid="{8FAEED69-0E6D-4E2D-8E11-ABBCD67F1952}"/>
    <cellStyle name="Input 13 4 3 5 2" xfId="13104" xr:uid="{A2E4AF77-0CBA-43DE-B02D-F28F3569CCC7}"/>
    <cellStyle name="Input 13 4 3 5 2 2" xfId="26740" xr:uid="{4174D0E6-4ED7-4C37-BDF9-D07896A0B40B}"/>
    <cellStyle name="Input 13 4 3 5 3" xfId="15448" xr:uid="{CF5A77E3-5B20-452B-825A-262A5613D9FF}"/>
    <cellStyle name="Input 13 4 3 5 3 2" xfId="29058" xr:uid="{B4A06013-F7EC-4496-B65D-153BBFA5154E}"/>
    <cellStyle name="Input 13 4 3 5 4" xfId="17990" xr:uid="{5D109888-04D9-49D8-BC06-BF98B68784C3}"/>
    <cellStyle name="Input 13 4 3 5 4 2" xfId="31600" xr:uid="{84173A86-6084-4BD0-829E-57B61DE487ED}"/>
    <cellStyle name="Input 13 4 3 5 5" xfId="20422" xr:uid="{85AF6F60-32F4-46FD-9223-8F9EC5118508}"/>
    <cellStyle name="Input 13 4 3 5 5 2" xfId="34032" xr:uid="{4AAF1923-27A7-43E1-BBE9-501D8F830BF6}"/>
    <cellStyle name="Input 13 4 4" xfId="4505" xr:uid="{1F5EFA72-61A4-4F92-8E04-156B1F8728D9}"/>
    <cellStyle name="Input 13 4 4 2" xfId="5039" xr:uid="{98E1CFCC-9327-4AC0-8BD8-ACDDCA3EB9F2}"/>
    <cellStyle name="Input 13 4 4 2 2" xfId="6970" xr:uid="{DA2C84FA-DC17-4D29-877A-E79838CB24F1}"/>
    <cellStyle name="Input 13 4 4 2 2 2" xfId="16381" xr:uid="{32221C3C-42C3-4C98-8310-4CE9B233CAC2}"/>
    <cellStyle name="Input 13 4 4 2 2 2 2" xfId="29991" xr:uid="{9715D8B5-6BAA-45F0-9B02-44BC41754F74}"/>
    <cellStyle name="Input 13 4 4 2 2 3" xfId="21301" xr:uid="{CD27679A-D6BC-45C3-877A-10B117A70BA0}"/>
    <cellStyle name="Input 13 4 4 2 2 3 2" xfId="34911" xr:uid="{61829418-F6F7-429A-9F33-C8A1CC1A69B7}"/>
    <cellStyle name="Input 13 4 4 2 3" xfId="8175" xr:uid="{51B42764-927C-4606-AAED-D5D5D6562C01}"/>
    <cellStyle name="Input 13 4 4 2 3 2" xfId="12700" xr:uid="{C4465DA7-F6EB-4064-A6C6-26A7E5ED54E0}"/>
    <cellStyle name="Input 13 4 4 2 3 2 2" xfId="26357" xr:uid="{27BE918A-8C8F-4701-910B-86805F16C685}"/>
    <cellStyle name="Input 13 4 4 2 3 3" xfId="15044" xr:uid="{E4216A5D-8F1D-43B1-9090-09604BF34BCE}"/>
    <cellStyle name="Input 13 4 4 2 3 3 2" xfId="28654" xr:uid="{9AD6CB02-877E-4542-BAC7-49231AD643A4}"/>
    <cellStyle name="Input 13 4 4 2 3 4" xfId="17586" xr:uid="{6E007FF2-A924-4411-86B3-E40B3420FD77}"/>
    <cellStyle name="Input 13 4 4 2 3 4 2" xfId="31196" xr:uid="{BAE583EB-FB49-412D-9E88-C642FF1802B5}"/>
    <cellStyle name="Input 13 4 4 2 3 5" xfId="20018" xr:uid="{9907C291-2AD4-4E95-A537-60C06AE06C46}"/>
    <cellStyle name="Input 13 4 4 2 3 5 2" xfId="33628" xr:uid="{F746B421-3158-4C4C-94F7-8955335E578A}"/>
    <cellStyle name="Input 13 4 4 2 4" xfId="9128" xr:uid="{18E62324-0073-4B79-954D-55180A274E38}"/>
    <cellStyle name="Input 13 4 4 2 4 2" xfId="13653" xr:uid="{FDC917B9-B606-4515-B9A9-70A85AE1B8C3}"/>
    <cellStyle name="Input 13 4 4 2 4 2 2" xfId="27263" xr:uid="{C3F27EDC-85BC-49DB-AC09-1025A210A424}"/>
    <cellStyle name="Input 13 4 4 2 4 3" xfId="15997" xr:uid="{D2B87C0B-2599-4857-99DE-897264912F1A}"/>
    <cellStyle name="Input 13 4 4 2 4 3 2" xfId="29607" xr:uid="{B79DE25E-286C-491B-988D-E268E8E5EE60}"/>
    <cellStyle name="Input 13 4 4 2 4 4" xfId="18539" xr:uid="{6DF6BF0B-4BE6-4176-9EC4-4440C4E974A9}"/>
    <cellStyle name="Input 13 4 4 2 4 4 2" xfId="32149" xr:uid="{324F6B99-5DE9-4F7B-803A-2A55676D5579}"/>
    <cellStyle name="Input 13 4 4 2 4 5" xfId="20971" xr:uid="{30139AF9-21D7-471E-AEBD-40AFC9B21DF7}"/>
    <cellStyle name="Input 13 4 4 2 4 5 2" xfId="34581" xr:uid="{1C902789-5D1F-401E-8E97-EF0C2562CB94}"/>
    <cellStyle name="Input 13 4 4 3" xfId="6448" xr:uid="{E4F6A687-9477-4441-B946-9455DCF064AE}"/>
    <cellStyle name="Input 13 4 4 3 2" xfId="11260" xr:uid="{E09A09C1-1CE5-4D8E-BCCF-2501BF9D18B8}"/>
    <cellStyle name="Input 13 4 4 3 2 2" xfId="24996" xr:uid="{AA93C4AD-69C6-41DC-A2B3-2F8022497320}"/>
    <cellStyle name="Input 13 4 4 3 3" xfId="10379" xr:uid="{8E0EC141-F24C-4E4F-B5BC-30C7E68C7BB9}"/>
    <cellStyle name="Input 13 4 4 3 3 2" xfId="24151" xr:uid="{CAECCEA6-A783-469A-B7A8-990A449EC2E9}"/>
    <cellStyle name="Input 13 4 4 4" xfId="7663" xr:uid="{340F3D42-23FE-4A2D-B4AC-1E0688B1FEF4}"/>
    <cellStyle name="Input 13 4 4 4 2" xfId="12188" xr:uid="{2E558CB5-6466-43FA-AB10-F4A33A7CB7FF}"/>
    <cellStyle name="Input 13 4 4 4 2 2" xfId="25870" xr:uid="{7B55840C-5735-43A5-96C7-3C4E0C4F4CC9}"/>
    <cellStyle name="Input 13 4 4 4 3" xfId="14550" xr:uid="{3A97531C-2395-42D3-AD43-B0A1FA23E0CE}"/>
    <cellStyle name="Input 13 4 4 4 3 2" xfId="28160" xr:uid="{AFAE6A22-B252-437E-9229-8D9992F7A9D7}"/>
    <cellStyle name="Input 13 4 4 4 4" xfId="17074" xr:uid="{047A1FD1-5F62-4943-95AE-DECE68EE3E51}"/>
    <cellStyle name="Input 13 4 4 4 4 2" xfId="30684" xr:uid="{266DC355-B17F-4F2D-8267-E6501F8D3E98}"/>
    <cellStyle name="Input 13 4 4 4 5" xfId="19524" xr:uid="{944F19BD-C045-4229-A12E-85147EEAC90C}"/>
    <cellStyle name="Input 13 4 4 4 5 2" xfId="33134" xr:uid="{EAD4C7F6-6864-435D-9FA0-131812150729}"/>
    <cellStyle name="Input 13 4 4 5" xfId="8617" xr:uid="{F7151996-5748-402A-B2E7-A0D9E5F8B736}"/>
    <cellStyle name="Input 13 4 4 5 2" xfId="13142" xr:uid="{FB4860A7-35F9-4F8E-8B21-FCD18F988380}"/>
    <cellStyle name="Input 13 4 4 5 2 2" xfId="26777" xr:uid="{D6B3A383-D17E-4207-9D18-069F5057AE91}"/>
    <cellStyle name="Input 13 4 4 5 3" xfId="15486" xr:uid="{93E77FAC-042D-4A23-BA47-49D352CF7F40}"/>
    <cellStyle name="Input 13 4 4 5 3 2" xfId="29096" xr:uid="{E14B31B1-F40B-4ADE-865B-EE1ED6947F0F}"/>
    <cellStyle name="Input 13 4 4 5 4" xfId="18028" xr:uid="{311C15C9-C358-4D1A-A457-E670C6E1B43E}"/>
    <cellStyle name="Input 13 4 4 5 4 2" xfId="31638" xr:uid="{9E5BD8D8-1A71-47D3-931B-EAE8AB69DCC0}"/>
    <cellStyle name="Input 13 4 4 5 5" xfId="20460" xr:uid="{6C878E2B-A200-43E8-B604-77740CB89DDE}"/>
    <cellStyle name="Input 13 4 4 5 5 2" xfId="34070" xr:uid="{86B8D9C4-64F6-475B-9412-D40835642342}"/>
    <cellStyle name="Input 13 4 5" xfId="4615" xr:uid="{F5C19DEF-0D10-49CB-8D80-9AD40FD89F49}"/>
    <cellStyle name="Input 13 4 5 2" xfId="6546" xr:uid="{1D6B18CD-53FF-4073-A1A6-EA0F072DC407}"/>
    <cellStyle name="Input 13 4 5 2 2" xfId="10521" xr:uid="{9213E2BC-A430-4AFC-B4B8-4E3746AA32B3}"/>
    <cellStyle name="Input 13 4 5 2 2 2" xfId="24289" xr:uid="{50436434-7A04-4009-8ACC-F572872BE50C}"/>
    <cellStyle name="Input 13 4 5 2 3" xfId="9167" xr:uid="{E5DF06F8-DCF2-4A27-B9FD-D037B6986DDA}"/>
    <cellStyle name="Input 13 4 5 2 3 2" xfId="22993" xr:uid="{9A3CFB9E-A925-41C3-AC80-D1A513155CE7}"/>
    <cellStyle name="Input 13 4 5 3" xfId="7751" xr:uid="{76EFCEEF-1858-4AE5-A165-2048DC790896}"/>
    <cellStyle name="Input 13 4 5 3 2" xfId="12276" xr:uid="{DDD2BBEB-D795-4B4A-8DEE-E99BF886AF69}"/>
    <cellStyle name="Input 13 4 5 3 2 2" xfId="25954" xr:uid="{921982B1-D87F-4409-B6D7-54864E73DE01}"/>
    <cellStyle name="Input 13 4 5 3 3" xfId="14635" xr:uid="{43FC9C90-4A61-4D75-AAB9-522DF6542045}"/>
    <cellStyle name="Input 13 4 5 3 3 2" xfId="28245" xr:uid="{066EE30C-27EA-4CAD-834C-0BFA13244C83}"/>
    <cellStyle name="Input 13 4 5 3 4" xfId="17162" xr:uid="{5A52A462-ACCF-49E1-BB9E-1978AE8D0336}"/>
    <cellStyle name="Input 13 4 5 3 4 2" xfId="30772" xr:uid="{47658231-7714-4DC3-869B-99F5D12C29FC}"/>
    <cellStyle name="Input 13 4 5 3 5" xfId="19608" xr:uid="{B0CBC18A-80F1-4176-BC80-4BCDA6066B1A}"/>
    <cellStyle name="Input 13 4 5 3 5 2" xfId="33218" xr:uid="{7ABACA78-9D9A-4EDC-A641-D84CB0E991CC}"/>
    <cellStyle name="Input 13 4 5 4" xfId="8704" xr:uid="{D49F973C-3A6D-4F0B-B0AF-6BB735847FF5}"/>
    <cellStyle name="Input 13 4 5 4 2" xfId="13229" xr:uid="{16C49A86-738B-4B39-B700-0522273679D7}"/>
    <cellStyle name="Input 13 4 5 4 2 2" xfId="26860" xr:uid="{5D60A1CE-83C9-43AE-950A-0923612E8349}"/>
    <cellStyle name="Input 13 4 5 4 3" xfId="15573" xr:uid="{9026EC3A-5F74-4245-A9C9-07ECA37BF509}"/>
    <cellStyle name="Input 13 4 5 4 3 2" xfId="29183" xr:uid="{005C4194-F70F-4449-B7F7-FEEA9612B26B}"/>
    <cellStyle name="Input 13 4 5 4 4" xfId="18115" xr:uid="{38931F2D-6484-4797-9800-84AA2C58949E}"/>
    <cellStyle name="Input 13 4 5 4 4 2" xfId="31725" xr:uid="{D351E7CE-F41F-4E5E-8335-C9C8179A28DC}"/>
    <cellStyle name="Input 13 4 5 4 5" xfId="20547" xr:uid="{DE6EA55E-70B3-4839-99BB-F88B08520DD2}"/>
    <cellStyle name="Input 13 4 5 4 5 2" xfId="34157" xr:uid="{1E5D2AE0-CB0B-41EC-9958-636BD68A1566}"/>
    <cellStyle name="Input 13 4 6" xfId="5996" xr:uid="{C7AD1EAD-FA3D-4815-B0A6-1D2CD64630F7}"/>
    <cellStyle name="Input 13 4 6 2" xfId="9536" xr:uid="{A1BCC654-4636-49C9-B042-BF17027F4576}"/>
    <cellStyle name="Input 13 4 6 2 2" xfId="23360" xr:uid="{33672D7B-4DD2-4265-AB77-A9391212E06E}"/>
    <cellStyle name="Input 13 4 6 3" xfId="10389" xr:uid="{28FEE589-7192-4212-BF2B-9633438B5EAD}"/>
    <cellStyle name="Input 13 4 6 3 2" xfId="24161" xr:uid="{0FD57A44-0C7A-47B3-AB95-1D7712987F24}"/>
    <cellStyle name="Input 13 4 7" xfId="7236" xr:uid="{2B265BC4-764B-47CE-AA8A-C99AB4F3E7C6}"/>
    <cellStyle name="Input 13 4 7 2" xfId="11761" xr:uid="{8E3FF4BA-1EC9-44D9-9395-B16B03186590}"/>
    <cellStyle name="Input 13 4 7 2 2" xfId="25464" xr:uid="{4B74E222-5096-4039-B590-92BCF4232EDA}"/>
    <cellStyle name="Input 13 4 7 3" xfId="14138" xr:uid="{F8AB5591-63B1-432E-99A8-C0277CF1BAF1}"/>
    <cellStyle name="Input 13 4 7 3 2" xfId="27748" xr:uid="{FFAE8BC2-F3EA-4D30-AAFD-0666B0A04CC6}"/>
    <cellStyle name="Input 13 4 7 4" xfId="16647" xr:uid="{0A19656A-1481-4198-BFF0-FC17C960E744}"/>
    <cellStyle name="Input 13 4 7 4 2" xfId="30257" xr:uid="{CC5F6270-77ED-428F-A103-DDC9478D2326}"/>
    <cellStyle name="Input 13 4 7 5" xfId="19114" xr:uid="{E3728F6B-4983-49FB-BBBC-AB752FB99A35}"/>
    <cellStyle name="Input 13 4 7 5 2" xfId="32724" xr:uid="{7D779E48-44E6-4458-A4CA-12FECE395EF5}"/>
    <cellStyle name="Input 13 4 8" xfId="8193" xr:uid="{9662E488-43C8-4D0E-8422-0CCF99F746E6}"/>
    <cellStyle name="Input 13 4 8 2" xfId="12718" xr:uid="{8752942E-3913-4932-83E2-5A71502F21A1}"/>
    <cellStyle name="Input 13 4 8 2 2" xfId="26374" xr:uid="{E7DF6E53-A3B0-4095-B8CD-E5BDECBD4E8C}"/>
    <cellStyle name="Input 13 4 8 3" xfId="15062" xr:uid="{1753EF4C-7F81-40B3-8A82-4181B79ABA47}"/>
    <cellStyle name="Input 13 4 8 3 2" xfId="28672" xr:uid="{84C9F848-3C3E-4DE2-92CD-3BBBE83567A6}"/>
    <cellStyle name="Input 13 4 8 4" xfId="17604" xr:uid="{5D3F311D-EA77-44F1-96B4-DC47FC23C926}"/>
    <cellStyle name="Input 13 4 8 4 2" xfId="31214" xr:uid="{D31C1AE4-678A-4F17-A6E4-CF2B5C16BE7B}"/>
    <cellStyle name="Input 13 4 8 5" xfId="20036" xr:uid="{3F6333A8-1916-436C-B726-3DBCDA715F37}"/>
    <cellStyle name="Input 13 4 8 5 2" xfId="33646" xr:uid="{C3A2A2C2-FFD4-4F8A-A326-043F4D325A6F}"/>
    <cellStyle name="Input 13 5" xfId="4220" xr:uid="{BD6F8950-4A78-48EC-9CB5-482A4B50B6D0}"/>
    <cellStyle name="Input 13 5 2" xfId="4754" xr:uid="{112C8E95-039E-4A52-80A7-75CD3B719700}"/>
    <cellStyle name="Input 13 5 2 2" xfId="6685" xr:uid="{C29735A1-38A6-4A57-8F62-F54335817A64}"/>
    <cellStyle name="Input 13 5 2 2 2" xfId="16096" xr:uid="{B296D995-16BE-4408-A3DA-FB97EEACDA3B}"/>
    <cellStyle name="Input 13 5 2 2 2 2" xfId="29706" xr:uid="{01360E73-A9CF-44DD-BB7D-3962767292DE}"/>
    <cellStyle name="Input 13 5 2 2 3" xfId="21059" xr:uid="{D084D0D5-4A31-4879-976C-8068FF9838A8}"/>
    <cellStyle name="Input 13 5 2 2 3 2" xfId="34669" xr:uid="{389D9F9A-CB58-4382-8F96-5803315353D7}"/>
    <cellStyle name="Input 13 5 2 3" xfId="7890" xr:uid="{DC0618F2-D590-4FDA-BD24-CE9A3F23BB72}"/>
    <cellStyle name="Input 13 5 2 3 2" xfId="12415" xr:uid="{D28F4073-3C62-4B85-9B7E-CA14D3086709}"/>
    <cellStyle name="Input 13 5 2 3 2 2" xfId="26087" xr:uid="{95BCB6E2-2C63-4DDD-BA3D-9416D9843FF6}"/>
    <cellStyle name="Input 13 5 2 3 3" xfId="14772" xr:uid="{B6434368-D8E1-45BB-93E5-92D0AC4CFDA0}"/>
    <cellStyle name="Input 13 5 2 3 3 2" xfId="28382" xr:uid="{A5FB3029-4A89-47F4-8225-22DA10BE9F8C}"/>
    <cellStyle name="Input 13 5 2 3 4" xfId="17301" xr:uid="{BACAF42C-238A-4029-B93F-A300C97582B7}"/>
    <cellStyle name="Input 13 5 2 3 4 2" xfId="30911" xr:uid="{B67ACA79-57EA-4628-BF5A-64AEC6409853}"/>
    <cellStyle name="Input 13 5 2 3 5" xfId="19747" xr:uid="{71AFC252-30D7-4F99-932A-BBA3FC7CE23B}"/>
    <cellStyle name="Input 13 5 2 3 5 2" xfId="33357" xr:uid="{A9F90976-B9C5-4F61-ADB7-C3C32CC81573}"/>
    <cellStyle name="Input 13 5 2 4" xfId="8843" xr:uid="{60758159-4E90-4D7F-943E-CB27B3A5C3B5}"/>
    <cellStyle name="Input 13 5 2 4 2" xfId="13368" xr:uid="{5ACBC2A1-183D-482A-97BA-417CF4A0EFBE}"/>
    <cellStyle name="Input 13 5 2 4 2 2" xfId="26993" xr:uid="{668AB8FA-8A66-4B12-904F-D450FDA4EBD4}"/>
    <cellStyle name="Input 13 5 2 4 3" xfId="15712" xr:uid="{A436BDE0-3E75-4582-B9FB-45E1EB35027F}"/>
    <cellStyle name="Input 13 5 2 4 3 2" xfId="29322" xr:uid="{9C975F94-7887-40BE-ADFA-B2F1E480D897}"/>
    <cellStyle name="Input 13 5 2 4 4" xfId="18254" xr:uid="{D84C7274-A45C-404F-BC35-24BA7187B4AC}"/>
    <cellStyle name="Input 13 5 2 4 4 2" xfId="31864" xr:uid="{B2A1DA1E-A537-4210-9987-EB6B2966CF2B}"/>
    <cellStyle name="Input 13 5 2 4 5" xfId="20686" xr:uid="{078D4BAF-D8B3-49D7-BD61-AD06001077FC}"/>
    <cellStyle name="Input 13 5 2 4 5 2" xfId="34296" xr:uid="{7DD8EDA6-5743-4353-B4C0-39E2F15EE6C4}"/>
    <cellStyle name="Input 13 5 3" xfId="6163" xr:uid="{8CA689D4-E135-4793-AB34-9A6014DCECC5}"/>
    <cellStyle name="Input 13 5 3 2" xfId="10199" xr:uid="{95FCD822-09D4-41C7-B5CA-F6D2BE95427B}"/>
    <cellStyle name="Input 13 5 3 2 2" xfId="23988" xr:uid="{9335D2EF-A1D0-4B03-9741-39C4190894CD}"/>
    <cellStyle name="Input 13 5 3 3" xfId="10160" xr:uid="{F599A770-A599-4A86-9A72-16CED69AE639}"/>
    <cellStyle name="Input 13 5 3 3 2" xfId="23952" xr:uid="{E26FECB1-8B35-460E-9F40-3ACC99A0B387}"/>
    <cellStyle name="Input 13 5 4" xfId="7378" xr:uid="{43834963-7F9A-4C3C-A04B-BFD3A505419F}"/>
    <cellStyle name="Input 13 5 4 2" xfId="11903" xr:uid="{B1993367-9677-46F4-B615-8CC7DAC85777}"/>
    <cellStyle name="Input 13 5 4 2 2" xfId="25600" xr:uid="{7BEE02EB-F9E0-455C-8914-B83E74FBA5DA}"/>
    <cellStyle name="Input 13 5 4 3" xfId="14277" xr:uid="{65AFDD26-0B39-44EC-91DF-45DD3914E1FE}"/>
    <cellStyle name="Input 13 5 4 3 2" xfId="27887" xr:uid="{DEF22160-5F42-4903-A7A5-E567515D4DEF}"/>
    <cellStyle name="Input 13 5 4 4" xfId="16789" xr:uid="{D8E5C66C-C5A4-469B-8384-F540CDFCD696}"/>
    <cellStyle name="Input 13 5 4 4 2" xfId="30399" xr:uid="{709DF03B-5017-4E6D-A256-E35E6F072562}"/>
    <cellStyle name="Input 13 5 4 5" xfId="19255" xr:uid="{A6A22D7B-E181-41F8-97DC-3A782D8B5486}"/>
    <cellStyle name="Input 13 5 4 5 2" xfId="32865" xr:uid="{A7616DE2-6C6D-425C-8919-6C0AB64C9B7E}"/>
    <cellStyle name="Input 13 5 5" xfId="8332" xr:uid="{6287C17C-24FC-4BC7-84AC-F7F48CAE5D1D}"/>
    <cellStyle name="Input 13 5 5 2" xfId="12857" xr:uid="{6310D24C-B837-4639-8388-8F8BA1092534}"/>
    <cellStyle name="Input 13 5 5 2 2" xfId="26507" xr:uid="{D019A968-A61D-4DB3-BF55-00CBB3115354}"/>
    <cellStyle name="Input 13 5 5 3" xfId="15201" xr:uid="{39965743-8DEB-4F2A-9262-7531A8B7C2DF}"/>
    <cellStyle name="Input 13 5 5 3 2" xfId="28811" xr:uid="{92A14895-17EA-4139-84D3-E662EFFB6B3A}"/>
    <cellStyle name="Input 13 5 5 4" xfId="17743" xr:uid="{F5AF87BC-C35F-4D76-B29F-0CF66FBE3B6F}"/>
    <cellStyle name="Input 13 5 5 4 2" xfId="31353" xr:uid="{56A763A0-50A3-4F24-B396-919ECFBF7051}"/>
    <cellStyle name="Input 13 5 5 5" xfId="20175" xr:uid="{62692BDC-B3AD-400B-BFB7-9F0C9AE8C5A6}"/>
    <cellStyle name="Input 13 5 5 5 2" xfId="33785" xr:uid="{091591B1-4A53-4802-8B7F-65287CB1FA5B}"/>
    <cellStyle name="Input 13 6" xfId="5480" xr:uid="{73BAB50E-70C5-4724-B947-D244148D5E25}"/>
    <cellStyle name="Input 13 6 2" xfId="10607" xr:uid="{CEA4BEB1-E060-44C8-9844-EDAF4905402D}"/>
    <cellStyle name="Input 13 6 2 2" xfId="24374" xr:uid="{0750A1BB-ECFF-447B-A80A-4983A0371E63}"/>
    <cellStyle name="Input 13 6 3" xfId="9330" xr:uid="{556DDF69-ACEC-4E1E-AB38-8F440E2EA0A6}"/>
    <cellStyle name="Input 13 6 3 2" xfId="23156" xr:uid="{631A2BBF-F1C4-4D85-82B9-B3614CDE2469}"/>
    <cellStyle name="Input 13 7" xfId="7045" xr:uid="{CA5FEBDE-BF30-415D-8A67-CBB4DBCE72A4}"/>
    <cellStyle name="Input 13 7 2" xfId="11570" xr:uid="{B5A0D527-D7C2-4CAC-8BC7-C9E118191B1A}"/>
    <cellStyle name="Input 13 7 2 2" xfId="25282" xr:uid="{B50E6B02-C6C5-4AA2-86C6-8E0762962182}"/>
    <cellStyle name="Input 13 7 3" xfId="13952" xr:uid="{52A6C945-C8D9-44DD-A4B5-12EA249922DC}"/>
    <cellStyle name="Input 13 7 3 2" xfId="27562" xr:uid="{7CF15C02-A584-4353-B40A-599FC4D75786}"/>
    <cellStyle name="Input 13 7 4" xfId="16456" xr:uid="{78044730-DF91-432C-87C0-63BA8B607F19}"/>
    <cellStyle name="Input 13 7 4 2" xfId="30066" xr:uid="{4879C039-1D84-48AE-800C-4512B5551660}"/>
    <cellStyle name="Input 13 7 5" xfId="18929" xr:uid="{46C1CC88-3865-4206-AA91-4E396BC8F29A}"/>
    <cellStyle name="Input 13 7 5 2" xfId="32539" xr:uid="{FDA134E2-E298-4956-BC5E-4C5495BFC05D}"/>
    <cellStyle name="Input 13 8" xfId="5126" xr:uid="{0DE1A481-DA11-4212-B541-6C6378E3966E}"/>
    <cellStyle name="Input 13 8 2" xfId="10417" xr:uid="{B4C80F72-8321-42FF-9C13-19DF9A68D316}"/>
    <cellStyle name="Input 13 8 2 2" xfId="24189" xr:uid="{44CDAAC4-6B33-429D-AA20-CA9735DD2B2F}"/>
    <cellStyle name="Input 13 8 3" xfId="10564" xr:uid="{B7447798-E3D1-4A32-BFEB-CEB16C74B3CE}"/>
    <cellStyle name="Input 13 8 3 2" xfId="24331" xr:uid="{8DFD2203-20F8-4317-B06C-774DB450C8BF}"/>
    <cellStyle name="Input 13 8 4" xfId="9840" xr:uid="{5B728CA5-C4EC-402D-B6A7-B666B192F46F}"/>
    <cellStyle name="Input 13 8 4 2" xfId="23658" xr:uid="{19A8561F-EB88-4A24-B094-1093C766C134}"/>
    <cellStyle name="Input 13 8 5" xfId="9928" xr:uid="{9DBAE571-3272-448C-BD6C-C2F05CEBE8B6}"/>
    <cellStyle name="Input 13 8 5 2" xfId="23740" xr:uid="{B69A09CB-8600-44F3-A157-B467AB109780}"/>
    <cellStyle name="Input 14" xfId="3163" xr:uid="{FC05719E-BD44-4992-95AE-2D91FD7D64F0}"/>
    <cellStyle name="Input 14 2" xfId="4107" xr:uid="{BD290581-5B43-476B-A8E8-78909ED7AA8F}"/>
    <cellStyle name="Input 14 2 2" xfId="4642" xr:uid="{14979A1B-C0CB-4971-9F12-9413806BE4A2}"/>
    <cellStyle name="Input 14 2 2 2" xfId="6573" xr:uid="{F52C0102-959A-49EA-9178-67FFD3A4B513}"/>
    <cellStyle name="Input 14 2 2 2 2" xfId="10788" xr:uid="{D8299268-0BE0-4AD0-8E22-F166D6A0394A}"/>
    <cellStyle name="Input 14 2 2 2 2 2" xfId="24553" xr:uid="{FE12AC2C-D892-4E53-B715-F79498F006AD}"/>
    <cellStyle name="Input 14 2 2 2 3" xfId="9486" xr:uid="{1425B338-6E9E-4D9F-B7D2-58B59F4257DE}"/>
    <cellStyle name="Input 14 2 2 2 3 2" xfId="23310" xr:uid="{BE7E64FC-6A73-46F5-947D-85910AEDF742}"/>
    <cellStyle name="Input 14 2 2 3" xfId="7778" xr:uid="{8F863A2F-65EF-4D4F-B1C7-D2CDE7473AA9}"/>
    <cellStyle name="Input 14 2 2 3 2" xfId="12303" xr:uid="{7A381DD7-B70B-4240-8B7F-08659F3AF9B3}"/>
    <cellStyle name="Input 14 2 2 3 2 2" xfId="25980" xr:uid="{14ED17F5-6B35-48EE-9B98-C5F80EAFC712}"/>
    <cellStyle name="Input 14 2 2 3 3" xfId="14662" xr:uid="{978E0A10-26F0-4DDE-B768-7A2FE8B28E84}"/>
    <cellStyle name="Input 14 2 2 3 3 2" xfId="28272" xr:uid="{38E95063-66D9-4893-B093-14A1513BB22B}"/>
    <cellStyle name="Input 14 2 2 3 4" xfId="17189" xr:uid="{325D7B3F-C7AA-42DC-9618-C2BAB5FC0A3B}"/>
    <cellStyle name="Input 14 2 2 3 4 2" xfId="30799" xr:uid="{4FAF9639-649E-401B-8E2B-B8066F8823C9}"/>
    <cellStyle name="Input 14 2 2 3 5" xfId="19635" xr:uid="{A3086F5D-709A-41D2-BB53-F230C7603838}"/>
    <cellStyle name="Input 14 2 2 3 5 2" xfId="33245" xr:uid="{91486A4A-43C5-4177-9847-5364C046796B}"/>
    <cellStyle name="Input 14 2 2 4" xfId="8731" xr:uid="{5B538250-E48E-4BAB-8668-1E566122FAFE}"/>
    <cellStyle name="Input 14 2 2 4 2" xfId="13256" xr:uid="{D1C3DB37-D436-4853-84B0-F0572D5A90AD}"/>
    <cellStyle name="Input 14 2 2 4 2 2" xfId="26886" xr:uid="{2C43AC79-5AB8-4263-B13C-FF1A1AAC1D6F}"/>
    <cellStyle name="Input 14 2 2 4 3" xfId="15600" xr:uid="{119AE594-D8F8-4930-B38B-A4B3F36A0D8F}"/>
    <cellStyle name="Input 14 2 2 4 3 2" xfId="29210" xr:uid="{54D11FD0-D8F6-4F76-BDA5-7997A2746EBF}"/>
    <cellStyle name="Input 14 2 2 4 4" xfId="18142" xr:uid="{3B57EFE3-AAF0-40F0-ADBC-9187A9E56B44}"/>
    <cellStyle name="Input 14 2 2 4 4 2" xfId="31752" xr:uid="{318DF9DD-DB0A-4F4A-AE4B-A181B86CFBA2}"/>
    <cellStyle name="Input 14 2 2 4 5" xfId="20574" xr:uid="{A6F67CCB-03B2-446B-813C-8D91B35BE900}"/>
    <cellStyle name="Input 14 2 2 4 5 2" xfId="34184" xr:uid="{B44AD693-4F5A-4EDB-B66B-108FA3984DEA}"/>
    <cellStyle name="Input 14 2 3" xfId="6050" xr:uid="{CE1ADA45-E00C-483A-B677-107E4B861F5C}"/>
    <cellStyle name="Input 14 2 3 2" xfId="9321" xr:uid="{D91DB5CC-64BB-4BD2-A968-56BB55853B3B}"/>
    <cellStyle name="Input 14 2 3 2 2" xfId="23147" xr:uid="{330A61AA-4513-4C7F-819E-864931026CE5}"/>
    <cellStyle name="Input 14 2 3 3" xfId="10206" xr:uid="{BC4510EC-2AF3-4E60-8079-F8EB63C9421A}"/>
    <cellStyle name="Input 14 2 3 3 2" xfId="23995" xr:uid="{CCC63EAB-41B2-48F6-B752-10E9327E1AC1}"/>
    <cellStyle name="Input 14 2 4" xfId="7266" xr:uid="{3DF73BB9-FF4C-4355-AAED-4E286E4AD56F}"/>
    <cellStyle name="Input 14 2 4 2" xfId="11791" xr:uid="{943B370D-FA2A-4214-AF5F-849DC2F68EF2}"/>
    <cellStyle name="Input 14 2 4 2 2" xfId="25493" xr:uid="{26C277EE-6640-4DD5-9085-5A1C15CFC088}"/>
    <cellStyle name="Input 14 2 4 3" xfId="14168" xr:uid="{0AC4D8C1-4639-487A-91D7-7D6B9C3792CD}"/>
    <cellStyle name="Input 14 2 4 3 2" xfId="27778" xr:uid="{B47CEB32-EA54-442A-881C-9349A8316B83}"/>
    <cellStyle name="Input 14 2 4 4" xfId="16677" xr:uid="{2CD4F93B-7089-43AD-A34B-ED1127FB345E}"/>
    <cellStyle name="Input 14 2 4 4 2" xfId="30287" xr:uid="{F8881F84-C7DF-4471-9D78-BEDE26F9A7C9}"/>
    <cellStyle name="Input 14 2 4 5" xfId="19144" xr:uid="{5395A238-D24C-4D13-BC5C-721BFEDC6895}"/>
    <cellStyle name="Input 14 2 4 5 2" xfId="32754" xr:uid="{22DB5EA7-6D59-4133-AA41-221A032810A1}"/>
    <cellStyle name="Input 14 2 5" xfId="8220" xr:uid="{F7AC0324-35B4-420C-ACE4-C76FAF631BC4}"/>
    <cellStyle name="Input 14 2 5 2" xfId="12745" xr:uid="{D3479239-B6F4-457C-A851-BDDABBF4FE82}"/>
    <cellStyle name="Input 14 2 5 2 2" xfId="26400" xr:uid="{D3EE35CC-F010-4E65-8AC7-81CE40C4DC0A}"/>
    <cellStyle name="Input 14 2 5 3" xfId="15089" xr:uid="{7F013F78-45A6-4AE6-AB85-5C92BAE8B840}"/>
    <cellStyle name="Input 14 2 5 3 2" xfId="28699" xr:uid="{9D9BB872-C42A-4EC0-A5AD-8AC0BB7C7E3D}"/>
    <cellStyle name="Input 14 2 5 4" xfId="17631" xr:uid="{1E6A2AC6-162B-47A6-9F19-0E8EEE40955E}"/>
    <cellStyle name="Input 14 2 5 4 2" xfId="31241" xr:uid="{7A32000F-4DEA-4600-88FB-B1DC622744E7}"/>
    <cellStyle name="Input 14 2 5 5" xfId="20063" xr:uid="{D25C807D-64D4-4828-B601-27C34DC5BE0A}"/>
    <cellStyle name="Input 14 2 5 5 2" xfId="33673" xr:uid="{D5009489-0FE4-41BE-96ED-FA7AC12F0157}"/>
    <cellStyle name="Input 14 3" xfId="4128" xr:uid="{8EE22770-AF2A-4AF2-B90B-E1E147370120}"/>
    <cellStyle name="Input 14 3 2" xfId="4663" xr:uid="{511044E2-A438-4AFB-BAE1-3785E89CDB9B}"/>
    <cellStyle name="Input 14 3 2 2" xfId="6594" xr:uid="{60F34816-2FB4-4355-8F60-DD768D53CD8E}"/>
    <cellStyle name="Input 14 3 2 2 2" xfId="16005" xr:uid="{10E80CE2-F340-45CD-8F80-60138D5F09EC}"/>
    <cellStyle name="Input 14 3 2 2 2 2" xfId="29615" xr:uid="{07317B13-65D0-4939-93E5-2730A4DC5C38}"/>
    <cellStyle name="Input 14 3 2 2 3" xfId="20981" xr:uid="{F5CC720C-BAE5-4E53-94E0-D8A992FA124C}"/>
    <cellStyle name="Input 14 3 2 2 3 2" xfId="34591" xr:uid="{E52184D5-89E0-4650-94C3-258B4E621D57}"/>
    <cellStyle name="Input 14 3 2 3" xfId="7799" xr:uid="{0A5EF443-C3E5-4997-A9AE-3A0857C705A9}"/>
    <cellStyle name="Input 14 3 2 3 2" xfId="12324" xr:uid="{B87B9F67-E8F4-44F0-AA94-4017AD5844C5}"/>
    <cellStyle name="Input 14 3 2 3 2 2" xfId="26000" xr:uid="{72587EB1-736B-46B7-9065-E7D535C1197B}"/>
    <cellStyle name="Input 14 3 2 3 3" xfId="14683" xr:uid="{02C0A621-C410-4E27-80EB-964C2F09A1EB}"/>
    <cellStyle name="Input 14 3 2 3 3 2" xfId="28293" xr:uid="{3F8AB801-42BF-46E3-A609-66D4E8642481}"/>
    <cellStyle name="Input 14 3 2 3 4" xfId="17210" xr:uid="{85814899-F121-4FC4-BB8B-72E9853D90DB}"/>
    <cellStyle name="Input 14 3 2 3 4 2" xfId="30820" xr:uid="{77CBC77D-3EB0-4336-B976-2004635D6FAD}"/>
    <cellStyle name="Input 14 3 2 3 5" xfId="19656" xr:uid="{76020093-9719-4564-A606-1168AE59E191}"/>
    <cellStyle name="Input 14 3 2 3 5 2" xfId="33266" xr:uid="{8B0F01A6-B448-4C6B-958B-844E37B3521A}"/>
    <cellStyle name="Input 14 3 2 4" xfId="8752" xr:uid="{05C2EE74-5A4D-4D42-8B55-C43FEEDAABFF}"/>
    <cellStyle name="Input 14 3 2 4 2" xfId="13277" xr:uid="{6D5C63E2-AEE5-42AD-8C00-21157C8593ED}"/>
    <cellStyle name="Input 14 3 2 4 2 2" xfId="26906" xr:uid="{F875CE83-0E8E-49EE-A309-91BBA40ACDC2}"/>
    <cellStyle name="Input 14 3 2 4 3" xfId="15621" xr:uid="{90AF5AFD-B5AB-4CA2-9CD1-BFF8049BEDDE}"/>
    <cellStyle name="Input 14 3 2 4 3 2" xfId="29231" xr:uid="{DD3840DA-C34B-4F4F-BCE4-A9E49888310A}"/>
    <cellStyle name="Input 14 3 2 4 4" xfId="18163" xr:uid="{9E76A9E6-9178-43AD-AC8B-ABF0F9CBD434}"/>
    <cellStyle name="Input 14 3 2 4 4 2" xfId="31773" xr:uid="{5C6E7C85-9F31-4B53-AA17-BB5B11BE9A99}"/>
    <cellStyle name="Input 14 3 2 4 5" xfId="20595" xr:uid="{9BA11E82-4A7E-40B0-B7AC-78CE6E1EA7B2}"/>
    <cellStyle name="Input 14 3 2 4 5 2" xfId="34205" xr:uid="{9640830C-16D2-45CA-A577-E31C9FE3D54B}"/>
    <cellStyle name="Input 14 3 3" xfId="6071" xr:uid="{AE620B59-D479-4363-9FB6-589F3E868082}"/>
    <cellStyle name="Input 14 3 3 2" xfId="9666" xr:uid="{20B36DF1-9E48-403B-A014-322C1705887C}"/>
    <cellStyle name="Input 14 3 3 2 2" xfId="23488" xr:uid="{7AE2BA1C-5987-466D-A4C8-B8F80725D08D}"/>
    <cellStyle name="Input 14 3 3 3" xfId="18653" xr:uid="{7614ADDC-C683-4BC2-BCF7-B8A1C2F8D982}"/>
    <cellStyle name="Input 14 3 3 3 2" xfId="32263" xr:uid="{908E80A1-2DA6-415A-ACC7-7A7A0A633098}"/>
    <cellStyle name="Input 14 3 4" xfId="7287" xr:uid="{B4B27002-963F-44AF-88BF-9B2D3D2F52B9}"/>
    <cellStyle name="Input 14 3 4 2" xfId="11812" xr:uid="{C0DAB792-FD96-4DF1-BE0F-A7CDD3CE0CDE}"/>
    <cellStyle name="Input 14 3 4 2 2" xfId="25513" xr:uid="{AF75F97A-2672-43D7-B70C-678B6CC46559}"/>
    <cellStyle name="Input 14 3 4 3" xfId="14189" xr:uid="{B9F2D421-4B1B-46A3-8F6C-991B5D924192}"/>
    <cellStyle name="Input 14 3 4 3 2" xfId="27799" xr:uid="{E7857906-7DE5-4133-9570-013D08DBECD3}"/>
    <cellStyle name="Input 14 3 4 4" xfId="16698" xr:uid="{898D9002-F3BC-42E4-8B95-D4B5C13764F5}"/>
    <cellStyle name="Input 14 3 4 4 2" xfId="30308" xr:uid="{039C1FDC-AAB4-437B-966D-2E759FB7CCBD}"/>
    <cellStyle name="Input 14 3 4 5" xfId="19165" xr:uid="{7CC1250C-1803-4FAD-9B0F-FDF6259DA2CD}"/>
    <cellStyle name="Input 14 3 4 5 2" xfId="32775" xr:uid="{E969A5D8-6CDF-4F8B-B7AD-98823AEDEC05}"/>
    <cellStyle name="Input 14 3 5" xfId="8241" xr:uid="{C468F046-31E7-4F93-A51C-6B6A0262DA13}"/>
    <cellStyle name="Input 14 3 5 2" xfId="12766" xr:uid="{9003C407-4D71-45A1-B155-37B9F2E4D971}"/>
    <cellStyle name="Input 14 3 5 2 2" xfId="26420" xr:uid="{A65D88C0-9FE8-4DD4-86B5-1362F21174BC}"/>
    <cellStyle name="Input 14 3 5 3" xfId="15110" xr:uid="{DE2F7D29-0984-4043-A382-178C46FEA79C}"/>
    <cellStyle name="Input 14 3 5 3 2" xfId="28720" xr:uid="{F7DD2D18-FACB-4391-A086-AAF9D69CE4A0}"/>
    <cellStyle name="Input 14 3 5 4" xfId="17652" xr:uid="{79BC3614-8DBD-4CC2-9B96-E13ACBD4219B}"/>
    <cellStyle name="Input 14 3 5 4 2" xfId="31262" xr:uid="{71E43749-44DD-47FB-9408-5A4DFAC78BE5}"/>
    <cellStyle name="Input 14 3 5 5" xfId="20084" xr:uid="{948D25AD-5D0F-4D22-8336-18B4B9374685}"/>
    <cellStyle name="Input 14 3 5 5 2" xfId="33694" xr:uid="{D227123C-8DA0-43E0-B33F-67E72582447E}"/>
    <cellStyle name="Input 14 4" xfId="5249" xr:uid="{D78F3D38-58F3-43A0-920B-EC9AE2853793}"/>
    <cellStyle name="Input 14 4 2" xfId="11102" xr:uid="{D12396AA-36F4-4A45-8822-ABA2D1D72AF9}"/>
    <cellStyle name="Input 14 4 2 2" xfId="24852" xr:uid="{3E9DC774-7179-4380-BFCF-5230D03F930F}"/>
    <cellStyle name="Input 14 4 3" xfId="11134" xr:uid="{54764865-021B-485F-8B75-3A5756EE8EA6}"/>
    <cellStyle name="Input 14 4 3 2" xfId="24878" xr:uid="{1D121D41-D1E0-45E8-BDC1-542FC2FB69A4}"/>
    <cellStyle name="Input 14 5" xfId="5232" xr:uid="{8B71CA58-B3F7-4811-BCDF-50D5B928B324}"/>
    <cellStyle name="Input 14 5 2" xfId="10488" xr:uid="{5D09663B-A08A-43E6-9072-13451EAA1258}"/>
    <cellStyle name="Input 14 5 2 2" xfId="24257" xr:uid="{C7237504-DB64-4F2D-B3CA-EF794409486D}"/>
    <cellStyle name="Input 14 5 3" xfId="9589" xr:uid="{EABA3390-BCAA-4849-8437-9A23C15076F1}"/>
    <cellStyle name="Input 14 5 3 2" xfId="23411" xr:uid="{9B5BFEED-465C-4D9D-B07B-1D4AA50DDE5B}"/>
    <cellStyle name="Input 14 5 4" xfId="9356" xr:uid="{7232B15C-85D7-483D-8BB5-5190B2814E27}"/>
    <cellStyle name="Input 14 5 4 2" xfId="23182" xr:uid="{805BA80D-C465-4055-A1C2-6C3A87D5D45A}"/>
    <cellStyle name="Input 14 5 5" xfId="10344" xr:uid="{DF7A0A52-688C-484F-9A1F-467F24CD0995}"/>
    <cellStyle name="Input 14 5 5 2" xfId="24117" xr:uid="{B92BB76D-A4BA-49C7-99D7-4E89EB7611C5}"/>
    <cellStyle name="Input 14 6" xfId="5217" xr:uid="{89661F41-E404-4316-9065-49F81339D71E}"/>
    <cellStyle name="Input 14 6 2" xfId="10473" xr:uid="{04253AB8-BC79-4276-91CC-51D9BA2D0599}"/>
    <cellStyle name="Input 14 6 2 2" xfId="24243" xr:uid="{39EAD009-BCB1-4FD5-A3D8-7E17E49AB76F}"/>
    <cellStyle name="Input 14 6 3" xfId="9294" xr:uid="{BEDCCB97-6F59-4DCF-86B6-461E3D626E47}"/>
    <cellStyle name="Input 14 6 3 2" xfId="23120" xr:uid="{B3B84C91-3BBE-4503-8942-AB9301178D24}"/>
    <cellStyle name="Input 14 6 4" xfId="9898" xr:uid="{CD754B43-54ED-4232-AFFD-C8A0CFAD90FB}"/>
    <cellStyle name="Input 14 6 4 2" xfId="23712" xr:uid="{CA9DD67C-5C52-499E-AED7-613173EA6EC5}"/>
    <cellStyle name="Input 14 6 5" xfId="10884" xr:uid="{618531AF-CDB9-4923-AFC1-22D6CD7A732A}"/>
    <cellStyle name="Input 14 6 5 2" xfId="24646" xr:uid="{95B0702B-3F9B-4F53-9E4C-102C3F9E96D0}"/>
    <cellStyle name="Input 15" xfId="3568" xr:uid="{8E5CC786-5C46-4B0B-B2E7-CDBA873659E0}"/>
    <cellStyle name="Input 15 2" xfId="4226" xr:uid="{D462A85A-DE71-49E9-BE0D-A3A2D030341C}"/>
    <cellStyle name="Input 15 2 2" xfId="4760" xr:uid="{16A6D528-1ADC-4AF7-9E2C-4F4E7D73972A}"/>
    <cellStyle name="Input 15 2 2 2" xfId="6691" xr:uid="{9F2EAAF1-6A03-45C5-9501-B5ED454BFF39}"/>
    <cellStyle name="Input 15 2 2 2 2" xfId="16102" xr:uid="{76B07C9C-F570-45B0-ACF5-3FAEC86BD86D}"/>
    <cellStyle name="Input 15 2 2 2 2 2" xfId="29712" xr:uid="{CA04CC74-695A-49E2-98D2-1469ED4D22F0}"/>
    <cellStyle name="Input 15 2 2 2 3" xfId="21064" xr:uid="{0B610694-D6C6-4B92-9965-E7B90C49894F}"/>
    <cellStyle name="Input 15 2 2 2 3 2" xfId="34674" xr:uid="{0439CEFE-1090-4A93-A8D2-748E1AA74B6D}"/>
    <cellStyle name="Input 15 2 2 3" xfId="7896" xr:uid="{9CF80597-2F04-43A6-9649-4926F6FCCE5C}"/>
    <cellStyle name="Input 15 2 2 3 2" xfId="12421" xr:uid="{D1D66B73-20A9-4C24-A982-D9B1E7DCBB78}"/>
    <cellStyle name="Input 15 2 2 3 2 2" xfId="26093" xr:uid="{1379AA17-B85F-4FD9-91AD-D4685F402895}"/>
    <cellStyle name="Input 15 2 2 3 3" xfId="14778" xr:uid="{E762F8CC-585A-4565-A855-96A6A7AAF041}"/>
    <cellStyle name="Input 15 2 2 3 3 2" xfId="28388" xr:uid="{CDE1DBFA-B792-4D38-AE80-DB8A7235F143}"/>
    <cellStyle name="Input 15 2 2 3 4" xfId="17307" xr:uid="{12D5E9F2-6143-4444-9C36-16A409238869}"/>
    <cellStyle name="Input 15 2 2 3 4 2" xfId="30917" xr:uid="{FEA1EE32-E461-49FF-931C-84A5875A02CB}"/>
    <cellStyle name="Input 15 2 2 3 5" xfId="19753" xr:uid="{7A796CFF-1A68-4807-B020-AF5F970EF660}"/>
    <cellStyle name="Input 15 2 2 3 5 2" xfId="33363" xr:uid="{16352567-CAB0-4C74-85EA-9CB814A35A89}"/>
    <cellStyle name="Input 15 2 2 4" xfId="8849" xr:uid="{52150140-3B30-4D50-BC57-F71E3E25D703}"/>
    <cellStyle name="Input 15 2 2 4 2" xfId="13374" xr:uid="{296744D4-C650-46BA-9CCE-E9A96A4A23C1}"/>
    <cellStyle name="Input 15 2 2 4 2 2" xfId="26999" xr:uid="{82B74F16-B120-466A-9083-F4D387BF5831}"/>
    <cellStyle name="Input 15 2 2 4 3" xfId="15718" xr:uid="{6F0B7052-E09D-41C4-82F2-4A717A685AD6}"/>
    <cellStyle name="Input 15 2 2 4 3 2" xfId="29328" xr:uid="{D57F0ED5-4B03-498C-95AB-F173C9D9AFCC}"/>
    <cellStyle name="Input 15 2 2 4 4" xfId="18260" xr:uid="{35D03AB8-405E-4999-AECC-34AD256755DB}"/>
    <cellStyle name="Input 15 2 2 4 4 2" xfId="31870" xr:uid="{80CF802A-F18D-4A91-93AE-AC5A58B6C5A8}"/>
    <cellStyle name="Input 15 2 2 4 5" xfId="20692" xr:uid="{BDAA5D27-ECC6-4230-8EA6-7B36CBA58672}"/>
    <cellStyle name="Input 15 2 2 4 5 2" xfId="34302" xr:uid="{275E7C62-993B-4F8B-AF7D-A90C7F03D4CE}"/>
    <cellStyle name="Input 15 2 3" xfId="6169" xr:uid="{957CE03A-2A99-4D4D-B328-01100CB8F248}"/>
    <cellStyle name="Input 15 2 3 2" xfId="9251" xr:uid="{A85E33BA-1152-4ACA-8011-4ED6396D4165}"/>
    <cellStyle name="Input 15 2 3 2 2" xfId="23077" xr:uid="{9E742AD9-8A48-4412-8D90-C3F61FC648A2}"/>
    <cellStyle name="Input 15 2 3 3" xfId="18546" xr:uid="{34A6CA15-A8D0-4738-9FB2-9222004F32E8}"/>
    <cellStyle name="Input 15 2 3 3 2" xfId="32156" xr:uid="{EC46D793-8F8F-4BC6-A010-146BD0D8C139}"/>
    <cellStyle name="Input 15 2 4" xfId="7384" xr:uid="{162D5061-EBBA-4D53-826B-928571DB1E1A}"/>
    <cellStyle name="Input 15 2 4 2" xfId="11909" xr:uid="{34966382-CF9D-4C30-A2D2-A06042166C9C}"/>
    <cellStyle name="Input 15 2 4 2 2" xfId="25606" xr:uid="{FC8EF693-0D1E-4647-807E-D59F9F8D568D}"/>
    <cellStyle name="Input 15 2 4 3" xfId="14283" xr:uid="{FE0F4196-76D9-48B9-BCB7-1B7808AFC9F0}"/>
    <cellStyle name="Input 15 2 4 3 2" xfId="27893" xr:uid="{185C6A9A-91A8-4873-A7A7-77BF82466344}"/>
    <cellStyle name="Input 15 2 4 4" xfId="16795" xr:uid="{B4AB496A-BEA3-4E96-99FE-96F1DF87432A}"/>
    <cellStyle name="Input 15 2 4 4 2" xfId="30405" xr:uid="{9FF85446-048B-4F13-9A69-028F476AE728}"/>
    <cellStyle name="Input 15 2 4 5" xfId="19261" xr:uid="{B5476725-4CB1-42C4-B66F-CB3B4EB681DE}"/>
    <cellStyle name="Input 15 2 4 5 2" xfId="32871" xr:uid="{D44252EA-D07A-4433-BCF3-E6C79E6B8D3C}"/>
    <cellStyle name="Input 15 2 5" xfId="8338" xr:uid="{FCE7CA48-60FE-470B-85C2-ECEDB2B2782B}"/>
    <cellStyle name="Input 15 2 5 2" xfId="12863" xr:uid="{667B6B58-1599-41CA-A981-272AD1AECF76}"/>
    <cellStyle name="Input 15 2 5 2 2" xfId="26513" xr:uid="{6B9C5AE8-F9B7-40B1-9E36-D471A323F145}"/>
    <cellStyle name="Input 15 2 5 3" xfId="15207" xr:uid="{23121012-E9F0-4DC4-95AD-03348D0046F3}"/>
    <cellStyle name="Input 15 2 5 3 2" xfId="28817" xr:uid="{27EC424E-A7D2-435F-808C-3CE064F50559}"/>
    <cellStyle name="Input 15 2 5 4" xfId="17749" xr:uid="{C253CE08-F09A-4885-8DBE-C3EEF43B8101}"/>
    <cellStyle name="Input 15 2 5 4 2" xfId="31359" xr:uid="{02008513-F3E8-42F3-817E-967CA1112EB5}"/>
    <cellStyle name="Input 15 2 5 5" xfId="20181" xr:uid="{E1756FA4-A275-47F9-B281-B50C522855ED}"/>
    <cellStyle name="Input 15 2 5 5 2" xfId="33791" xr:uid="{5FD77AB6-A6CB-4A2D-8B60-DEC1FB3BCE23}"/>
    <cellStyle name="Input 15 3" xfId="4466" xr:uid="{57A87CA7-A88A-4637-B00F-CF8A4BE4CC8A}"/>
    <cellStyle name="Input 15 3 2" xfId="5000" xr:uid="{8246491F-09EA-41DB-8814-11DBEDA813AA}"/>
    <cellStyle name="Input 15 3 2 2" xfId="6931" xr:uid="{AD4EB0C0-8BC0-40DD-AE73-1EEE54A5993B}"/>
    <cellStyle name="Input 15 3 2 2 2" xfId="16342" xr:uid="{5805D28C-8DF3-44E7-BD33-4F22132234E6}"/>
    <cellStyle name="Input 15 3 2 2 2 2" xfId="29952" xr:uid="{675039A6-43C9-4C18-8C18-60B7575D1DF4}"/>
    <cellStyle name="Input 15 3 2 2 3" xfId="21266" xr:uid="{2B60C356-DDC7-4678-BB5F-42829949720F}"/>
    <cellStyle name="Input 15 3 2 2 3 2" xfId="34876" xr:uid="{95F12885-57D8-4979-883C-D481CEB500E2}"/>
    <cellStyle name="Input 15 3 2 3" xfId="8136" xr:uid="{3CC381B0-F32F-4EAC-9396-661FD661F4CB}"/>
    <cellStyle name="Input 15 3 2 3 2" xfId="12661" xr:uid="{81574CCF-DEB1-401D-A346-DF9B6495B7F4}"/>
    <cellStyle name="Input 15 3 2 3 2 2" xfId="26319" xr:uid="{F9A27784-A359-4050-ACDB-C49F87E760BB}"/>
    <cellStyle name="Input 15 3 2 3 3" xfId="15005" xr:uid="{708C06CB-86D1-4E00-AF40-A6DD41B2A9D2}"/>
    <cellStyle name="Input 15 3 2 3 3 2" xfId="28615" xr:uid="{E2137C16-8DEF-40C2-BB48-F5506059562B}"/>
    <cellStyle name="Input 15 3 2 3 4" xfId="17547" xr:uid="{6DF14AB6-05EC-450D-997A-81D3A8541CF3}"/>
    <cellStyle name="Input 15 3 2 3 4 2" xfId="31157" xr:uid="{CCECA538-749A-4DEF-9DDB-45C855A0CB7F}"/>
    <cellStyle name="Input 15 3 2 3 5" xfId="19979" xr:uid="{C741D5B8-6375-44DA-94B6-6A394E993C57}"/>
    <cellStyle name="Input 15 3 2 3 5 2" xfId="33589" xr:uid="{BAEC47FC-54C0-4539-92D9-A483610F048E}"/>
    <cellStyle name="Input 15 3 2 4" xfId="9089" xr:uid="{62F193EF-D4A5-43A0-BC2C-F8FDF6F7E94F}"/>
    <cellStyle name="Input 15 3 2 4 2" xfId="13614" xr:uid="{EFDC95BB-47A6-4808-B20C-4B00BDDF1572}"/>
    <cellStyle name="Input 15 3 2 4 2 2" xfId="27225" xr:uid="{7639FFA5-A305-46A0-80D8-4EFC805601B7}"/>
    <cellStyle name="Input 15 3 2 4 3" xfId="15958" xr:uid="{0DF1DAEF-0E3F-4799-ACDA-0A6CA0995E40}"/>
    <cellStyle name="Input 15 3 2 4 3 2" xfId="29568" xr:uid="{B989E747-0726-405B-8B64-735C878341E8}"/>
    <cellStyle name="Input 15 3 2 4 4" xfId="18500" xr:uid="{188C22D6-3A7E-46DB-9188-57DDC3E22293}"/>
    <cellStyle name="Input 15 3 2 4 4 2" xfId="32110" xr:uid="{7258F051-425C-4530-86C0-FD8BFD460F33}"/>
    <cellStyle name="Input 15 3 2 4 5" xfId="20932" xr:uid="{B1FB9D26-E941-4523-B34A-DED3F1F88545}"/>
    <cellStyle name="Input 15 3 2 4 5 2" xfId="34542" xr:uid="{96327640-E12E-4BF7-BC4B-F469B5ED4A73}"/>
    <cellStyle name="Input 15 3 3" xfId="6409" xr:uid="{2401C559-B563-4C29-BE18-5DD572951320}"/>
    <cellStyle name="Input 15 3 3 2" xfId="11146" xr:uid="{8E389A34-A283-4B60-BFD7-17FBB6820711}"/>
    <cellStyle name="Input 15 3 3 2 2" xfId="24890" xr:uid="{39315147-6880-4F49-9AC4-342AC8684C0B}"/>
    <cellStyle name="Input 15 3 3 3" xfId="9144" xr:uid="{4B2ACB28-2413-4C91-8E8B-9F2A4269CF39}"/>
    <cellStyle name="Input 15 3 3 3 2" xfId="22970" xr:uid="{BD945EE3-1FB3-4EB3-A878-C41260ADD661}"/>
    <cellStyle name="Input 15 3 4" xfId="7624" xr:uid="{6F1CF9B5-8591-4E28-94B5-3DA8520B4155}"/>
    <cellStyle name="Input 15 3 4 2" xfId="12149" xr:uid="{3E6ACB83-C772-43C4-8FD4-1A4464EA012A}"/>
    <cellStyle name="Input 15 3 4 2 2" xfId="25832" xr:uid="{A45FC6DD-E1C9-40D2-8A45-396459B7F3A6}"/>
    <cellStyle name="Input 15 3 4 3" xfId="14511" xr:uid="{3BF4CC68-B7BA-4E08-A1DE-908B71F17322}"/>
    <cellStyle name="Input 15 3 4 3 2" xfId="28121" xr:uid="{998313C5-D440-4FFD-AEA1-248661758C60}"/>
    <cellStyle name="Input 15 3 4 4" xfId="17035" xr:uid="{FDB480C1-7F50-4A59-AD45-8E8A7A810EEC}"/>
    <cellStyle name="Input 15 3 4 4 2" xfId="30645" xr:uid="{59C89961-1651-4067-B860-3F67F19B013E}"/>
    <cellStyle name="Input 15 3 4 5" xfId="19485" xr:uid="{A12727C9-7740-4109-B566-0E69D16457F6}"/>
    <cellStyle name="Input 15 3 4 5 2" xfId="33095" xr:uid="{4FAF0B01-0A03-4D2A-A397-EAFA047CEBCC}"/>
    <cellStyle name="Input 15 3 5" xfId="8578" xr:uid="{0B8C1664-7F7D-4A7B-8E62-E5C916966D4B}"/>
    <cellStyle name="Input 15 3 5 2" xfId="13103" xr:uid="{55202F65-3D63-4444-8C92-E99E0255C48C}"/>
    <cellStyle name="Input 15 3 5 2 2" xfId="26739" xr:uid="{4AFACEC9-95F6-4CAE-9FF2-8D6584D18572}"/>
    <cellStyle name="Input 15 3 5 3" xfId="15447" xr:uid="{1C7591CB-5A74-41EB-9298-561A375767EF}"/>
    <cellStyle name="Input 15 3 5 3 2" xfId="29057" xr:uid="{E9425C59-2DE1-41BA-853B-A59FCB1D29CA}"/>
    <cellStyle name="Input 15 3 5 4" xfId="17989" xr:uid="{A0A927D4-0205-4296-9ED6-862EF0084A00}"/>
    <cellStyle name="Input 15 3 5 4 2" xfId="31599" xr:uid="{B4D9001C-932C-43BB-8EAA-21A76A64A4CB}"/>
    <cellStyle name="Input 15 3 5 5" xfId="20421" xr:uid="{563CFBD5-D50F-489B-A55D-99FBB3CE5FE9}"/>
    <cellStyle name="Input 15 3 5 5 2" xfId="34031" xr:uid="{E4411013-7B37-4353-ADB0-4211FF002A8F}"/>
    <cellStyle name="Input 15 4" xfId="5510" xr:uid="{FF03493F-B9A0-4BA5-A84F-50F5FF145445}"/>
    <cellStyle name="Input 15 4 2" xfId="10985" xr:uid="{39F816C2-6254-4C6B-B691-C5849AB2357E}"/>
    <cellStyle name="Input 15 4 2 2" xfId="24744" xr:uid="{285FA265-B613-47F4-8045-5155AF8082B9}"/>
    <cellStyle name="Input 15 4 3" xfId="18757" xr:uid="{EC510ED7-A781-4B3F-A964-D4074DEAA995}"/>
    <cellStyle name="Input 15 4 3 2" xfId="32367" xr:uid="{4DA85F60-B80B-4B6C-8585-F72CC42CE753}"/>
    <cellStyle name="Input 15 5" xfId="7048" xr:uid="{215EED94-7219-4369-BA9A-EC4903E7C66D}"/>
    <cellStyle name="Input 15 5 2" xfId="11573" xr:uid="{DC8C730A-53D3-44A4-BDDD-B19E82D90B7F}"/>
    <cellStyle name="Input 15 5 2 2" xfId="25285" xr:uid="{CE0C04A9-8121-40D7-9925-77B4CB60A6FE}"/>
    <cellStyle name="Input 15 5 3" xfId="13955" xr:uid="{5743108A-525B-46AB-B5FB-2C6F324F0C65}"/>
    <cellStyle name="Input 15 5 3 2" xfId="27565" xr:uid="{2AF7F739-AE5D-44BB-A3BA-C23E181F08E0}"/>
    <cellStyle name="Input 15 5 4" xfId="16459" xr:uid="{BF44C16D-8675-4180-90AF-191FCA540689}"/>
    <cellStyle name="Input 15 5 4 2" xfId="30069" xr:uid="{844A6493-F512-47CE-B139-6D9D7A08CC93}"/>
    <cellStyle name="Input 15 5 5" xfId="18932" xr:uid="{C5A810B6-C8B4-4A3F-9A95-A0CA8A153707}"/>
    <cellStyle name="Input 15 5 5 2" xfId="32542" xr:uid="{BBC01E79-97FC-4F72-9F9F-2D0B49D160E8}"/>
    <cellStyle name="Input 15 6" xfId="6985" xr:uid="{52E77111-CF0C-45AA-9843-652E8DA1DC27}"/>
    <cellStyle name="Input 15 6 2" xfId="11510" xr:uid="{B50E7A91-1E04-4D10-B167-43B1F58BD1C8}"/>
    <cellStyle name="Input 15 6 2 2" xfId="25224" xr:uid="{49E66C57-C822-4540-9F0B-9517B782453B}"/>
    <cellStyle name="Input 15 6 3" xfId="13893" xr:uid="{82445CB2-A750-4782-AEA5-E2C72B07CC62}"/>
    <cellStyle name="Input 15 6 3 2" xfId="27503" xr:uid="{8A4850D5-B3F0-4734-A4C6-6F0E3D2FD835}"/>
    <cellStyle name="Input 15 6 4" xfId="16396" xr:uid="{79E0CC35-25ED-416A-925D-224DD9C978BD}"/>
    <cellStyle name="Input 15 6 4 2" xfId="30006" xr:uid="{35A4ABA4-59C4-4B0C-947D-2779A96F19D5}"/>
    <cellStyle name="Input 15 6 5" xfId="18870" xr:uid="{E50C4641-B412-47F5-AF35-1EE688439FD2}"/>
    <cellStyle name="Input 15 6 5 2" xfId="32480" xr:uid="{3F5E5EF2-1C2E-44D7-BC4D-734CB5F05EA8}"/>
    <cellStyle name="Input 16" xfId="3575" xr:uid="{6A7752E0-1540-43E9-A20E-3C69E5018EAC}"/>
    <cellStyle name="Input 16 2" xfId="4231" xr:uid="{C956AEAE-DB7F-4274-B4C4-7A7E20637BEA}"/>
    <cellStyle name="Input 16 2 2" xfId="4765" xr:uid="{7C4AC72F-E4E1-400D-8742-98FF49A67AAF}"/>
    <cellStyle name="Input 16 2 2 2" xfId="6696" xr:uid="{0289C8FE-7E4F-4810-884E-7DCF727105E1}"/>
    <cellStyle name="Input 16 2 2 2 2" xfId="16107" xr:uid="{EDD0269C-0C27-408D-98D9-4672C8BF0A66}"/>
    <cellStyle name="Input 16 2 2 2 2 2" xfId="29717" xr:uid="{A649A30E-3E6A-4394-93B9-1DED4333C517}"/>
    <cellStyle name="Input 16 2 2 2 3" xfId="21069" xr:uid="{9819F1B1-CAE3-4BD4-A4D2-2C73D5D691B0}"/>
    <cellStyle name="Input 16 2 2 2 3 2" xfId="34679" xr:uid="{182BCB58-510A-42C0-8AD4-AF9FE518686B}"/>
    <cellStyle name="Input 16 2 2 3" xfId="7901" xr:uid="{F3EE2329-3455-4904-82A6-553BDA30A0CB}"/>
    <cellStyle name="Input 16 2 2 3 2" xfId="12426" xr:uid="{B3137AB9-5744-4E75-BDB5-486FAB3017D2}"/>
    <cellStyle name="Input 16 2 2 3 2 2" xfId="26098" xr:uid="{01D30218-7187-4558-B019-D96D2B8BBF53}"/>
    <cellStyle name="Input 16 2 2 3 3" xfId="14782" xr:uid="{7A9960FB-2028-497E-8543-11745878CB97}"/>
    <cellStyle name="Input 16 2 2 3 3 2" xfId="28392" xr:uid="{348BDEC0-999D-4765-AB4F-B6A6698600FB}"/>
    <cellStyle name="Input 16 2 2 3 4" xfId="17312" xr:uid="{C07D19AF-B3F6-47E4-A779-47C0A58DE1D6}"/>
    <cellStyle name="Input 16 2 2 3 4 2" xfId="30922" xr:uid="{1D36D50F-3638-47EA-AFC3-37AD0B1BD0EF}"/>
    <cellStyle name="Input 16 2 2 3 5" xfId="19756" xr:uid="{E8B47EA2-336B-421E-A3C1-C301DCCD601B}"/>
    <cellStyle name="Input 16 2 2 3 5 2" xfId="33366" xr:uid="{D1081E78-2D2B-48B6-BECB-D8B3E4F3BF33}"/>
    <cellStyle name="Input 16 2 2 4" xfId="8854" xr:uid="{78219AE0-2CCF-4CAF-B653-B2576E9F1A34}"/>
    <cellStyle name="Input 16 2 2 4 2" xfId="13379" xr:uid="{7BBA0672-65E7-4BFD-A4F6-9F8DA114A01A}"/>
    <cellStyle name="Input 16 2 2 4 2 2" xfId="27004" xr:uid="{8C6E166E-3925-4E7D-93E2-FE046A5316AD}"/>
    <cellStyle name="Input 16 2 2 4 3" xfId="15723" xr:uid="{F51678B7-4142-4C2D-BFF6-6D58E76976CF}"/>
    <cellStyle name="Input 16 2 2 4 3 2" xfId="29333" xr:uid="{EBE82F3F-0FBE-46B4-B4B9-94EAC58529A9}"/>
    <cellStyle name="Input 16 2 2 4 4" xfId="18265" xr:uid="{D6A62423-841C-4B73-AE34-6BC85E04F002}"/>
    <cellStyle name="Input 16 2 2 4 4 2" xfId="31875" xr:uid="{15AC0E41-99AE-494E-92FB-E9884FE0C1C5}"/>
    <cellStyle name="Input 16 2 2 4 5" xfId="20697" xr:uid="{8013103B-140F-43AD-BCAE-0DEE0A3A6E2B}"/>
    <cellStyle name="Input 16 2 2 4 5 2" xfId="34307" xr:uid="{91094AEF-2F35-460E-B8F7-CAC9891E3598}"/>
    <cellStyle name="Input 16 2 3" xfId="6174" xr:uid="{000E8C25-348D-4DF9-9782-3AB7CD6BCE05}"/>
    <cellStyle name="Input 16 2 3 2" xfId="9193" xr:uid="{ADB02289-2996-4313-8827-650902F0DCED}"/>
    <cellStyle name="Input 16 2 3 2 2" xfId="23019" xr:uid="{F4B17DDA-B9D0-405A-90EE-AE57C152F7A3}"/>
    <cellStyle name="Input 16 2 3 3" xfId="18756" xr:uid="{63D918AE-280B-4921-BE4C-68491DB0C3B4}"/>
    <cellStyle name="Input 16 2 3 3 2" xfId="32366" xr:uid="{1E1AB625-458C-47C2-9A78-EFEA3C00F437}"/>
    <cellStyle name="Input 16 2 4" xfId="7389" xr:uid="{8A0970A1-E3AA-4986-9E0B-71FCB8ECADD3}"/>
    <cellStyle name="Input 16 2 4 2" xfId="11914" xr:uid="{2A362441-5EC1-4540-A103-736BD81A944D}"/>
    <cellStyle name="Input 16 2 4 2 2" xfId="25611" xr:uid="{D782720B-0099-4E34-BE5A-4A22F33ED8CC}"/>
    <cellStyle name="Input 16 2 4 3" xfId="14286" xr:uid="{6F38D9DE-E8A9-4C82-ADD3-AF94602EE8D7}"/>
    <cellStyle name="Input 16 2 4 3 2" xfId="27896" xr:uid="{68C4549E-1591-4BBD-98A3-8E558C2F4B81}"/>
    <cellStyle name="Input 16 2 4 4" xfId="16800" xr:uid="{1C60757D-DFE2-44E0-8AFC-3C6CD504AD0E}"/>
    <cellStyle name="Input 16 2 4 4 2" xfId="30410" xr:uid="{337937C6-D062-4213-8E0F-DEF551A758D5}"/>
    <cellStyle name="Input 16 2 4 5" xfId="19264" xr:uid="{1A9F7246-50F2-4F1B-9D29-EA5D1ABD2810}"/>
    <cellStyle name="Input 16 2 4 5 2" xfId="32874" xr:uid="{D21B412D-DB61-46D4-B429-BE63D6CD6637}"/>
    <cellStyle name="Input 16 2 5" xfId="8343" xr:uid="{948F3FF5-C3AC-4B7B-A5A7-70E637EB813B}"/>
    <cellStyle name="Input 16 2 5 2" xfId="12868" xr:uid="{6A7AAA1F-E89E-4EFD-A7A7-7696D409606A}"/>
    <cellStyle name="Input 16 2 5 2 2" xfId="26518" xr:uid="{DD6BCB3A-4313-4D33-82C3-B060DE245E88}"/>
    <cellStyle name="Input 16 2 5 3" xfId="15212" xr:uid="{14735D06-77E0-49F1-9961-1F126F6918C7}"/>
    <cellStyle name="Input 16 2 5 3 2" xfId="28822" xr:uid="{EE1765A9-EB9A-4DFF-AA91-4AF10E122927}"/>
    <cellStyle name="Input 16 2 5 4" xfId="17754" xr:uid="{A2A53A82-7AE1-44C6-A539-AFB64AD4A1A1}"/>
    <cellStyle name="Input 16 2 5 4 2" xfId="31364" xr:uid="{DB122697-C66D-4CAB-918D-28313BADCD4B}"/>
    <cellStyle name="Input 16 2 5 5" xfId="20186" xr:uid="{5AC12AD3-5DC0-4201-9A8C-79A6C12E3C9B}"/>
    <cellStyle name="Input 16 2 5 5 2" xfId="33796" xr:uid="{6FC8B654-976B-4914-B612-4CE1FD204240}"/>
    <cellStyle name="Input 16 3" xfId="4370" xr:uid="{23B68F8B-E592-42AB-BCD7-05C221D543CD}"/>
    <cellStyle name="Input 16 3 2" xfId="4904" xr:uid="{FF07CA47-739A-4E57-B455-65EBCEF13D37}"/>
    <cellStyle name="Input 16 3 2 2" xfId="6835" xr:uid="{4A960086-72A2-46DA-AAC5-1B974CE34C67}"/>
    <cellStyle name="Input 16 3 2 2 2" xfId="16246" xr:uid="{CA167596-1AE9-4BEE-9184-3544FDC8873F}"/>
    <cellStyle name="Input 16 3 2 2 2 2" xfId="29856" xr:uid="{4F112842-03E7-40BF-BECB-F1910BB85927}"/>
    <cellStyle name="Input 16 3 2 2 3" xfId="21178" xr:uid="{7462C7FD-2F3E-4904-A07B-D8B9C51125BF}"/>
    <cellStyle name="Input 16 3 2 2 3 2" xfId="34788" xr:uid="{5BA0762C-27C6-415C-9182-646F79E54084}"/>
    <cellStyle name="Input 16 3 2 3" xfId="8040" xr:uid="{5393DD09-10B0-4A16-B84D-2873E1798786}"/>
    <cellStyle name="Input 16 3 2 3 2" xfId="12565" xr:uid="{99F4416A-5E08-4BA8-991A-C8D05272A98B}"/>
    <cellStyle name="Input 16 3 2 3 2 2" xfId="26228" xr:uid="{24F4F33F-2D30-49AB-8BDB-C7170324E010}"/>
    <cellStyle name="Input 16 3 2 3 3" xfId="14909" xr:uid="{25BEFE29-B370-4667-B4CA-B7603B639586}"/>
    <cellStyle name="Input 16 3 2 3 3 2" xfId="28519" xr:uid="{7F9DA2B6-61FE-40E4-B35B-E7E337839A84}"/>
    <cellStyle name="Input 16 3 2 3 4" xfId="17451" xr:uid="{3D50BBEF-7492-45DE-9FFC-2F465F3933E7}"/>
    <cellStyle name="Input 16 3 2 3 4 2" xfId="31061" xr:uid="{981568E6-5EA4-4333-B33C-EB38F046269F}"/>
    <cellStyle name="Input 16 3 2 3 5" xfId="19883" xr:uid="{D93A4B59-2B87-462B-A12A-392A1BE3FA88}"/>
    <cellStyle name="Input 16 3 2 3 5 2" xfId="33493" xr:uid="{9DE6EA2E-4130-4EEF-A83D-9658FBAE08C8}"/>
    <cellStyle name="Input 16 3 2 4" xfId="8993" xr:uid="{F7EDC842-F08D-4C0F-8A74-2D61E23DABBB}"/>
    <cellStyle name="Input 16 3 2 4 2" xfId="13518" xr:uid="{408A1D10-09B1-474F-87F8-35B4139EEA93}"/>
    <cellStyle name="Input 16 3 2 4 2 2" xfId="27134" xr:uid="{DDFCDED0-258F-4F37-AB34-856554BE00C0}"/>
    <cellStyle name="Input 16 3 2 4 3" xfId="15862" xr:uid="{97C84F29-3484-4749-90A0-908CF414267D}"/>
    <cellStyle name="Input 16 3 2 4 3 2" xfId="29472" xr:uid="{CBEB8209-683A-4286-9ED3-E22D81A782C8}"/>
    <cellStyle name="Input 16 3 2 4 4" xfId="18404" xr:uid="{E6F83C3E-150A-47E4-8FFC-6B1FAE9DE292}"/>
    <cellStyle name="Input 16 3 2 4 4 2" xfId="32014" xr:uid="{012C56E0-4C7A-498D-B13D-649B0E68DA9F}"/>
    <cellStyle name="Input 16 3 2 4 5" xfId="20836" xr:uid="{481E7820-E469-4C11-9D91-56AC6BD74777}"/>
    <cellStyle name="Input 16 3 2 4 5 2" xfId="34446" xr:uid="{BB7F7A65-82E0-4806-9A68-CC89ABD2F947}"/>
    <cellStyle name="Input 16 3 3" xfId="6313" xr:uid="{FAEC33C5-FE9C-4899-BCD3-ADF1008EBDA2}"/>
    <cellStyle name="Input 16 3 3 2" xfId="9537" xr:uid="{DE5B9968-4E23-4AB6-8234-2254270D1CAA}"/>
    <cellStyle name="Input 16 3 3 2 2" xfId="23361" xr:uid="{65A781D1-9BC2-4004-AFC3-678E60220087}"/>
    <cellStyle name="Input 16 3 3 3" xfId="18613" xr:uid="{E3B19C0C-A40D-4A9C-AE29-B392FD7C92DF}"/>
    <cellStyle name="Input 16 3 3 3 2" xfId="32223" xr:uid="{FB6AB333-124D-4B4A-8C80-7FA1B995E6B5}"/>
    <cellStyle name="Input 16 3 4" xfId="7528" xr:uid="{205ECD10-16D5-4127-B4A7-D5812B74D7E3}"/>
    <cellStyle name="Input 16 3 4 2" xfId="12053" xr:uid="{41C704A5-6F30-49F8-89C8-0DC9060F4D9F}"/>
    <cellStyle name="Input 16 3 4 2 2" xfId="25741" xr:uid="{7AA190BB-A394-4F0B-85C3-70360044BF0E}"/>
    <cellStyle name="Input 16 3 4 3" xfId="14415" xr:uid="{1B86F8D1-20AA-43AA-8AC4-A1301CF6865D}"/>
    <cellStyle name="Input 16 3 4 3 2" xfId="28025" xr:uid="{0AE39666-F35C-42B4-80DA-541D6B25171E}"/>
    <cellStyle name="Input 16 3 4 4" xfId="16939" xr:uid="{30835803-F6CE-491C-86CB-6378BF0F47A1}"/>
    <cellStyle name="Input 16 3 4 4 2" xfId="30549" xr:uid="{9C783015-CEAC-4EAD-85F5-4FD81737A0F7}"/>
    <cellStyle name="Input 16 3 4 5" xfId="19389" xr:uid="{145DC50C-8343-4F9B-B37A-900DBA61CEAC}"/>
    <cellStyle name="Input 16 3 4 5 2" xfId="32999" xr:uid="{71AD33D8-68CB-48DE-808D-65D9FC2B4260}"/>
    <cellStyle name="Input 16 3 5" xfId="8482" xr:uid="{3703A92C-9018-4DEA-A14C-80533CEE6C63}"/>
    <cellStyle name="Input 16 3 5 2" xfId="13007" xr:uid="{A47F9D93-86A8-4C76-82E9-F8B7B1E27CEF}"/>
    <cellStyle name="Input 16 3 5 2 2" xfId="26648" xr:uid="{76093E19-B3DF-4428-B23F-00BC5F078493}"/>
    <cellStyle name="Input 16 3 5 3" xfId="15351" xr:uid="{87CB4B36-EFC9-45B4-8C3E-1ECD248B96BC}"/>
    <cellStyle name="Input 16 3 5 3 2" xfId="28961" xr:uid="{9EA03CD5-DB05-4743-B4F7-4D0B86162079}"/>
    <cellStyle name="Input 16 3 5 4" xfId="17893" xr:uid="{90208C79-790E-44C7-B527-AB4680C31E3C}"/>
    <cellStyle name="Input 16 3 5 4 2" xfId="31503" xr:uid="{28A72189-F2A1-4F29-AF72-001E743D28E8}"/>
    <cellStyle name="Input 16 3 5 5" xfId="20325" xr:uid="{35CF3DA3-63F5-47C0-B321-EE06C2106B3C}"/>
    <cellStyle name="Input 16 3 5 5 2" xfId="33935" xr:uid="{353FF297-5520-4B6D-8545-4EFAC0FCD547}"/>
    <cellStyle name="Input 16 4" xfId="5514" xr:uid="{DC8560E7-8451-40D7-940B-4293EA0B2C40}"/>
    <cellStyle name="Input 16 4 2" xfId="10899" xr:uid="{AC4600B0-44D6-46E1-B8B7-D36DFDB3D20B}"/>
    <cellStyle name="Input 16 4 2 2" xfId="24660" xr:uid="{7EC1ED97-B41D-4FF9-A72D-8D4F9F38B462}"/>
    <cellStyle name="Input 16 4 3" xfId="10718" xr:uid="{9318295B-9872-4B44-8221-A6F59ACDEEAE}"/>
    <cellStyle name="Input 16 4 3 2" xfId="24483" xr:uid="{A86057C8-3A4A-470A-B1DC-FEA08628C66E}"/>
    <cellStyle name="Input 16 5" xfId="7052" xr:uid="{A2518001-C0E7-4ECB-A1AC-90457460E8DE}"/>
    <cellStyle name="Input 16 5 2" xfId="11577" xr:uid="{CC537CF9-93EC-47FE-92D9-0FF9DCA5432A}"/>
    <cellStyle name="Input 16 5 2 2" xfId="25289" xr:uid="{77B5B0D4-3968-4C3E-BA9F-183CA12D86F7}"/>
    <cellStyle name="Input 16 5 3" xfId="13958" xr:uid="{1513B318-16AA-433F-9BC9-FF12602F7CB6}"/>
    <cellStyle name="Input 16 5 3 2" xfId="27568" xr:uid="{FD9E8BCD-7AFF-46ED-A49F-A0970F094DB3}"/>
    <cellStyle name="Input 16 5 4" xfId="16463" xr:uid="{2E330C32-12C1-4B0F-945B-C1551CF370AC}"/>
    <cellStyle name="Input 16 5 4 2" xfId="30073" xr:uid="{56939D74-8797-4C04-BFA4-54DFB10AC9B7}"/>
    <cellStyle name="Input 16 5 5" xfId="18934" xr:uid="{57798D7D-EECB-4D2E-8B05-DF9EA2443807}"/>
    <cellStyle name="Input 16 5 5 2" xfId="32544" xr:uid="{F5F3E987-386B-4B80-A9A4-3E1B62C0E4A7}"/>
    <cellStyle name="Input 16 6" xfId="7208" xr:uid="{7A349AFB-5B50-4F41-8284-F0F12DDAFC0D}"/>
    <cellStyle name="Input 16 6 2" xfId="11733" xr:uid="{D5847279-1BCA-41CC-B08B-D7039A861B20}"/>
    <cellStyle name="Input 16 6 2 2" xfId="25436" xr:uid="{2C7E8010-BAA1-42B5-BAEC-3E56D6FFD39D}"/>
    <cellStyle name="Input 16 6 3" xfId="14110" xr:uid="{AB73890C-3426-494F-B624-7756AC7BE1FC}"/>
    <cellStyle name="Input 16 6 3 2" xfId="27720" xr:uid="{88EF3E49-2C3B-4DBE-B6F9-16741FA10157}"/>
    <cellStyle name="Input 16 6 4" xfId="16619" xr:uid="{56FC994E-921A-4B29-B3EC-1CEE4D1AF187}"/>
    <cellStyle name="Input 16 6 4 2" xfId="30229" xr:uid="{2107CC0F-616D-4079-AC5C-9D87001F7E70}"/>
    <cellStyle name="Input 16 6 5" xfId="19086" xr:uid="{28E91891-24E0-45A0-B9AC-4E13D72891BA}"/>
    <cellStyle name="Input 16 6 5 2" xfId="32696" xr:uid="{EA6C75E7-3A7F-4BCC-8001-1FC206A63211}"/>
    <cellStyle name="Input 17" xfId="3584" xr:uid="{572F035A-C794-4663-A7BF-D96F75EFC897}"/>
    <cellStyle name="Input 17 2" xfId="4235" xr:uid="{147F6821-6B2B-428A-9326-0B48E9510EF9}"/>
    <cellStyle name="Input 17 2 2" xfId="4769" xr:uid="{E8A0601B-2685-4767-85A8-5E1AC0F03F48}"/>
    <cellStyle name="Input 17 2 2 2" xfId="6700" xr:uid="{2D5F8B48-AF8F-44F8-8E6C-D36B65F5085C}"/>
    <cellStyle name="Input 17 2 2 2 2" xfId="16111" xr:uid="{F1972C62-2854-4563-BE76-136B942F8053}"/>
    <cellStyle name="Input 17 2 2 2 2 2" xfId="29721" xr:uid="{86635704-0943-41D1-A907-1091C1F2C78D}"/>
    <cellStyle name="Input 17 2 2 2 3" xfId="21073" xr:uid="{679D7E6A-F0DB-4BF0-AA76-0D8DAFCA987A}"/>
    <cellStyle name="Input 17 2 2 2 3 2" xfId="34683" xr:uid="{F4824E04-273A-46BD-BBD2-7ADA745F8ABA}"/>
    <cellStyle name="Input 17 2 2 3" xfId="7905" xr:uid="{8ED35927-AC92-4AFE-893D-4AF2EBD65CBB}"/>
    <cellStyle name="Input 17 2 2 3 2" xfId="12430" xr:uid="{CA6F6BF0-613E-4DFD-A3B7-1D75D24D9440}"/>
    <cellStyle name="Input 17 2 2 3 2 2" xfId="26102" xr:uid="{68C8D46B-3B25-43A4-930E-086EBB397187}"/>
    <cellStyle name="Input 17 2 2 3 3" xfId="14785" xr:uid="{2F7A2553-5D85-48D4-91D6-CA0A1DF18BA4}"/>
    <cellStyle name="Input 17 2 2 3 3 2" xfId="28395" xr:uid="{5BEE2DA7-63C3-4061-B458-7372BAFAF835}"/>
    <cellStyle name="Input 17 2 2 3 4" xfId="17316" xr:uid="{2F98F077-1429-4811-A284-0EBC69A7C3E1}"/>
    <cellStyle name="Input 17 2 2 3 4 2" xfId="30926" xr:uid="{8C64ED4B-82B1-4D18-B26E-2B2A12C9D296}"/>
    <cellStyle name="Input 17 2 2 3 5" xfId="19760" xr:uid="{5C77B50B-6584-4195-8624-A7A6E88F3538}"/>
    <cellStyle name="Input 17 2 2 3 5 2" xfId="33370" xr:uid="{C5604FFC-8220-48DA-AFE4-5C540CA1DF66}"/>
    <cellStyle name="Input 17 2 2 4" xfId="8858" xr:uid="{140F4ED9-2F2C-4CB5-B007-A2C84BB22387}"/>
    <cellStyle name="Input 17 2 2 4 2" xfId="13383" xr:uid="{04D4AD2E-5D12-4253-93CE-D3B0765C2520}"/>
    <cellStyle name="Input 17 2 2 4 2 2" xfId="27008" xr:uid="{2279C4DB-9C7C-4FFE-8F8F-9AF07B66459A}"/>
    <cellStyle name="Input 17 2 2 4 3" xfId="15727" xr:uid="{4A1030DF-C181-485A-8E8A-8495C9E11535}"/>
    <cellStyle name="Input 17 2 2 4 3 2" xfId="29337" xr:uid="{6A784100-7B9E-44D7-B791-C088F4DBF7BA}"/>
    <cellStyle name="Input 17 2 2 4 4" xfId="18269" xr:uid="{E7C009F1-2274-4F4C-A8B2-00BC7854AB15}"/>
    <cellStyle name="Input 17 2 2 4 4 2" xfId="31879" xr:uid="{27C6AFD0-1345-4967-B2FA-0E0A7E4B9917}"/>
    <cellStyle name="Input 17 2 2 4 5" xfId="20701" xr:uid="{0E439BD8-E256-4A64-AB55-5E686E79655F}"/>
    <cellStyle name="Input 17 2 2 4 5 2" xfId="34311" xr:uid="{1AD68753-0A9B-4E22-9E20-6D8873BD3FC9}"/>
    <cellStyle name="Input 17 2 3" xfId="6178" xr:uid="{01413C24-5EBA-4B8D-851B-6A234E5E922A}"/>
    <cellStyle name="Input 17 2 3 2" xfId="9950" xr:uid="{FCB37E76-D368-49D7-878C-EEBEA0CEDAA2}"/>
    <cellStyle name="Input 17 2 3 2 2" xfId="23760" xr:uid="{330E9F06-20BC-45EB-BC31-F53710F1FF8B}"/>
    <cellStyle name="Input 17 2 3 3" xfId="10100" xr:uid="{5A9ED89D-5D5B-49F6-8C3D-4D1F0953728D}"/>
    <cellStyle name="Input 17 2 3 3 2" xfId="23896" xr:uid="{DB516A54-99D3-46C4-8409-9C5ED5AD8868}"/>
    <cellStyle name="Input 17 2 4" xfId="7393" xr:uid="{5982D7AE-6F90-439C-8FD0-65072D70A430}"/>
    <cellStyle name="Input 17 2 4 2" xfId="11918" xr:uid="{E527C97F-90CF-46B2-B932-2D003683D185}"/>
    <cellStyle name="Input 17 2 4 2 2" xfId="25615" xr:uid="{56474234-88D2-4C1A-9444-B7EDBD74A129}"/>
    <cellStyle name="Input 17 2 4 3" xfId="14289" xr:uid="{AD04DFB6-D1E5-480C-B5A4-3ED913870FCA}"/>
    <cellStyle name="Input 17 2 4 3 2" xfId="27899" xr:uid="{4229F155-A87C-48F4-9811-D01B76682B25}"/>
    <cellStyle name="Input 17 2 4 4" xfId="16804" xr:uid="{81947DDE-6423-4CCE-9B4F-51C0C8F668B2}"/>
    <cellStyle name="Input 17 2 4 4 2" xfId="30414" xr:uid="{55B42489-1710-49F9-B2AF-257A38798A4F}"/>
    <cellStyle name="Input 17 2 4 5" xfId="19267" xr:uid="{0321837F-2B98-45DF-B9D8-7940EA64C23E}"/>
    <cellStyle name="Input 17 2 4 5 2" xfId="32877" xr:uid="{4DBBE8AC-788F-47CD-A772-454DC282275F}"/>
    <cellStyle name="Input 17 2 5" xfId="8347" xr:uid="{7D49E991-D2C0-47F5-93D1-875E4A6CE891}"/>
    <cellStyle name="Input 17 2 5 2" xfId="12872" xr:uid="{CC74C98D-CBC9-4E77-A146-80E92C0B8F32}"/>
    <cellStyle name="Input 17 2 5 2 2" xfId="26522" xr:uid="{47D0FA9B-AB5B-4392-BB6C-2B5CCA980984}"/>
    <cellStyle name="Input 17 2 5 3" xfId="15216" xr:uid="{65D7D607-6BEC-4BDD-946B-DCE3F95716C9}"/>
    <cellStyle name="Input 17 2 5 3 2" xfId="28826" xr:uid="{2B08BA2A-FCB3-4BC1-A1BB-866ADFD07573}"/>
    <cellStyle name="Input 17 2 5 4" xfId="17758" xr:uid="{A83B55C6-F38C-4EB0-B561-3581376B577F}"/>
    <cellStyle name="Input 17 2 5 4 2" xfId="31368" xr:uid="{9981B4D0-E4AF-46DA-A4C6-538ED9A61E3D}"/>
    <cellStyle name="Input 17 2 5 5" xfId="20190" xr:uid="{53BDD4D2-B231-4F20-9D43-62C0D3D93608}"/>
    <cellStyle name="Input 17 2 5 5 2" xfId="33800" xr:uid="{F90F9658-3ADC-4085-96CE-8D8A37C4DBBB}"/>
    <cellStyle name="Input 17 3" xfId="4374" xr:uid="{03DF668C-C5E8-4FEF-A8CD-7E06FB9F6141}"/>
    <cellStyle name="Input 17 3 2" xfId="4908" xr:uid="{5AA4BEBD-A30F-4E00-9BD9-41C7563BB992}"/>
    <cellStyle name="Input 17 3 2 2" xfId="6839" xr:uid="{4F7338BA-A3E1-4352-86B1-7BE7B83CF771}"/>
    <cellStyle name="Input 17 3 2 2 2" xfId="16250" xr:uid="{3CCA736E-3DDD-421B-A60B-F4A89E590172}"/>
    <cellStyle name="Input 17 3 2 2 2 2" xfId="29860" xr:uid="{9627B31D-D58E-4509-A8E5-BAABF6283DC5}"/>
    <cellStyle name="Input 17 3 2 2 3" xfId="21182" xr:uid="{12E41DF7-9D78-49BF-986F-C437019BE2DD}"/>
    <cellStyle name="Input 17 3 2 2 3 2" xfId="34792" xr:uid="{B6D5F44B-8292-4E51-BB01-2E5C10FEF03C}"/>
    <cellStyle name="Input 17 3 2 3" xfId="8044" xr:uid="{61A5FD0C-D5AC-416C-96A8-C280D99ACD02}"/>
    <cellStyle name="Input 17 3 2 3 2" xfId="12569" xr:uid="{BC855E6E-9210-4BF7-82F6-10668B7B271C}"/>
    <cellStyle name="Input 17 3 2 3 2 2" xfId="26232" xr:uid="{DBA8F705-3753-4024-8233-0B001A2B8233}"/>
    <cellStyle name="Input 17 3 2 3 3" xfId="14913" xr:uid="{157E6ACB-5D46-4EFB-B7C0-B5399810D8D1}"/>
    <cellStyle name="Input 17 3 2 3 3 2" xfId="28523" xr:uid="{6FD634F5-C4E8-4E09-AE0B-CBA1CF92FEE3}"/>
    <cellStyle name="Input 17 3 2 3 4" xfId="17455" xr:uid="{D5A46762-6B0B-4ADA-8F17-51A55C6A475F}"/>
    <cellStyle name="Input 17 3 2 3 4 2" xfId="31065" xr:uid="{9356A3ED-4065-4E4C-81A8-8074F1594453}"/>
    <cellStyle name="Input 17 3 2 3 5" xfId="19887" xr:uid="{DC96285B-F4B8-4439-8713-D15845DE9DE9}"/>
    <cellStyle name="Input 17 3 2 3 5 2" xfId="33497" xr:uid="{F8A97388-36B4-497C-8C91-F402C8C462AF}"/>
    <cellStyle name="Input 17 3 2 4" xfId="8997" xr:uid="{F5DABFA8-2CC7-47FB-9D06-45E1E614F616}"/>
    <cellStyle name="Input 17 3 2 4 2" xfId="13522" xr:uid="{2BF39064-9086-4855-B7B5-89AD98FD9CA8}"/>
    <cellStyle name="Input 17 3 2 4 2 2" xfId="27138" xr:uid="{BE410244-103E-472C-80C3-F755B5F5CE17}"/>
    <cellStyle name="Input 17 3 2 4 3" xfId="15866" xr:uid="{6BCAB349-A695-4357-906C-5D65D0CFDC06}"/>
    <cellStyle name="Input 17 3 2 4 3 2" xfId="29476" xr:uid="{C925A8AF-43CA-49AB-92F3-8832D5F05D0F}"/>
    <cellStyle name="Input 17 3 2 4 4" xfId="18408" xr:uid="{23FF744F-4196-4797-B8F8-BE045DEF0ED2}"/>
    <cellStyle name="Input 17 3 2 4 4 2" xfId="32018" xr:uid="{9BE0D41C-BDA2-41DA-9F34-00F7CA1F046B}"/>
    <cellStyle name="Input 17 3 2 4 5" xfId="20840" xr:uid="{B7C7A303-36BD-4874-ABF6-2FB2CF927325}"/>
    <cellStyle name="Input 17 3 2 4 5 2" xfId="34450" xr:uid="{FB59B6F9-9866-4357-8821-DF825B2854A9}"/>
    <cellStyle name="Input 17 3 3" xfId="6317" xr:uid="{49067BFD-C9BB-4F78-BC79-7858F02C6DB5}"/>
    <cellStyle name="Input 17 3 3 2" xfId="9817" xr:uid="{C8567AEE-8980-4371-BB0C-318AE650D5CE}"/>
    <cellStyle name="Input 17 3 3 2 2" xfId="23635" xr:uid="{E2206980-AD0C-4CA9-B1AA-844949C3FDFB}"/>
    <cellStyle name="Input 17 3 3 3" xfId="9458" xr:uid="{BAA30C8B-078E-4C1A-AE2C-9A14AD0E05CC}"/>
    <cellStyle name="Input 17 3 3 3 2" xfId="23282" xr:uid="{15632FB1-1B26-451F-AB85-0463597A7F8C}"/>
    <cellStyle name="Input 17 3 4" xfId="7532" xr:uid="{26035CFE-9BCA-4BF0-B1FD-187101419EC0}"/>
    <cellStyle name="Input 17 3 4 2" xfId="12057" xr:uid="{9568BBE8-53BA-4AA3-9EFB-82F56E055180}"/>
    <cellStyle name="Input 17 3 4 2 2" xfId="25745" xr:uid="{3103EF3E-31B2-4858-8187-F286547A641E}"/>
    <cellStyle name="Input 17 3 4 3" xfId="14419" xr:uid="{D87A2800-39C3-415D-A09A-38DBE9E7B1DD}"/>
    <cellStyle name="Input 17 3 4 3 2" xfId="28029" xr:uid="{4E73DF33-AADB-4EE0-A82E-5D07555259F9}"/>
    <cellStyle name="Input 17 3 4 4" xfId="16943" xr:uid="{332A1EA2-28A6-496F-8139-5C9EC85691AE}"/>
    <cellStyle name="Input 17 3 4 4 2" xfId="30553" xr:uid="{39132DAE-6E60-4FFF-9C50-AE7F5FB37D89}"/>
    <cellStyle name="Input 17 3 4 5" xfId="19393" xr:uid="{820AD7E1-17BC-406E-A59E-C9D4251B5061}"/>
    <cellStyle name="Input 17 3 4 5 2" xfId="33003" xr:uid="{4E653A02-6591-4A38-AFC5-D988E3990FE7}"/>
    <cellStyle name="Input 17 3 5" xfId="8486" xr:uid="{CB323B44-6869-4944-A723-9D6B76E31156}"/>
    <cellStyle name="Input 17 3 5 2" xfId="13011" xr:uid="{EDC7CD99-CDC1-4091-8A8A-C8707DAA1430}"/>
    <cellStyle name="Input 17 3 5 2 2" xfId="26652" xr:uid="{7F03FB62-DC3D-4AD4-9C4F-6D0279E1C787}"/>
    <cellStyle name="Input 17 3 5 3" xfId="15355" xr:uid="{62EA527F-827C-446B-B0CB-4399882FA034}"/>
    <cellStyle name="Input 17 3 5 3 2" xfId="28965" xr:uid="{86F049DC-4677-43F4-8DF2-5328D6CC95F2}"/>
    <cellStyle name="Input 17 3 5 4" xfId="17897" xr:uid="{DA04D828-E328-4555-B617-FAE006078618}"/>
    <cellStyle name="Input 17 3 5 4 2" xfId="31507" xr:uid="{D15BC21E-9396-4890-A045-04264F13A1F6}"/>
    <cellStyle name="Input 17 3 5 5" xfId="20329" xr:uid="{A0666CB7-5B41-4E26-A222-AE4BDA0EFB88}"/>
    <cellStyle name="Input 17 3 5 5 2" xfId="33939" xr:uid="{0CFD3F82-3E18-4A36-87A2-F239B6534472}"/>
    <cellStyle name="Input 17 4" xfId="4186" xr:uid="{4B3AF59E-7218-4208-BA20-4A245DAD6A47}"/>
    <cellStyle name="Input 17 4 2" xfId="4721" xr:uid="{A93BF8BA-50DB-4AC4-9B43-76A846B69FCC}"/>
    <cellStyle name="Input 17 4 2 2" xfId="6652" xr:uid="{833C1360-E523-4E93-9937-49EF7C554DDC}"/>
    <cellStyle name="Input 17 4 2 2 2" xfId="16063" xr:uid="{A67C60F9-D11B-458A-BAC0-18751B9F1D09}"/>
    <cellStyle name="Input 17 4 2 2 2 2" xfId="29673" xr:uid="{E4C12AC8-64D5-4AA7-8113-E2B3DBA988FB}"/>
    <cellStyle name="Input 17 4 2 2 3" xfId="21030" xr:uid="{0029B36B-FD70-4904-92F5-7EAE08DC6D11}"/>
    <cellStyle name="Input 17 4 2 2 3 2" xfId="34640" xr:uid="{BFA2A25E-FEE8-4507-939C-B43CDE335E43}"/>
    <cellStyle name="Input 17 4 2 3" xfId="7857" xr:uid="{CA9CADFE-BF69-4B39-B448-C463051B3904}"/>
    <cellStyle name="Input 17 4 2 3 2" xfId="12382" xr:uid="{84FB4D15-CDE8-439D-B8E5-DB8286E631B7}"/>
    <cellStyle name="Input 17 4 2 3 2 2" xfId="26056" xr:uid="{9E70E149-3F8A-4D7A-9941-E93C96E0B39E}"/>
    <cellStyle name="Input 17 4 2 3 3" xfId="14740" xr:uid="{FE7B0940-21B2-4241-BDE6-2921606B9177}"/>
    <cellStyle name="Input 17 4 2 3 3 2" xfId="28350" xr:uid="{53F1F6DB-E986-4CD3-9BBC-D9C7B5A3A8D3}"/>
    <cellStyle name="Input 17 4 2 3 4" xfId="17268" xr:uid="{6430A00C-B9C6-4CB0-AC16-BBDB4A3CAC6E}"/>
    <cellStyle name="Input 17 4 2 3 4 2" xfId="30878" xr:uid="{F5973397-B2F9-4ED1-9838-68E1D11703BE}"/>
    <cellStyle name="Input 17 4 2 3 5" xfId="19714" xr:uid="{2ED02858-7069-4EA3-BAB7-1BF687366684}"/>
    <cellStyle name="Input 17 4 2 3 5 2" xfId="33324" xr:uid="{30D24E9F-752D-401D-A6E0-E5582310362C}"/>
    <cellStyle name="Input 17 4 2 4" xfId="8810" xr:uid="{5FCEECF6-1BB8-40AF-9277-79C47F4CEF2E}"/>
    <cellStyle name="Input 17 4 2 4 2" xfId="13335" xr:uid="{46DE267C-EFF0-4191-A1C8-2C9FCCBADE1A}"/>
    <cellStyle name="Input 17 4 2 4 2 2" xfId="26962" xr:uid="{7A262B87-588C-453E-8162-610511BDF3AB}"/>
    <cellStyle name="Input 17 4 2 4 3" xfId="15679" xr:uid="{9DB0D6B6-0012-425D-856C-D3F8AA9367A3}"/>
    <cellStyle name="Input 17 4 2 4 3 2" xfId="29289" xr:uid="{70EFD3F6-D50B-4939-A42D-5846EC61CE7F}"/>
    <cellStyle name="Input 17 4 2 4 4" xfId="18221" xr:uid="{0761BD0F-C9AC-45A3-8469-C4AF65B631AD}"/>
    <cellStyle name="Input 17 4 2 4 4 2" xfId="31831" xr:uid="{000976F4-0E71-4BC7-8C2C-FA98CBC10621}"/>
    <cellStyle name="Input 17 4 2 4 5" xfId="20653" xr:uid="{BBA9CD5B-861C-4CED-926F-2DBFB79B9038}"/>
    <cellStyle name="Input 17 4 2 4 5 2" xfId="34263" xr:uid="{38678D0B-A00D-4AD8-B07C-BEA227A987ED}"/>
    <cellStyle name="Input 17 4 3" xfId="6129" xr:uid="{C2C05FBD-A78B-47CB-AF04-46312D77973C}"/>
    <cellStyle name="Input 17 4 3 2" xfId="10765" xr:uid="{CE19B198-4528-41F7-BCEB-46AC58ED1B26}"/>
    <cellStyle name="Input 17 4 3 2 2" xfId="24530" xr:uid="{93FEE869-8F78-4683-A5C2-7FBEBCB08F56}"/>
    <cellStyle name="Input 17 4 3 3" xfId="18554" xr:uid="{3E0D8CBC-62D3-454F-AFAB-A8ADB19606B5}"/>
    <cellStyle name="Input 17 4 3 3 2" xfId="32164" xr:uid="{4FF72FA2-7D17-45AE-A9FE-312A99E02BE4}"/>
    <cellStyle name="Input 17 4 4" xfId="7345" xr:uid="{541FDAC1-B0F4-490F-8AE3-2EE71432DEBF}"/>
    <cellStyle name="Input 17 4 4 2" xfId="11870" xr:uid="{B3AD7B26-7EEE-42BC-A3B2-417D2B684734}"/>
    <cellStyle name="Input 17 4 4 2 2" xfId="25569" xr:uid="{25BA7FC2-860B-43BE-8751-4F284D639C07}"/>
    <cellStyle name="Input 17 4 4 3" xfId="14245" xr:uid="{50AB6010-25A4-416C-BD5B-0CDBE71C19E1}"/>
    <cellStyle name="Input 17 4 4 3 2" xfId="27855" xr:uid="{4F3E3BA3-0605-49F2-8370-E1A71939CA45}"/>
    <cellStyle name="Input 17 4 4 4" xfId="16756" xr:uid="{3CD8E32D-C123-4E5D-AA76-28687A6BCE3C}"/>
    <cellStyle name="Input 17 4 4 4 2" xfId="30366" xr:uid="{D5C9F08E-14E5-4029-AEF6-6A6B6FCA6545}"/>
    <cellStyle name="Input 17 4 4 5" xfId="19222" xr:uid="{EC57001A-0F31-4C4D-9C0F-B8D7FC1E3D61}"/>
    <cellStyle name="Input 17 4 4 5 2" xfId="32832" xr:uid="{5DE89F8F-5173-4C07-9F84-998D00A0740F}"/>
    <cellStyle name="Input 17 4 5" xfId="8299" xr:uid="{59250F1B-7052-4DB0-81D1-B0BA613797A0}"/>
    <cellStyle name="Input 17 4 5 2" xfId="12824" xr:uid="{DCC11F9A-46C2-4EDF-98AC-9436A7DA845F}"/>
    <cellStyle name="Input 17 4 5 2 2" xfId="26476" xr:uid="{3505974F-3F29-49FE-A369-78927A6158BB}"/>
    <cellStyle name="Input 17 4 5 3" xfId="15168" xr:uid="{FEDD442D-1FEB-48C3-A0FF-E8D80C5C02EE}"/>
    <cellStyle name="Input 17 4 5 3 2" xfId="28778" xr:uid="{3DAD45F8-19BF-4417-BAC0-A5D72C2E7080}"/>
    <cellStyle name="Input 17 4 5 4" xfId="17710" xr:uid="{E373FFF9-012B-4321-8A35-05A3DD32AF43}"/>
    <cellStyle name="Input 17 4 5 4 2" xfId="31320" xr:uid="{2456E22D-172E-469B-8834-FACBC6A3BF8B}"/>
    <cellStyle name="Input 17 4 5 5" xfId="20142" xr:uid="{A6188E85-6C80-4A55-B981-857327CD80E4}"/>
    <cellStyle name="Input 17 4 5 5 2" xfId="33752" xr:uid="{A5EB13C4-661A-48E5-B2AA-C594D2BD6B0F}"/>
    <cellStyle name="Input 17 5" xfId="5524" xr:uid="{3A3CC9F2-90B6-455A-9D88-E96991403310}"/>
    <cellStyle name="Input 17 5 2" xfId="9541" xr:uid="{A7CD7C2E-44EB-4133-A797-88A084EBA821}"/>
    <cellStyle name="Input 17 5 2 2" xfId="23365" xr:uid="{D24CAC37-9DEB-46F0-9746-C07D84BC1C51}"/>
    <cellStyle name="Input 17 5 3" xfId="11301" xr:uid="{EFB4772D-6EBF-49AC-8C36-2D7BA1459B47}"/>
    <cellStyle name="Input 17 5 3 2" xfId="25034" xr:uid="{85AB1B51-7B28-4D78-8CB8-BF9231EB3158}"/>
    <cellStyle name="Input 17 6" xfId="7055" xr:uid="{DD69A5BB-C96E-4C5C-9607-8A5540309E78}"/>
    <cellStyle name="Input 17 6 2" xfId="11580" xr:uid="{6044A0BB-2539-4DE0-AF31-A042BCF77C21}"/>
    <cellStyle name="Input 17 6 2 2" xfId="25292" xr:uid="{033B4BAD-70A3-465A-A0DC-082F1D78175B}"/>
    <cellStyle name="Input 17 6 3" xfId="13960" xr:uid="{4D3F29B7-56B3-4D02-98AE-84FD749704C6}"/>
    <cellStyle name="Input 17 6 3 2" xfId="27570" xr:uid="{AF2820C2-C57F-4DFD-A8E3-EF165ED3E945}"/>
    <cellStyle name="Input 17 6 4" xfId="16466" xr:uid="{E4DA2DE1-A285-4883-B00C-1415DF465ABD}"/>
    <cellStyle name="Input 17 6 4 2" xfId="30076" xr:uid="{FBAC2C08-1BAA-4CDC-93D4-2D51C2FE965E}"/>
    <cellStyle name="Input 17 6 5" xfId="18937" xr:uid="{F1F81F5C-84FE-45D4-905A-5F5EA5FFAF08}"/>
    <cellStyle name="Input 17 6 5 2" xfId="32547" xr:uid="{030FFF0A-90B0-40ED-90B7-BB5AC2C17A90}"/>
    <cellStyle name="Input 17 7" xfId="7047" xr:uid="{0A384B22-D8D0-4406-B417-5E61BE210202}"/>
    <cellStyle name="Input 17 7 2" xfId="11572" xr:uid="{17788037-86A4-49C8-9AD0-68105CC1C3CE}"/>
    <cellStyle name="Input 17 7 2 2" xfId="25284" xr:uid="{5C32D896-ABFE-4927-A1C8-64CCC84DD822}"/>
    <cellStyle name="Input 17 7 3" xfId="13954" xr:uid="{4018C16C-9CF9-4F69-944E-4E9CE0EE898E}"/>
    <cellStyle name="Input 17 7 3 2" xfId="27564" xr:uid="{14053AB4-A979-43A1-9830-8B0E2D551782}"/>
    <cellStyle name="Input 17 7 4" xfId="16458" xr:uid="{54DF1763-20DF-4818-9C6B-C72EB9C0D757}"/>
    <cellStyle name="Input 17 7 4 2" xfId="30068" xr:uid="{53B3B9B4-EFA8-407A-B4A2-7029D34E5573}"/>
    <cellStyle name="Input 17 7 5" xfId="18931" xr:uid="{16FA2211-5F17-405D-BC11-A568B1452077}"/>
    <cellStyle name="Input 17 7 5 2" xfId="32541" xr:uid="{E9B33295-0F30-4986-A970-5C56B5E5E4FF}"/>
    <cellStyle name="Input 18" xfId="3788" xr:uid="{8A52BC86-18C1-4E9D-9C67-17A89F4194D4}"/>
    <cellStyle name="Input 18 2" xfId="4312" xr:uid="{B53C7A8B-F482-4384-A450-1679F9356E84}"/>
    <cellStyle name="Input 18 2 2" xfId="4846" xr:uid="{57F1485E-2E24-42D5-B0D9-C441D420FC29}"/>
    <cellStyle name="Input 18 2 2 2" xfId="6777" xr:uid="{3BB5B243-4FDF-49E8-A328-C7483FD52A58}"/>
    <cellStyle name="Input 18 2 2 2 2" xfId="16188" xr:uid="{D54CA9E9-7116-4CFE-A9D5-ABA8E0233DB2}"/>
    <cellStyle name="Input 18 2 2 2 2 2" xfId="29798" xr:uid="{550F79D0-5E4B-486F-8261-17BB91F7F9B3}"/>
    <cellStyle name="Input 18 2 2 2 3" xfId="21137" xr:uid="{2B650C4A-25A4-4E63-B38B-DE212BE6EBC0}"/>
    <cellStyle name="Input 18 2 2 2 3 2" xfId="34747" xr:uid="{89D4DD81-F2AF-4902-9987-8BB3301CB418}"/>
    <cellStyle name="Input 18 2 2 3" xfId="7982" xr:uid="{7BF21E9E-2E68-48FC-81C0-1B83FD384A5A}"/>
    <cellStyle name="Input 18 2 2 3 2" xfId="12507" xr:uid="{55E6A1A4-2873-4A1D-AE12-6D9C5E33CC31}"/>
    <cellStyle name="Input 18 2 2 3 2 2" xfId="26177" xr:uid="{10595950-CFA6-421E-9851-A9291949B58D}"/>
    <cellStyle name="Input 18 2 2 3 3" xfId="14853" xr:uid="{2DE142DF-C76A-499D-9B93-F7685BE4AC06}"/>
    <cellStyle name="Input 18 2 2 3 3 2" xfId="28463" xr:uid="{5CC83D25-CBFD-42A3-BF6D-978B6832070D}"/>
    <cellStyle name="Input 18 2 2 3 4" xfId="17393" xr:uid="{3C0E9EB5-1AE4-40F1-9593-258696C373FB}"/>
    <cellStyle name="Input 18 2 2 3 4 2" xfId="31003" xr:uid="{5F621EA4-6269-4F9E-9C0F-022983EC09D4}"/>
    <cellStyle name="Input 18 2 2 3 5" xfId="19828" xr:uid="{0EEAA53D-3E35-46BE-83C7-ECD2BF04A4FE}"/>
    <cellStyle name="Input 18 2 2 3 5 2" xfId="33438" xr:uid="{7ABCA156-2300-46C0-9927-31611E249A01}"/>
    <cellStyle name="Input 18 2 2 4" xfId="8935" xr:uid="{169976E3-3434-4599-9E33-F2FBBDFE9A55}"/>
    <cellStyle name="Input 18 2 2 4 2" xfId="13460" xr:uid="{0AA4ABA2-EC46-4A5F-AEE4-75F53ED683A6}"/>
    <cellStyle name="Input 18 2 2 4 2 2" xfId="27083" xr:uid="{E4EA409D-C690-4800-8E58-980BF209301C}"/>
    <cellStyle name="Input 18 2 2 4 3" xfId="15804" xr:uid="{195D6D15-1CD2-4202-9183-AF9C2CA28C06}"/>
    <cellStyle name="Input 18 2 2 4 3 2" xfId="29414" xr:uid="{B316435A-4CCE-4F42-A1FE-4EFEDC19B73A}"/>
    <cellStyle name="Input 18 2 2 4 4" xfId="18346" xr:uid="{BF0B2775-AA14-47F4-BCEB-FF0E318C5C26}"/>
    <cellStyle name="Input 18 2 2 4 4 2" xfId="31956" xr:uid="{F83D9AC7-7C90-4041-B2CD-37DF286D9B6D}"/>
    <cellStyle name="Input 18 2 2 4 5" xfId="20778" xr:uid="{566EA8DA-330B-491B-B72F-55CEFF99A26C}"/>
    <cellStyle name="Input 18 2 2 4 5 2" xfId="34388" xr:uid="{93C1888D-F2B5-43B2-8DB2-9A075ACF84CD}"/>
    <cellStyle name="Input 18 2 3" xfId="6255" xr:uid="{27841DA0-468F-46C0-800F-3C45E2A36AAA}"/>
    <cellStyle name="Input 18 2 3 2" xfId="9841" xr:uid="{8866DC57-EE21-4F13-9207-AA9A808F2AC3}"/>
    <cellStyle name="Input 18 2 3 2 2" xfId="23659" xr:uid="{626EF8C7-5A7A-412B-A4C1-69093780EC46}"/>
    <cellStyle name="Input 18 2 3 3" xfId="18662" xr:uid="{FE868022-E602-4145-BA7C-0E7CDB083D7F}"/>
    <cellStyle name="Input 18 2 3 3 2" xfId="32272" xr:uid="{2C8D427D-9990-430E-A2DB-F77B4FA29601}"/>
    <cellStyle name="Input 18 2 4" xfId="7470" xr:uid="{C74AC5AA-9B6E-4F41-A295-38B8A2D45022}"/>
    <cellStyle name="Input 18 2 4 2" xfId="11995" xr:uid="{49A2A406-2447-4F91-9169-C7F192EE8D30}"/>
    <cellStyle name="Input 18 2 4 2 2" xfId="25690" xr:uid="{48857303-D60D-4212-85F4-5BAF450C7755}"/>
    <cellStyle name="Input 18 2 4 3" xfId="14360" xr:uid="{8D5AF701-D2AE-4D12-8E45-12966C0B7D50}"/>
    <cellStyle name="Input 18 2 4 3 2" xfId="27970" xr:uid="{B8477B79-8669-42B3-90DA-B4CCA8B75A7B}"/>
    <cellStyle name="Input 18 2 4 4" xfId="16881" xr:uid="{8547BE4D-4CEF-4A5F-ABEE-A77A57A7FC72}"/>
    <cellStyle name="Input 18 2 4 4 2" xfId="30491" xr:uid="{7ABD8CBB-F4D1-44FC-BA1D-225ECFDDF58F}"/>
    <cellStyle name="Input 18 2 4 5" xfId="19334" xr:uid="{E175115F-1727-4514-A961-6B38114288CD}"/>
    <cellStyle name="Input 18 2 4 5 2" xfId="32944" xr:uid="{4594067A-158B-42A9-A182-CF741A01AE1C}"/>
    <cellStyle name="Input 18 2 5" xfId="8424" xr:uid="{F073F9B4-8241-41CA-94A4-68646B563408}"/>
    <cellStyle name="Input 18 2 5 2" xfId="12949" xr:uid="{8BC8EE64-D182-44BD-A170-D8CD4271B896}"/>
    <cellStyle name="Input 18 2 5 2 2" xfId="26597" xr:uid="{6FA6DE3D-872B-47F4-BB39-F8989D4DC46D}"/>
    <cellStyle name="Input 18 2 5 3" xfId="15293" xr:uid="{2B5703F0-46AF-4BBD-B619-336166E6DEEB}"/>
    <cellStyle name="Input 18 2 5 3 2" xfId="28903" xr:uid="{1F101CD2-70E7-401D-8520-47C7D11130E9}"/>
    <cellStyle name="Input 18 2 5 4" xfId="17835" xr:uid="{3C53960C-289E-4D7B-BE50-A98D252337D4}"/>
    <cellStyle name="Input 18 2 5 4 2" xfId="31445" xr:uid="{E7764111-D9F1-4BED-A3A1-47E151CF3DFB}"/>
    <cellStyle name="Input 18 2 5 5" xfId="20267" xr:uid="{3221B637-B45D-4095-8150-7E6EFA3BBC3D}"/>
    <cellStyle name="Input 18 2 5 5 2" xfId="33877" xr:uid="{BEACE82E-DACD-4BAD-A15B-83610A640F0F}"/>
    <cellStyle name="Input 18 3" xfId="4138" xr:uid="{18EA102F-FB04-4C6E-B3D8-9F29EDD22089}"/>
    <cellStyle name="Input 18 3 2" xfId="4673" xr:uid="{83DDD186-3FE5-419E-8E98-1C99302912EF}"/>
    <cellStyle name="Input 18 3 2 2" xfId="6604" xr:uid="{AC38C384-795D-418E-B583-D748179EC045}"/>
    <cellStyle name="Input 18 3 2 2 2" xfId="16015" xr:uid="{F2C2DA3E-46FA-469D-AF8A-DC328A4242F7}"/>
    <cellStyle name="Input 18 3 2 2 2 2" xfId="29625" xr:uid="{EE10E2C6-C347-49AD-B45F-8F952130C9D6}"/>
    <cellStyle name="Input 18 3 2 2 3" xfId="20990" xr:uid="{B719420D-91F2-4259-85B7-42662E130017}"/>
    <cellStyle name="Input 18 3 2 2 3 2" xfId="34600" xr:uid="{47CE86FB-8A79-4747-A038-7C43D8AFC392}"/>
    <cellStyle name="Input 18 3 2 3" xfId="7809" xr:uid="{7A35A46F-1E0C-4366-BF71-7EB4E30093A7}"/>
    <cellStyle name="Input 18 3 2 3 2" xfId="12334" xr:uid="{43CAF5F0-3034-410B-BF16-47E3E16C4145}"/>
    <cellStyle name="Input 18 3 2 3 2 2" xfId="26010" xr:uid="{C7CDB063-5D19-4A83-A024-BB617ABE4382}"/>
    <cellStyle name="Input 18 3 2 3 3" xfId="14693" xr:uid="{A601D48B-3AB0-40F7-B6AA-2389936CFBEB}"/>
    <cellStyle name="Input 18 3 2 3 3 2" xfId="28303" xr:uid="{EA886D7B-A19F-49F5-931F-189D0F26156D}"/>
    <cellStyle name="Input 18 3 2 3 4" xfId="17220" xr:uid="{EF7AF24E-6B52-4FCA-AE6B-4E2730958866}"/>
    <cellStyle name="Input 18 3 2 3 4 2" xfId="30830" xr:uid="{2C26A593-E263-44A6-9FFD-58AE8875B626}"/>
    <cellStyle name="Input 18 3 2 3 5" xfId="19666" xr:uid="{D7980AF6-77AF-4320-A208-9510BEE8ED44}"/>
    <cellStyle name="Input 18 3 2 3 5 2" xfId="33276" xr:uid="{69E1A8E3-9627-4BE4-AFF2-4FC56B736A84}"/>
    <cellStyle name="Input 18 3 2 4" xfId="8762" xr:uid="{854D0A06-47B1-4966-B8FA-203DD4BE9F85}"/>
    <cellStyle name="Input 18 3 2 4 2" xfId="13287" xr:uid="{1B4987A5-56DA-4D56-A276-0F557881AB7B}"/>
    <cellStyle name="Input 18 3 2 4 2 2" xfId="26916" xr:uid="{4999CBFD-101D-48B0-BDA0-49F31CC88517}"/>
    <cellStyle name="Input 18 3 2 4 3" xfId="15631" xr:uid="{D9B544CC-7BF1-41E9-ACFB-D78B1B63586E}"/>
    <cellStyle name="Input 18 3 2 4 3 2" xfId="29241" xr:uid="{08ABBFBA-79A2-46D2-861D-05D80C0C87A7}"/>
    <cellStyle name="Input 18 3 2 4 4" xfId="18173" xr:uid="{54887306-1062-4E59-87CF-B1E423F7E8AC}"/>
    <cellStyle name="Input 18 3 2 4 4 2" xfId="31783" xr:uid="{3E9FE21A-C08A-4E9A-9259-433CBC09B3B2}"/>
    <cellStyle name="Input 18 3 2 4 5" xfId="20605" xr:uid="{DFDE0921-DE01-447D-8D91-5B4DB264BF94}"/>
    <cellStyle name="Input 18 3 2 4 5 2" xfId="34215" xr:uid="{EF4A6782-7E21-4F5A-BA35-4898630E82CF}"/>
    <cellStyle name="Input 18 3 3" xfId="6081" xr:uid="{A9EF3375-29AD-4741-9FFF-244CF34452D4}"/>
    <cellStyle name="Input 18 3 3 2" xfId="10531" xr:uid="{5ADD9AFB-3FCA-4B31-AAAA-88E851F56B0E}"/>
    <cellStyle name="Input 18 3 3 2 2" xfId="24298" xr:uid="{94F929A5-3C74-4EEA-AB1E-F79BACC2972B}"/>
    <cellStyle name="Input 18 3 3 3" xfId="9685" xr:uid="{415BE3A0-7537-4E3A-8667-391E5AE75E8A}"/>
    <cellStyle name="Input 18 3 3 3 2" xfId="23507" xr:uid="{5A30D6C0-3712-4466-AA5F-A7E7B8EC5A0A}"/>
    <cellStyle name="Input 18 3 4" xfId="7297" xr:uid="{6995AA5D-17D5-42B3-AF85-52A576076149}"/>
    <cellStyle name="Input 18 3 4 2" xfId="11822" xr:uid="{E140769A-A057-40F5-8569-4DA49CC69BAA}"/>
    <cellStyle name="Input 18 3 4 2 2" xfId="25523" xr:uid="{1C7971AA-A033-4D9B-BFB9-B9002A957A29}"/>
    <cellStyle name="Input 18 3 4 3" xfId="14199" xr:uid="{19033568-795A-412F-A237-0D6B0E02EB81}"/>
    <cellStyle name="Input 18 3 4 3 2" xfId="27809" xr:uid="{810AD066-A679-4968-BE45-525079E90664}"/>
    <cellStyle name="Input 18 3 4 4" xfId="16708" xr:uid="{7604A20D-3672-4EB5-A65D-56DEA3F82866}"/>
    <cellStyle name="Input 18 3 4 4 2" xfId="30318" xr:uid="{2809066E-C944-4969-AA11-9E6185047EF9}"/>
    <cellStyle name="Input 18 3 4 5" xfId="19175" xr:uid="{40CC9F7E-45A5-4A50-AED9-A59A0BDD3E12}"/>
    <cellStyle name="Input 18 3 4 5 2" xfId="32785" xr:uid="{4315B84C-B94A-4377-BEA7-84C3CD83AEDC}"/>
    <cellStyle name="Input 18 3 5" xfId="8251" xr:uid="{92BFA5EB-BB69-49D1-8935-29586E7A3149}"/>
    <cellStyle name="Input 18 3 5 2" xfId="12776" xr:uid="{6FE4F037-E064-4C5D-85DA-181788EDDEE4}"/>
    <cellStyle name="Input 18 3 5 2 2" xfId="26430" xr:uid="{765502B2-939E-4C35-B71F-56CA0F04A4DE}"/>
    <cellStyle name="Input 18 3 5 3" xfId="15120" xr:uid="{2238C3C6-EA4F-479A-96F9-ED3F7C31E99B}"/>
    <cellStyle name="Input 18 3 5 3 2" xfId="28730" xr:uid="{249841B4-1F3B-40D6-8E48-2C4FE1BE70E1}"/>
    <cellStyle name="Input 18 3 5 4" xfId="17662" xr:uid="{C4E23861-3FDB-4EDA-98E0-CDA8BC7BEA00}"/>
    <cellStyle name="Input 18 3 5 4 2" xfId="31272" xr:uid="{3066CEE5-9BD0-4A32-A933-0A7C3CE39D26}"/>
    <cellStyle name="Input 18 3 5 5" xfId="20094" xr:uid="{CED4857A-969B-4FBB-96C0-0EACD9182C27}"/>
    <cellStyle name="Input 18 3 5 5 2" xfId="33704" xr:uid="{A7E21A82-FAEB-454B-83E6-188EC1543556}"/>
    <cellStyle name="Input 18 4" xfId="4095" xr:uid="{A412C000-9B99-431F-910D-5AC8BE08031D}"/>
    <cellStyle name="Input 18 4 2" xfId="4630" xr:uid="{978116CF-B547-4806-9094-3BB5B94AE30D}"/>
    <cellStyle name="Input 18 4 2 2" xfId="6561" xr:uid="{03D7DE7E-73F7-43D2-B7C4-A48EC6902C16}"/>
    <cellStyle name="Input 18 4 2 2 2" xfId="10727" xr:uid="{B5876C4B-286D-4D21-8331-B3F1EB3780CF}"/>
    <cellStyle name="Input 18 4 2 2 2 2" xfId="24492" xr:uid="{7F0823FA-BD8B-4894-B9F8-2B9182509570}"/>
    <cellStyle name="Input 18 4 2 2 3" xfId="10877" xr:uid="{B57C7CC8-2B3E-40E0-884D-825EC524D362}"/>
    <cellStyle name="Input 18 4 2 2 3 2" xfId="24639" xr:uid="{FB87556C-BF25-4519-A83C-642CAA46B6A5}"/>
    <cellStyle name="Input 18 4 2 3" xfId="7766" xr:uid="{3FF5BF7C-C468-468A-9BAF-E3F94EE4A828}"/>
    <cellStyle name="Input 18 4 2 3 2" xfId="12291" xr:uid="{C282D482-8C62-41D1-88BE-0CA302AFB7C9}"/>
    <cellStyle name="Input 18 4 2 3 2 2" xfId="25969" xr:uid="{0118A5B8-0F1B-4FB4-A3B4-DBF4F1ACFCC0}"/>
    <cellStyle name="Input 18 4 2 3 3" xfId="14650" xr:uid="{75189793-17AC-4510-932E-967F50E6D3F9}"/>
    <cellStyle name="Input 18 4 2 3 3 2" xfId="28260" xr:uid="{BE6A6D32-1F3A-4047-B9D0-BB22336A6FF8}"/>
    <cellStyle name="Input 18 4 2 3 4" xfId="17177" xr:uid="{24CF0679-8691-4313-9E8A-5AFDCBF83910}"/>
    <cellStyle name="Input 18 4 2 3 4 2" xfId="30787" xr:uid="{50638DB2-64FC-4ED3-8D82-0DF5F9D7D8C2}"/>
    <cellStyle name="Input 18 4 2 3 5" xfId="19623" xr:uid="{24B5203F-48D4-44AC-AFDC-DC91F48D6220}"/>
    <cellStyle name="Input 18 4 2 3 5 2" xfId="33233" xr:uid="{80B5DD53-5D24-4DA7-B79C-3C4794E3C57F}"/>
    <cellStyle name="Input 18 4 2 4" xfId="8719" xr:uid="{8E140E67-0575-4CF1-8F50-7C074E497C10}"/>
    <cellStyle name="Input 18 4 2 4 2" xfId="13244" xr:uid="{C1AC5C3F-E07D-4D52-9D1D-27AA5680805D}"/>
    <cellStyle name="Input 18 4 2 4 2 2" xfId="26875" xr:uid="{C5478A31-00FA-432C-8099-4BFEA488C9E8}"/>
    <cellStyle name="Input 18 4 2 4 3" xfId="15588" xr:uid="{1FF9D82F-D85D-47D3-9B00-0508C6314F7E}"/>
    <cellStyle name="Input 18 4 2 4 3 2" xfId="29198" xr:uid="{469A6ACA-22D3-4500-9925-C7D30D1A6C90}"/>
    <cellStyle name="Input 18 4 2 4 4" xfId="18130" xr:uid="{B0B32D19-9B9B-4876-BFC9-B44152A2199F}"/>
    <cellStyle name="Input 18 4 2 4 4 2" xfId="31740" xr:uid="{A93C350B-50B0-4C0C-92A4-BFC7742CD148}"/>
    <cellStyle name="Input 18 4 2 4 5" xfId="20562" xr:uid="{DA3AF511-D2E1-4A6D-BDC1-D42EEF547536}"/>
    <cellStyle name="Input 18 4 2 4 5 2" xfId="34172" xr:uid="{349DC2E1-00B3-4128-9524-ECAB7AD56372}"/>
    <cellStyle name="Input 18 4 3" xfId="6038" xr:uid="{C4030B68-05C1-465E-A1CE-44E283345545}"/>
    <cellStyle name="Input 18 4 3 2" xfId="11087" xr:uid="{6A4E5FB2-1B36-4FA8-94A3-0EF871FC2B88}"/>
    <cellStyle name="Input 18 4 3 2 2" xfId="24840" xr:uid="{0D949944-6F89-473A-9ECA-61C80C1D3D2D}"/>
    <cellStyle name="Input 18 4 3 3" xfId="9683" xr:uid="{1749B8BC-DED7-4301-A91F-27D91ADF196C}"/>
    <cellStyle name="Input 18 4 3 3 2" xfId="23505" xr:uid="{B67715B9-E0E6-4665-8F2E-8BB880B9507C}"/>
    <cellStyle name="Input 18 4 4" xfId="7254" xr:uid="{2AF3DBFA-AC02-4392-A429-14647C239AF0}"/>
    <cellStyle name="Input 18 4 4 2" xfId="11779" xr:uid="{3CA4EDF6-3E88-483D-AD0E-5315EEEE4449}"/>
    <cellStyle name="Input 18 4 4 2 2" xfId="25482" xr:uid="{446AF59E-6F26-4230-9AD7-E9EF4C779FD8}"/>
    <cellStyle name="Input 18 4 4 3" xfId="14156" xr:uid="{CC42AE25-12B6-4B57-9D6A-60D0625261AD}"/>
    <cellStyle name="Input 18 4 4 3 2" xfId="27766" xr:uid="{D2842168-FAC7-4837-95EC-4C067FC0BBBC}"/>
    <cellStyle name="Input 18 4 4 4" xfId="16665" xr:uid="{04ADF413-2E67-4066-A720-6DD00F7EC5D8}"/>
    <cellStyle name="Input 18 4 4 4 2" xfId="30275" xr:uid="{0C83D20D-77C1-4BC6-B4A3-2D5266F4D790}"/>
    <cellStyle name="Input 18 4 4 5" xfId="19132" xr:uid="{F3976419-688A-481E-BD94-136FE59F2E3D}"/>
    <cellStyle name="Input 18 4 4 5 2" xfId="32742" xr:uid="{1949FC10-9F46-472E-B88A-FEE4B4F1AC17}"/>
    <cellStyle name="Input 18 4 5" xfId="8208" xr:uid="{69912A30-AC65-4495-93AE-2E4783546E44}"/>
    <cellStyle name="Input 18 4 5 2" xfId="12733" xr:uid="{4F0451B7-FC77-4F41-A83B-9AEF9D491622}"/>
    <cellStyle name="Input 18 4 5 2 2" xfId="26389" xr:uid="{BF86DF07-4E8B-4B00-B589-C183ACCFCC03}"/>
    <cellStyle name="Input 18 4 5 3" xfId="15077" xr:uid="{86CE57A5-7A6B-461D-A8D3-ADBB5E069911}"/>
    <cellStyle name="Input 18 4 5 3 2" xfId="28687" xr:uid="{5BDD505B-B93C-4DCD-85C9-DC1B1D881C72}"/>
    <cellStyle name="Input 18 4 5 4" xfId="17619" xr:uid="{55952E6A-43D3-4921-9237-3F4A20FBE75C}"/>
    <cellStyle name="Input 18 4 5 4 2" xfId="31229" xr:uid="{913456D5-5529-403A-9D1A-DB651DE2E002}"/>
    <cellStyle name="Input 18 4 5 5" xfId="20051" xr:uid="{9B5E55ED-5D33-4CA0-8142-3D151D09F230}"/>
    <cellStyle name="Input 18 4 5 5 2" xfId="33661" xr:uid="{9E0A90AB-093F-47CA-9010-4F1928D483EA}"/>
    <cellStyle name="Input 18 5" xfId="4556" xr:uid="{F2A1BE54-3077-4E99-9E92-A9A482846097}"/>
    <cellStyle name="Input 18 5 2" xfId="6487" xr:uid="{EF586C38-9CDC-4106-A8C7-7F42AAFF902E}"/>
    <cellStyle name="Input 18 5 2 2" xfId="11394" xr:uid="{8372C3A8-4E7D-4C52-BF90-9EA18B141C66}"/>
    <cellStyle name="Input 18 5 2 2 2" xfId="25122" xr:uid="{D8A63459-B57D-4604-AA67-2F85369BDCBF}"/>
    <cellStyle name="Input 18 5 2 3" xfId="13658" xr:uid="{A982B61A-D24E-45EE-B42A-44297287A41F}"/>
    <cellStyle name="Input 18 5 2 3 2" xfId="27268" xr:uid="{D4611C8F-FE03-4822-A4B3-45706D479840}"/>
    <cellStyle name="Input 18 5 3" xfId="7692" xr:uid="{21A75711-9A99-469D-8712-AEEEB611DF94}"/>
    <cellStyle name="Input 18 5 3 2" xfId="12217" xr:uid="{540279F9-AC3A-4DA6-B0C6-649E172B2C4B}"/>
    <cellStyle name="Input 18 5 3 2 2" xfId="25897" xr:uid="{FECD60F8-C22F-41EC-B773-5CF3B6CBA265}"/>
    <cellStyle name="Input 18 5 3 3" xfId="14576" xr:uid="{D30DE5A4-94E8-4B9C-A68A-E9007AF479B4}"/>
    <cellStyle name="Input 18 5 3 3 2" xfId="28186" xr:uid="{BB7728CC-F89E-4533-9D9F-78E427525046}"/>
    <cellStyle name="Input 18 5 3 4" xfId="17103" xr:uid="{6B2A880D-5C09-478D-987E-3374AFDCB71E}"/>
    <cellStyle name="Input 18 5 3 4 2" xfId="30713" xr:uid="{802F9AC9-C177-4260-B96B-A84BF6C4675F}"/>
    <cellStyle name="Input 18 5 3 5" xfId="19549" xr:uid="{72FC1944-FEF4-4F3D-878C-4310FC170D7C}"/>
    <cellStyle name="Input 18 5 3 5 2" xfId="33159" xr:uid="{16C9402E-70F7-4CD3-A907-2CD15A0B0722}"/>
    <cellStyle name="Input 18 5 4" xfId="8645" xr:uid="{5A25B1DD-1203-4CED-85F9-B5B272D02D2B}"/>
    <cellStyle name="Input 18 5 4 2" xfId="13170" xr:uid="{D95A7A21-0A00-4A23-9F31-04B9926B6A50}"/>
    <cellStyle name="Input 18 5 4 2 2" xfId="26803" xr:uid="{9858F1D0-5A56-4969-914F-32B19CC89BB1}"/>
    <cellStyle name="Input 18 5 4 3" xfId="15514" xr:uid="{2AF24331-68D2-4735-AB7C-A0392D37CCFB}"/>
    <cellStyle name="Input 18 5 4 3 2" xfId="29124" xr:uid="{740FC28C-2AF1-483C-B16C-A34EF7511497}"/>
    <cellStyle name="Input 18 5 4 4" xfId="18056" xr:uid="{5726FC3D-584B-4828-AB31-3EE5E6615FAB}"/>
    <cellStyle name="Input 18 5 4 4 2" xfId="31666" xr:uid="{7E32902B-6364-46CF-9C5E-2D37E97444DF}"/>
    <cellStyle name="Input 18 5 4 5" xfId="20488" xr:uid="{894708CB-0C74-45E5-BF92-C3782CAD2402}"/>
    <cellStyle name="Input 18 5 4 5 2" xfId="34098" xr:uid="{A28C9D1D-BC04-4503-B17F-DA44CCB09ABF}"/>
    <cellStyle name="Input 18 6" xfId="5737" xr:uid="{1876EE02-3E9D-4E38-93F8-606FA39F3754}"/>
    <cellStyle name="Input 18 6 2" xfId="10860" xr:uid="{F7A41191-8568-4AA6-9F2B-BDD8D522698A}"/>
    <cellStyle name="Input 18 6 2 2" xfId="24622" xr:uid="{E0C400C1-622B-4745-9AF2-8E006C751468}"/>
    <cellStyle name="Input 18 6 3" xfId="10255" xr:uid="{18A2F78A-1815-44C8-A18C-58633F84A4D0}"/>
    <cellStyle name="Input 18 6 3 2" xfId="24040" xr:uid="{2E5720DF-0DE8-414C-8205-CDB12E3C6D61}"/>
    <cellStyle name="Input 18 7" xfId="7131" xr:uid="{7B613ABD-30FA-41C2-854E-106B0F3315D0}"/>
    <cellStyle name="Input 18 7 2" xfId="11656" xr:uid="{CAE50165-8809-400C-88F9-3CD6935B45B7}"/>
    <cellStyle name="Input 18 7 2 2" xfId="25363" xr:uid="{7622ABDF-91D2-4934-BCE6-10B1F7B89690}"/>
    <cellStyle name="Input 18 7 3" xfId="14033" xr:uid="{A554EB57-3565-45CC-BA83-93BD4797807B}"/>
    <cellStyle name="Input 18 7 3 2" xfId="27643" xr:uid="{3E6CCEF3-D334-4DE0-A62F-F273AD2CA672}"/>
    <cellStyle name="Input 18 7 4" xfId="16542" xr:uid="{1A6F0390-6E95-4439-842B-2ED25D6A9ACB}"/>
    <cellStyle name="Input 18 7 4 2" xfId="30152" xr:uid="{24F1D00C-83EF-41EA-BF2C-F0C146203E0C}"/>
    <cellStyle name="Input 18 7 5" xfId="19009" xr:uid="{A09BDC9D-773D-421A-88BB-53C4881D6149}"/>
    <cellStyle name="Input 18 7 5 2" xfId="32619" xr:uid="{96BB31BD-8997-4811-96BE-AD95CC9A4B9F}"/>
    <cellStyle name="Input 18 8" xfId="7189" xr:uid="{58E9233A-1338-4A77-BA70-F3B09DAB8D2B}"/>
    <cellStyle name="Input 18 8 2" xfId="11714" xr:uid="{2839ADC0-B1A4-4DD9-BE1C-0D32E803B45D}"/>
    <cellStyle name="Input 18 8 2 2" xfId="25418" xr:uid="{3058574D-2DCF-4E09-BF6B-E51FAFB3AA58}"/>
    <cellStyle name="Input 18 8 3" xfId="14091" xr:uid="{DEAB4EF2-C27B-4332-86FD-90DA0FBA7BC7}"/>
    <cellStyle name="Input 18 8 3 2" xfId="27701" xr:uid="{496F04E7-47FF-4314-BDE8-646567D1810F}"/>
    <cellStyle name="Input 18 8 4" xfId="16600" xr:uid="{DD2CB057-0F41-4A6D-84A0-5586A447D46B}"/>
    <cellStyle name="Input 18 8 4 2" xfId="30210" xr:uid="{568AEEB2-89A9-4349-AC41-6632C519B1CB}"/>
    <cellStyle name="Input 18 8 5" xfId="19067" xr:uid="{3C82BF58-6670-4825-8BCC-1A4E81FC30EF}"/>
    <cellStyle name="Input 18 8 5 2" xfId="32677" xr:uid="{96C44884-727E-4FF9-9C41-F889D44FEE76}"/>
    <cellStyle name="Input 19" xfId="3821" xr:uid="{82F2C94C-F4CF-4C7D-B955-31A5DF835A71}"/>
    <cellStyle name="Input 19 2" xfId="4331" xr:uid="{59773C75-F66E-46E0-A002-2D50CFFCE2D9}"/>
    <cellStyle name="Input 19 2 2" xfId="4865" xr:uid="{5CF2BECE-0127-4C87-914E-75184F3223E7}"/>
    <cellStyle name="Input 19 2 2 2" xfId="6796" xr:uid="{8D4E0D19-4AC5-4C02-A35A-8F88B01EC450}"/>
    <cellStyle name="Input 19 2 2 2 2" xfId="16207" xr:uid="{AAF2E00D-C7B6-483F-BBB7-EC37EAA054EC}"/>
    <cellStyle name="Input 19 2 2 2 2 2" xfId="29817" xr:uid="{53E42B0F-85CD-453C-A71F-43E82DC6EA81}"/>
    <cellStyle name="Input 19 2 2 2 3" xfId="21154" xr:uid="{8699A7E5-492A-4B84-9B67-AA0D8625C267}"/>
    <cellStyle name="Input 19 2 2 2 3 2" xfId="34764" xr:uid="{2206BE8C-ED64-4BD3-9322-5F7B385FC569}"/>
    <cellStyle name="Input 19 2 2 3" xfId="8001" xr:uid="{72CC04B5-39D6-4672-863E-16474043C0CB}"/>
    <cellStyle name="Input 19 2 2 3 2" xfId="12526" xr:uid="{C102E6B1-0BA7-4418-96B7-38A5AA076572}"/>
    <cellStyle name="Input 19 2 2 3 2 2" xfId="26196" xr:uid="{3F0436F8-C1F4-4ED6-8AFC-007A33FD5B24}"/>
    <cellStyle name="Input 19 2 2 3 3" xfId="14872" xr:uid="{BE8216E1-B546-4C79-9D33-2104DC1D2A27}"/>
    <cellStyle name="Input 19 2 2 3 3 2" xfId="28482" xr:uid="{432BC52D-041C-4D8E-B154-C83E094BEF99}"/>
    <cellStyle name="Input 19 2 2 3 4" xfId="17412" xr:uid="{4D274709-B7FC-44DD-985F-6F5D49B96E7C}"/>
    <cellStyle name="Input 19 2 2 3 4 2" xfId="31022" xr:uid="{DF963FA7-90D1-4D91-954B-F3EAC7DCDB20}"/>
    <cellStyle name="Input 19 2 2 3 5" xfId="19847" xr:uid="{C93DE6BD-1D64-4606-B6DE-9C2C80AD7FBB}"/>
    <cellStyle name="Input 19 2 2 3 5 2" xfId="33457" xr:uid="{30EE6FE6-6923-4B44-A73E-74C7F57C6621}"/>
    <cellStyle name="Input 19 2 2 4" xfId="8954" xr:uid="{EBB35B27-3C4E-498A-B694-F0255AFB2E8D}"/>
    <cellStyle name="Input 19 2 2 4 2" xfId="13479" xr:uid="{C1E3B7E7-041B-4288-9342-681540E3CB9D}"/>
    <cellStyle name="Input 19 2 2 4 2 2" xfId="27102" xr:uid="{03275A1D-4FD3-4E95-A65A-90BAB0BCA210}"/>
    <cellStyle name="Input 19 2 2 4 3" xfId="15823" xr:uid="{F78B6289-4D6E-40C7-938B-25FA10C8B7DD}"/>
    <cellStyle name="Input 19 2 2 4 3 2" xfId="29433" xr:uid="{EE2CD179-BC8D-49A9-9E93-2862EFBF71DF}"/>
    <cellStyle name="Input 19 2 2 4 4" xfId="18365" xr:uid="{CF2462CA-6E9F-48E1-A1C1-9FB3AA3EB186}"/>
    <cellStyle name="Input 19 2 2 4 4 2" xfId="31975" xr:uid="{77EF1714-AAB1-4606-B4AD-89A708755B4D}"/>
    <cellStyle name="Input 19 2 2 4 5" xfId="20797" xr:uid="{EDE44277-EBF2-44E9-B5EB-E311CE02016B}"/>
    <cellStyle name="Input 19 2 2 4 5 2" xfId="34407" xr:uid="{3F2AA417-1D23-42DD-8CF6-56E8D3D66724}"/>
    <cellStyle name="Input 19 2 3" xfId="6274" xr:uid="{2AB8B88C-109B-474D-B9B9-68D457FCF1BB}"/>
    <cellStyle name="Input 19 2 3 2" xfId="10142" xr:uid="{DE985390-11FD-44B7-8DA5-ABCA2A77CFD8}"/>
    <cellStyle name="Input 19 2 3 2 2" xfId="23935" xr:uid="{28BFB512-25D3-46C9-8814-D28AF7C3750D}"/>
    <cellStyle name="Input 19 2 3 3" xfId="13682" xr:uid="{9EC3A558-683A-46D6-8901-6337BFBFDEEA}"/>
    <cellStyle name="Input 19 2 3 3 2" xfId="27292" xr:uid="{99B64DD9-B6DA-4024-8E76-D981476AC175}"/>
    <cellStyle name="Input 19 2 4" xfId="7489" xr:uid="{5706E0E8-7EA4-4793-B732-D118E1A30A4E}"/>
    <cellStyle name="Input 19 2 4 2" xfId="12014" xr:uid="{3249D94F-9E2F-4661-ACD9-F09522D0E52B}"/>
    <cellStyle name="Input 19 2 4 2 2" xfId="25709" xr:uid="{1980F6B0-372C-42EF-86BD-360D9B23F737}"/>
    <cellStyle name="Input 19 2 4 3" xfId="14379" xr:uid="{F8189FC6-D4BF-4336-BFBD-ECEF593AEDBE}"/>
    <cellStyle name="Input 19 2 4 3 2" xfId="27989" xr:uid="{BC42B333-25BA-44CE-B289-31506C455536}"/>
    <cellStyle name="Input 19 2 4 4" xfId="16900" xr:uid="{D5B87E75-F28D-44EC-A6EB-EBD01A8B54C4}"/>
    <cellStyle name="Input 19 2 4 4 2" xfId="30510" xr:uid="{1AAA1D67-AB67-4598-851E-5A1A343D1C72}"/>
    <cellStyle name="Input 19 2 4 5" xfId="19353" xr:uid="{F48D2227-7B84-471D-9F0A-5D084ECE78AF}"/>
    <cellStyle name="Input 19 2 4 5 2" xfId="32963" xr:uid="{0CFF0139-0C8F-4889-A583-153D7D7DE099}"/>
    <cellStyle name="Input 19 2 5" xfId="8443" xr:uid="{23242594-5F6F-43FB-A435-57BE805F8724}"/>
    <cellStyle name="Input 19 2 5 2" xfId="12968" xr:uid="{D2AF19A9-5B11-4730-A8A8-18BC8E702984}"/>
    <cellStyle name="Input 19 2 5 2 2" xfId="26616" xr:uid="{FED0D0FA-EF32-4E5E-87B9-DA795C457F2C}"/>
    <cellStyle name="Input 19 2 5 3" xfId="15312" xr:uid="{07140514-E455-42CC-9909-F97C0FA34528}"/>
    <cellStyle name="Input 19 2 5 3 2" xfId="28922" xr:uid="{E820B5CE-326B-4C97-9C98-FAC63227BC7B}"/>
    <cellStyle name="Input 19 2 5 4" xfId="17854" xr:uid="{040B643A-FEE1-4CD3-9461-36999D19EA26}"/>
    <cellStyle name="Input 19 2 5 4 2" xfId="31464" xr:uid="{8D286218-44F4-4138-9900-D99FA7DA69DB}"/>
    <cellStyle name="Input 19 2 5 5" xfId="20286" xr:uid="{05378FB5-5DF0-4857-8132-40660FF41A88}"/>
    <cellStyle name="Input 19 2 5 5 2" xfId="33896" xr:uid="{0EAA8BC1-A959-4E40-8DC8-C33242D165FD}"/>
    <cellStyle name="Input 19 3" xfId="4256" xr:uid="{1CB47BA3-3681-4D04-8113-297AA1698538}"/>
    <cellStyle name="Input 19 3 2" xfId="4790" xr:uid="{006BBEA3-A74A-47EB-8C2C-269C932D8FF0}"/>
    <cellStyle name="Input 19 3 2 2" xfId="6721" xr:uid="{DEA4EDB2-3C24-4C13-8731-2ECDC7397562}"/>
    <cellStyle name="Input 19 3 2 2 2" xfId="16132" xr:uid="{98545266-9868-4E5D-B740-D99048CB03FA}"/>
    <cellStyle name="Input 19 3 2 2 2 2" xfId="29742" xr:uid="{9F035097-BAE2-4321-BE5D-321B7ECB5CA2}"/>
    <cellStyle name="Input 19 3 2 2 3" xfId="21086" xr:uid="{F69466AF-17AC-4732-8CA2-2F9ECAAEC0BB}"/>
    <cellStyle name="Input 19 3 2 2 3 2" xfId="34696" xr:uid="{13972FFF-3370-4AD0-9B49-DA64AD68669E}"/>
    <cellStyle name="Input 19 3 2 3" xfId="7926" xr:uid="{8680C2ED-9D24-4082-9CC3-BAAE1A42BE94}"/>
    <cellStyle name="Input 19 3 2 3 2" xfId="12451" xr:uid="{389496A4-E111-4F8D-A280-8203A3528338}"/>
    <cellStyle name="Input 19 3 2 3 2 2" xfId="26121" xr:uid="{AEA4F996-F7E6-4540-BCFB-087CB0696C33}"/>
    <cellStyle name="Input 19 3 2 3 3" xfId="14801" xr:uid="{072E183D-54A8-43D0-9CE2-815068C3EC67}"/>
    <cellStyle name="Input 19 3 2 3 3 2" xfId="28411" xr:uid="{EFC4E8FE-5A81-405B-89A2-CB06852F4C26}"/>
    <cellStyle name="Input 19 3 2 3 4" xfId="17337" xr:uid="{7EB6D1E4-8559-4407-A184-E0A0072A8EB8}"/>
    <cellStyle name="Input 19 3 2 3 4 2" xfId="30947" xr:uid="{53E299FC-0AD2-449C-8FBA-05107A44C5EA}"/>
    <cellStyle name="Input 19 3 2 3 5" xfId="19776" xr:uid="{CFEF9717-B14D-4128-BE5A-DFA767E74421}"/>
    <cellStyle name="Input 19 3 2 3 5 2" xfId="33386" xr:uid="{ED7F7145-73B5-4876-AFB7-55C198C1DEC2}"/>
    <cellStyle name="Input 19 3 2 4" xfId="8879" xr:uid="{4FB58E0F-7423-4DDF-965C-917F1F167D4E}"/>
    <cellStyle name="Input 19 3 2 4 2" xfId="13404" xr:uid="{5557CFDE-D56C-4A43-9E2D-0BCC0D65D2F8}"/>
    <cellStyle name="Input 19 3 2 4 2 2" xfId="27027" xr:uid="{D3C9A5C3-D66C-41E6-AAF2-B681711CFF25}"/>
    <cellStyle name="Input 19 3 2 4 3" xfId="15748" xr:uid="{E2B51DB5-6304-4D07-8BD2-0878E5D7452C}"/>
    <cellStyle name="Input 19 3 2 4 3 2" xfId="29358" xr:uid="{2269E8A6-FB2E-4427-BEEE-DB4A1D3FC7F3}"/>
    <cellStyle name="Input 19 3 2 4 4" xfId="18290" xr:uid="{9655D3B0-B0B2-46D5-B571-A731E3BC2120}"/>
    <cellStyle name="Input 19 3 2 4 4 2" xfId="31900" xr:uid="{C272A49E-E228-4262-8684-220F08A4BE38}"/>
    <cellStyle name="Input 19 3 2 4 5" xfId="20722" xr:uid="{AD1E9F6D-EEA7-4E84-85E7-322FDB67DBA7}"/>
    <cellStyle name="Input 19 3 2 4 5 2" xfId="34332" xr:uid="{FFA0A3A5-1A34-4CCA-B349-57EF13BAEDA0}"/>
    <cellStyle name="Input 19 3 3" xfId="6199" xr:uid="{EACC4C87-0061-441A-8A2F-8B8E6B9213A6}"/>
    <cellStyle name="Input 19 3 3 2" xfId="10441" xr:uid="{CE754280-B7CC-41F3-A91F-72C774324C4D}"/>
    <cellStyle name="Input 19 3 3 2 2" xfId="24212" xr:uid="{62F15FCE-3196-4C4D-A31B-ADB0D19CD740}"/>
    <cellStyle name="Input 19 3 3 3" xfId="9244" xr:uid="{7E1BAC2E-6ADD-4932-BB1E-2C6548F33FF4}"/>
    <cellStyle name="Input 19 3 3 3 2" xfId="23070" xr:uid="{1347E1C2-01F9-4123-B204-07F387103B87}"/>
    <cellStyle name="Input 19 3 4" xfId="7414" xr:uid="{BF9BAC59-F181-49BE-B9CA-90B89D57E0B7}"/>
    <cellStyle name="Input 19 3 4 2" xfId="11939" xr:uid="{90E582DA-9DF8-4002-9E09-6640B9210AC5}"/>
    <cellStyle name="Input 19 3 4 2 2" xfId="25634" xr:uid="{9BF2D58A-B2A2-4879-834F-606A0CCF10C3}"/>
    <cellStyle name="Input 19 3 4 3" xfId="14306" xr:uid="{DAB2B630-FE70-47CC-A8BA-DDE40A5C3027}"/>
    <cellStyle name="Input 19 3 4 3 2" xfId="27916" xr:uid="{A78AEFA9-2EA0-4A69-81DA-27A9A55ED381}"/>
    <cellStyle name="Input 19 3 4 4" xfId="16825" xr:uid="{4B1D4C73-7917-4517-A14A-23A97275AF7F}"/>
    <cellStyle name="Input 19 3 4 4 2" xfId="30435" xr:uid="{A2B82DA9-13DD-43C0-ADD0-DBC91E6ABED0}"/>
    <cellStyle name="Input 19 3 4 5" xfId="19283" xr:uid="{765A1669-B6FB-48B0-9C88-F301177B7CC2}"/>
    <cellStyle name="Input 19 3 4 5 2" xfId="32893" xr:uid="{CA164BA5-64FB-46D3-8138-0ADDE65C8DB1}"/>
    <cellStyle name="Input 19 3 5" xfId="8368" xr:uid="{71CA710C-F966-41AF-9121-8BAD6BF3D9AC}"/>
    <cellStyle name="Input 19 3 5 2" xfId="12893" xr:uid="{5CA90E7E-39CA-4030-85F8-234C43E455A5}"/>
    <cellStyle name="Input 19 3 5 2 2" xfId="26541" xr:uid="{5504B3BB-9A02-4A84-A593-FCBC3C457E73}"/>
    <cellStyle name="Input 19 3 5 3" xfId="15237" xr:uid="{CF1E341C-CB87-43B8-869E-1EAAF82EB342}"/>
    <cellStyle name="Input 19 3 5 3 2" xfId="28847" xr:uid="{1045139E-5A6F-4B78-9AFA-C6CCD0019278}"/>
    <cellStyle name="Input 19 3 5 4" xfId="17779" xr:uid="{179D3EB9-7EA2-4A81-A77E-F80BF2B4912D}"/>
    <cellStyle name="Input 19 3 5 4 2" xfId="31389" xr:uid="{E43FC6C4-7EF1-4A61-9DBD-D3DDEC8CB5D5}"/>
    <cellStyle name="Input 19 3 5 5" xfId="20211" xr:uid="{9B99F4CF-BD33-4397-92E7-634A643F31F3}"/>
    <cellStyle name="Input 19 3 5 5 2" xfId="33821" xr:uid="{1BDD1ED4-F6E5-40B9-B356-456EBA6AA5EF}"/>
    <cellStyle name="Input 19 4" xfId="4351" xr:uid="{E55DD64E-0DDC-41B3-AACE-C6DAA664DFA7}"/>
    <cellStyle name="Input 19 4 2" xfId="4885" xr:uid="{964E4737-0A81-4CF8-9CC6-F127D552287D}"/>
    <cellStyle name="Input 19 4 2 2" xfId="6816" xr:uid="{B4616D49-51B2-4F75-889B-95F455D7A975}"/>
    <cellStyle name="Input 19 4 2 2 2" xfId="16227" xr:uid="{1DD06568-A2DE-4BB0-A1FB-831EF4CCF077}"/>
    <cellStyle name="Input 19 4 2 2 2 2" xfId="29837" xr:uid="{0F89D180-BBF6-44A9-9906-63EBDB597C6D}"/>
    <cellStyle name="Input 19 4 2 2 3" xfId="21167" xr:uid="{B3F94283-B396-4D04-8360-E8CB37CD51A2}"/>
    <cellStyle name="Input 19 4 2 2 3 2" xfId="34777" xr:uid="{14AA5D92-FA1C-4790-8F7D-0261464F583C}"/>
    <cellStyle name="Input 19 4 2 3" xfId="8021" xr:uid="{336AC170-03D2-40A8-80ED-FDB5A3A0F76D}"/>
    <cellStyle name="Input 19 4 2 3 2" xfId="12546" xr:uid="{D3721C5D-2B12-4DD3-9822-C6EA11C993CD}"/>
    <cellStyle name="Input 19 4 2 3 2 2" xfId="26213" xr:uid="{7FA0DC5C-BDCB-4076-89C1-F69E43854455}"/>
    <cellStyle name="Input 19 4 2 3 3" xfId="14892" xr:uid="{646F6DC6-4FC3-4A06-9E97-D7D8582B5EA0}"/>
    <cellStyle name="Input 19 4 2 3 3 2" xfId="28502" xr:uid="{AF2D3A6A-2AC4-47AF-A575-664EF377C599}"/>
    <cellStyle name="Input 19 4 2 3 4" xfId="17432" xr:uid="{CE4BEB2F-8885-4454-9F00-A273A9A8F751}"/>
    <cellStyle name="Input 19 4 2 3 4 2" xfId="31042" xr:uid="{DD19979C-1969-41DB-9B5B-F512C84E23FF}"/>
    <cellStyle name="Input 19 4 2 3 5" xfId="19867" xr:uid="{0AD9D677-520B-455B-B40B-EF3B1EDE24C2}"/>
    <cellStyle name="Input 19 4 2 3 5 2" xfId="33477" xr:uid="{0314E03E-2D5F-4617-A49B-15398674D2A8}"/>
    <cellStyle name="Input 19 4 2 4" xfId="8974" xr:uid="{D48CA3D4-854B-4C3C-93B7-0CC4C65F962A}"/>
    <cellStyle name="Input 19 4 2 4 2" xfId="13499" xr:uid="{F90CAFD5-6A2D-48A9-93E4-6D7FE716E6BD}"/>
    <cellStyle name="Input 19 4 2 4 2 2" xfId="27119" xr:uid="{E27D716B-67CB-4BE8-A523-73D17CF73A64}"/>
    <cellStyle name="Input 19 4 2 4 3" xfId="15843" xr:uid="{5F2DE4B4-CC50-4CCB-ABE3-1F4709BD828C}"/>
    <cellStyle name="Input 19 4 2 4 3 2" xfId="29453" xr:uid="{74AD610B-1C33-469F-9AAD-1D159638E4AB}"/>
    <cellStyle name="Input 19 4 2 4 4" xfId="18385" xr:uid="{5E071D31-BFD1-4C67-B336-E31D01814CC3}"/>
    <cellStyle name="Input 19 4 2 4 4 2" xfId="31995" xr:uid="{8E4368E9-A6C3-4209-A2AF-5DC6E1D34214}"/>
    <cellStyle name="Input 19 4 2 4 5" xfId="20817" xr:uid="{2161A10D-A0E3-4994-AA67-A471D59564AF}"/>
    <cellStyle name="Input 19 4 2 4 5 2" xfId="34427" xr:uid="{978C2DA9-3A0A-4E76-959D-F0C1A47D4878}"/>
    <cellStyle name="Input 19 4 3" xfId="6294" xr:uid="{04283AC5-BE1A-4BA9-BC42-74B789F948B4}"/>
    <cellStyle name="Input 19 4 3 2" xfId="10045" xr:uid="{61D88588-AB89-4F1E-8FD0-45588DFB6629}"/>
    <cellStyle name="Input 19 4 3 2 2" xfId="23844" xr:uid="{28EDB2F2-288A-4BDF-BD52-8546DB741E9B}"/>
    <cellStyle name="Input 19 4 3 3" xfId="18640" xr:uid="{6400ACFE-2E44-482B-A132-B4375CBB2E24}"/>
    <cellStyle name="Input 19 4 3 3 2" xfId="32250" xr:uid="{D00CCEF0-60A9-44F5-B9E1-7609E93569B7}"/>
    <cellStyle name="Input 19 4 4" xfId="7509" xr:uid="{6206211A-0476-4B2E-A819-4A0A4171093D}"/>
    <cellStyle name="Input 19 4 4 2" xfId="12034" xr:uid="{4A449E40-8D4D-465F-8A15-CAEDC7BD9391}"/>
    <cellStyle name="Input 19 4 4 2 2" xfId="25726" xr:uid="{F597E134-1E57-45CA-9799-CAA140757A97}"/>
    <cellStyle name="Input 19 4 4 3" xfId="14399" xr:uid="{A33E89E0-47CB-40E9-A313-E1066EDBBAC1}"/>
    <cellStyle name="Input 19 4 4 3 2" xfId="28009" xr:uid="{3DA0B5FE-4935-4CEF-9EB8-C282181AB307}"/>
    <cellStyle name="Input 19 4 4 4" xfId="16920" xr:uid="{008ECB79-DAE5-4884-B2C8-397745FD18CF}"/>
    <cellStyle name="Input 19 4 4 4 2" xfId="30530" xr:uid="{48A32541-6A16-41AB-9646-1F756F715A14}"/>
    <cellStyle name="Input 19 4 4 5" xfId="19373" xr:uid="{95EAE9F4-0606-48C9-ADD9-0DDB123D317E}"/>
    <cellStyle name="Input 19 4 4 5 2" xfId="32983" xr:uid="{04414D1C-F584-441C-B762-19698181829F}"/>
    <cellStyle name="Input 19 4 5" xfId="8463" xr:uid="{E890F52D-1B20-46DE-BD94-1A2144D2BF92}"/>
    <cellStyle name="Input 19 4 5 2" xfId="12988" xr:uid="{F5A61CFA-E386-46B6-A25B-DD73C4A0E95C}"/>
    <cellStyle name="Input 19 4 5 2 2" xfId="26633" xr:uid="{9BD63197-5F2B-456D-A3F5-5A817CEED2CF}"/>
    <cellStyle name="Input 19 4 5 3" xfId="15332" xr:uid="{32DB64C4-4F03-4793-8BF7-C01C5B860DB5}"/>
    <cellStyle name="Input 19 4 5 3 2" xfId="28942" xr:uid="{B4C88F7E-B577-4880-8095-E07A33EB5440}"/>
    <cellStyle name="Input 19 4 5 4" xfId="17874" xr:uid="{E0291FE0-2916-4F41-83C9-53D9B8AE07E6}"/>
    <cellStyle name="Input 19 4 5 4 2" xfId="31484" xr:uid="{13503BB5-3408-4B95-B8BA-CE7E6362204C}"/>
    <cellStyle name="Input 19 4 5 5" xfId="20306" xr:uid="{CE4EB71A-8AD2-4ABC-BB52-72E5F202D551}"/>
    <cellStyle name="Input 19 4 5 5 2" xfId="33916" xr:uid="{F51E04C4-8370-41D9-AFC2-0DD2D09DE3C8}"/>
    <cellStyle name="Input 19 5" xfId="4570" xr:uid="{7F4143D2-1D16-43EE-BE53-9C48DE0F897D}"/>
    <cellStyle name="Input 19 5 2" xfId="6501" xr:uid="{AF2203E4-EF78-4EC5-BC2E-56A006475118}"/>
    <cellStyle name="Input 19 5 2 2" xfId="10065" xr:uid="{228245E1-C475-4BFF-84B7-62E8A07344CF}"/>
    <cellStyle name="Input 19 5 2 2 2" xfId="23863" xr:uid="{23A68779-031B-4B35-9E24-6C4C1B3F558C}"/>
    <cellStyle name="Input 19 5 2 3" xfId="11086" xr:uid="{C0529AC8-C7E4-48AD-9E9A-2D8B58E6A89F}"/>
    <cellStyle name="Input 19 5 2 3 2" xfId="24839" xr:uid="{573134C1-7C01-414E-9583-E82543C8C835}"/>
    <cellStyle name="Input 19 5 3" xfId="7706" xr:uid="{28BC020D-0E93-4BFE-A4FE-D089C78BF403}"/>
    <cellStyle name="Input 19 5 3 2" xfId="12231" xr:uid="{380F21CB-8766-4A93-9B25-5286D2CB6F86}"/>
    <cellStyle name="Input 19 5 3 2 2" xfId="25911" xr:uid="{6031314B-27CB-4E75-84B1-AFF8E2090FE6}"/>
    <cellStyle name="Input 19 5 3 3" xfId="14590" xr:uid="{D7E3F8F9-B4A7-41CC-9253-0F2B8A41F713}"/>
    <cellStyle name="Input 19 5 3 3 2" xfId="28200" xr:uid="{005E373D-E925-4D55-A899-A7CE806D9E01}"/>
    <cellStyle name="Input 19 5 3 4" xfId="17117" xr:uid="{73B9F900-9BE9-499B-86C2-28FF61952871}"/>
    <cellStyle name="Input 19 5 3 4 2" xfId="30727" xr:uid="{7092406F-5D85-4375-923E-A2B99FE70C21}"/>
    <cellStyle name="Input 19 5 3 5" xfId="19563" xr:uid="{0A174FC5-202E-4231-9093-64A108FECFA5}"/>
    <cellStyle name="Input 19 5 3 5 2" xfId="33173" xr:uid="{C8A0ADEA-8DCC-4E3C-982E-9E5ADCE9F241}"/>
    <cellStyle name="Input 19 5 4" xfId="8659" xr:uid="{11170E20-C9E0-42ED-AE59-04A521CCC59B}"/>
    <cellStyle name="Input 19 5 4 2" xfId="13184" xr:uid="{A03C1EED-CEFC-4066-B6FF-C4658A243778}"/>
    <cellStyle name="Input 19 5 4 2 2" xfId="26817" xr:uid="{459C9459-28FE-4DBD-8150-BBAD3143E2A9}"/>
    <cellStyle name="Input 19 5 4 3" xfId="15528" xr:uid="{83536364-2A0A-46EF-8AA3-392598B6F2C6}"/>
    <cellStyle name="Input 19 5 4 3 2" xfId="29138" xr:uid="{3D8F64B7-7D29-4290-93A1-FFA383FECACA}"/>
    <cellStyle name="Input 19 5 4 4" xfId="18070" xr:uid="{BF602109-0033-457D-A8FE-BE0311B42CC9}"/>
    <cellStyle name="Input 19 5 4 4 2" xfId="31680" xr:uid="{165674E6-68B1-4BAB-A000-9EB2DB5900D2}"/>
    <cellStyle name="Input 19 5 4 5" xfId="20502" xr:uid="{CC9C015D-0D2B-4CB9-8D24-3A5AD30E4E3A}"/>
    <cellStyle name="Input 19 5 4 5 2" xfId="34112" xr:uid="{3D611359-45C9-4712-99C9-A1411E7E1D96}"/>
    <cellStyle name="Input 19 6" xfId="5769" xr:uid="{2E95665D-CB84-4496-B000-0BAF4D6BFD0D}"/>
    <cellStyle name="Input 19 6 2" xfId="10685" xr:uid="{81F5618B-C91B-4500-9394-DCC486319023}"/>
    <cellStyle name="Input 19 6 2 2" xfId="24450" xr:uid="{FD205926-39E3-46B7-8F43-547D4C534CAA}"/>
    <cellStyle name="Input 19 6 3" xfId="9733" xr:uid="{346B68ED-DEAF-40E6-B1C9-AD7C8AB3142B}"/>
    <cellStyle name="Input 19 6 3 2" xfId="23552" xr:uid="{07D52655-7332-4E5D-8BEA-FD8027638AE7}"/>
    <cellStyle name="Input 19 7" xfId="7148" xr:uid="{82EA96A7-4C39-4A6F-8584-0FA138FEC5BB}"/>
    <cellStyle name="Input 19 7 2" xfId="11673" xr:uid="{92ACD2EE-E4A5-4BAE-99E6-95286EFCDF47}"/>
    <cellStyle name="Input 19 7 2 2" xfId="25380" xr:uid="{C65507B9-A2E6-4428-A452-8FD8C2185DA0}"/>
    <cellStyle name="Input 19 7 3" xfId="14050" xr:uid="{58E02EA6-671C-4E4B-950D-A0F1BB7BD6E2}"/>
    <cellStyle name="Input 19 7 3 2" xfId="27660" xr:uid="{E21E4E2C-3E74-4D34-B385-80EAA6700B79}"/>
    <cellStyle name="Input 19 7 4" xfId="16559" xr:uid="{DD9FD0C0-D6AA-41C5-860A-638D1B60949C}"/>
    <cellStyle name="Input 19 7 4 2" xfId="30169" xr:uid="{E0A3B714-CCE3-4E50-8F67-178BAD89F3E6}"/>
    <cellStyle name="Input 19 7 5" xfId="19026" xr:uid="{F69DEB1F-5A5F-4F7A-A514-AC8BBBEEA433}"/>
    <cellStyle name="Input 19 7 5 2" xfId="32636" xr:uid="{9F50E762-303C-4F6C-AA91-78AC67454821}"/>
    <cellStyle name="Input 19 8" xfId="7098" xr:uid="{5931DAC7-6796-462B-96CF-F748DAC8589A}"/>
    <cellStyle name="Input 19 8 2" xfId="11623" xr:uid="{8EC6CFD0-D1DA-4F5F-963E-F0ED3910369C}"/>
    <cellStyle name="Input 19 8 2 2" xfId="25333" xr:uid="{2B439E5A-9E97-45A9-9315-3255E10B5C2B}"/>
    <cellStyle name="Input 19 8 3" xfId="14001" xr:uid="{8632499B-1075-4387-B89A-EA38D8F64361}"/>
    <cellStyle name="Input 19 8 3 2" xfId="27611" xr:uid="{B00EA5BF-932D-429D-98E6-9F63DCF9C505}"/>
    <cellStyle name="Input 19 8 4" xfId="16509" xr:uid="{CE4E90AA-C6DD-474C-BF11-7F53FDD12EF1}"/>
    <cellStyle name="Input 19 8 4 2" xfId="30119" xr:uid="{E4E4DE16-78F4-4730-A892-3E43E584713C}"/>
    <cellStyle name="Input 19 8 5" xfId="18978" xr:uid="{1B112903-0668-4750-B54B-E53CCD59C940}"/>
    <cellStyle name="Input 19 8 5 2" xfId="32588" xr:uid="{08506969-7632-42A3-A5A5-2377B2A19834}"/>
    <cellStyle name="Input 2" xfId="2685" xr:uid="{4B1DD06A-090C-4330-ADD4-744B5189A348}"/>
    <cellStyle name="Input 2 10" xfId="35101" xr:uid="{95873442-632B-4FA2-A2E5-182A6D4D89FD}"/>
    <cellStyle name="Input 2 2" xfId="3361" xr:uid="{C45B1616-633F-4285-A46C-89CD301138C1}"/>
    <cellStyle name="Input 2 2 2" xfId="3487" xr:uid="{06058817-38EB-458D-9758-D8F31A4E23F5}"/>
    <cellStyle name="Input 2 2 2 2" xfId="3747" xr:uid="{A962EB7B-2311-45F4-84DB-B5EE71EDE845}"/>
    <cellStyle name="Input 2 2 2 2 2" xfId="4295" xr:uid="{CEE695DC-BC41-44D2-BCBC-223738368250}"/>
    <cellStyle name="Input 2 2 2 2 2 2" xfId="4829" xr:uid="{EDC7BBEF-EF93-453A-AE2A-B6B8C0AB2CD1}"/>
    <cellStyle name="Input 2 2 2 2 2 2 2" xfId="6760" xr:uid="{DB2B716E-5939-4DE0-9933-612A91F7652C}"/>
    <cellStyle name="Input 2 2 2 2 2 2 2 2" xfId="16171" xr:uid="{F84E3421-D1B9-414C-B38B-018ECAE25D32}"/>
    <cellStyle name="Input 2 2 2 2 2 2 2 2 2" xfId="29781" xr:uid="{6329CE7E-367C-42EB-9A3E-93E2CE8407F8}"/>
    <cellStyle name="Input 2 2 2 2 2 2 2 3" xfId="21122" xr:uid="{5BEEE6B4-AEA5-44F0-87A1-3AE6794E68FB}"/>
    <cellStyle name="Input 2 2 2 2 2 2 2 3 2" xfId="34732" xr:uid="{B0F5573A-94C9-4C03-83C0-72DD931EFB40}"/>
    <cellStyle name="Input 2 2 2 2 2 2 3" xfId="7965" xr:uid="{B4A563EE-9C36-4D5D-813B-D801F03F16E2}"/>
    <cellStyle name="Input 2 2 2 2 2 2 3 2" xfId="12490" xr:uid="{9248764E-A587-4D43-8F74-43E49955728C}"/>
    <cellStyle name="Input 2 2 2 2 2 2 3 2 2" xfId="26160" xr:uid="{0A9CEB67-7440-4419-AED5-1CAC5C825377}"/>
    <cellStyle name="Input 2 2 2 2 2 2 3 3" xfId="14837" xr:uid="{926D07A2-492D-4287-A4E0-5689622DCC0F}"/>
    <cellStyle name="Input 2 2 2 2 2 2 3 3 2" xfId="28447" xr:uid="{224CB4CB-E0C8-458F-B79D-97454953E39F}"/>
    <cellStyle name="Input 2 2 2 2 2 2 3 4" xfId="17376" xr:uid="{028D5C47-A22F-4B61-9E42-990582B8D369}"/>
    <cellStyle name="Input 2 2 2 2 2 2 3 4 2" xfId="30986" xr:uid="{22E97AFB-BEE1-4BDC-82F5-FBEEA570BE52}"/>
    <cellStyle name="Input 2 2 2 2 2 2 3 5" xfId="19813" xr:uid="{C3F08DCD-2B38-4441-A5FA-448F31501403}"/>
    <cellStyle name="Input 2 2 2 2 2 2 3 5 2" xfId="33423" xr:uid="{F917C044-4B3F-4E86-9F50-C3A69414A41A}"/>
    <cellStyle name="Input 2 2 2 2 2 2 4" xfId="8918" xr:uid="{F43D4CE6-8368-4713-90E0-D52B85504D87}"/>
    <cellStyle name="Input 2 2 2 2 2 2 4 2" xfId="13443" xr:uid="{38907B47-759B-4F4B-86DA-F1F925C5E013}"/>
    <cellStyle name="Input 2 2 2 2 2 2 4 2 2" xfId="27066" xr:uid="{DB50922C-5254-4DAE-89E8-ABB3E8DA98B4}"/>
    <cellStyle name="Input 2 2 2 2 2 2 4 3" xfId="15787" xr:uid="{C65DDE9B-CABE-4D66-AF98-91FFDEB3D06E}"/>
    <cellStyle name="Input 2 2 2 2 2 2 4 3 2" xfId="29397" xr:uid="{FBEECBE6-01E2-495D-9E2F-272B995EC2F3}"/>
    <cellStyle name="Input 2 2 2 2 2 2 4 4" xfId="18329" xr:uid="{14C890C1-BBB9-43DA-9A5B-8492ED96BDA2}"/>
    <cellStyle name="Input 2 2 2 2 2 2 4 4 2" xfId="31939" xr:uid="{7EE68CCE-C676-4D05-87AE-E53FF1F4E2EC}"/>
    <cellStyle name="Input 2 2 2 2 2 2 4 5" xfId="20761" xr:uid="{1F89CB6F-63F0-422E-ACCC-2578484E5E7D}"/>
    <cellStyle name="Input 2 2 2 2 2 2 4 5 2" xfId="34371" xr:uid="{987AF6E7-13CE-4890-9D6D-C1CF7C61E670}"/>
    <cellStyle name="Input 2 2 2 2 2 3" xfId="6238" xr:uid="{37F78B42-5A45-4EC9-80D6-C40A02B4CE60}"/>
    <cellStyle name="Input 2 2 2 2 2 3 2" xfId="9760" xr:uid="{CC31BDD8-AACB-487D-98E2-CA5852000ABD}"/>
    <cellStyle name="Input 2 2 2 2 2 3 2 2" xfId="23579" xr:uid="{54F67593-036A-420D-AA27-E7FF86F8B87D}"/>
    <cellStyle name="Input 2 2 2 2 2 3 3" xfId="18655" xr:uid="{EED63317-9EC4-4AF5-BF3C-DB4E2FC43748}"/>
    <cellStyle name="Input 2 2 2 2 2 3 3 2" xfId="32265" xr:uid="{EB7A8E26-8382-4048-AD4E-69B5861B5A66}"/>
    <cellStyle name="Input 2 2 2 2 2 4" xfId="7453" xr:uid="{07823780-D9A6-4A59-8CEB-FCCAB70A87EB}"/>
    <cellStyle name="Input 2 2 2 2 2 4 2" xfId="11978" xr:uid="{165EE9A3-A7F5-4781-8895-20C25C693631}"/>
    <cellStyle name="Input 2 2 2 2 2 4 2 2" xfId="25673" xr:uid="{99839C49-DD22-4943-B333-39C45D09369B}"/>
    <cellStyle name="Input 2 2 2 2 2 4 3" xfId="14344" xr:uid="{BBD348DF-3F5B-403D-9F7A-DDBF34CF346A}"/>
    <cellStyle name="Input 2 2 2 2 2 4 3 2" xfId="27954" xr:uid="{4752185A-6935-4DA5-BDE6-87912D121D15}"/>
    <cellStyle name="Input 2 2 2 2 2 4 4" xfId="16864" xr:uid="{47F19708-CC9E-4447-BCCC-90CE6BFAC44A}"/>
    <cellStyle name="Input 2 2 2 2 2 4 4 2" xfId="30474" xr:uid="{DDEAB5A2-F7B0-4FFF-86AB-04A0F2E001BB}"/>
    <cellStyle name="Input 2 2 2 2 2 4 5" xfId="19319" xr:uid="{65CAACD5-3B6E-47EF-8A19-61D9E843C1F2}"/>
    <cellStyle name="Input 2 2 2 2 2 4 5 2" xfId="32929" xr:uid="{7A739BA4-CA66-4C2B-9C29-0A2125B50865}"/>
    <cellStyle name="Input 2 2 2 2 2 5" xfId="8407" xr:uid="{0D67ADD7-7D98-4A88-8A80-4BEFFAC4619B}"/>
    <cellStyle name="Input 2 2 2 2 2 5 2" xfId="12932" xr:uid="{CCFDCBBC-00AA-4591-98B7-69BED1A22DF2}"/>
    <cellStyle name="Input 2 2 2 2 2 5 2 2" xfId="26580" xr:uid="{ECCE8DE4-B450-477E-858E-B302FA462296}"/>
    <cellStyle name="Input 2 2 2 2 2 5 3" xfId="15276" xr:uid="{4C9A64DD-7983-4C48-9D18-24EA1EEB33CF}"/>
    <cellStyle name="Input 2 2 2 2 2 5 3 2" xfId="28886" xr:uid="{0990A2DB-8FE0-47DD-A21A-C24044379643}"/>
    <cellStyle name="Input 2 2 2 2 2 5 4" xfId="17818" xr:uid="{0C42E8A4-A2C0-43DE-BE69-C924C0C3D139}"/>
    <cellStyle name="Input 2 2 2 2 2 5 4 2" xfId="31428" xr:uid="{F829D1EF-0978-469B-B05D-C19202A56A63}"/>
    <cellStyle name="Input 2 2 2 2 2 5 5" xfId="20250" xr:uid="{FA554E26-C248-484A-AF06-7AEB039A185A}"/>
    <cellStyle name="Input 2 2 2 2 2 5 5 2" xfId="33860" xr:uid="{57F2CA07-CE78-43B2-A6ED-3C1CD643F6B2}"/>
    <cellStyle name="Input 2 2 2 2 3" xfId="4375" xr:uid="{1BD810B5-9B50-413A-A13C-EF6F7CED8D1F}"/>
    <cellStyle name="Input 2 2 2 2 3 2" xfId="4909" xr:uid="{BE08F7EC-1837-433F-B3D2-18626DC9565C}"/>
    <cellStyle name="Input 2 2 2 2 3 2 2" xfId="6840" xr:uid="{61E2C729-23A2-43FA-AA38-084DD015BFDC}"/>
    <cellStyle name="Input 2 2 2 2 3 2 2 2" xfId="16251" xr:uid="{146916C3-4F9E-4CB0-9C35-D3E997C3657C}"/>
    <cellStyle name="Input 2 2 2 2 3 2 2 2 2" xfId="29861" xr:uid="{E0DF3D37-0372-4D15-BDD6-153A4399D69D}"/>
    <cellStyle name="Input 2 2 2 2 3 2 2 3" xfId="21183" xr:uid="{A0A677BD-CA0D-45DB-8638-860B2286198E}"/>
    <cellStyle name="Input 2 2 2 2 3 2 2 3 2" xfId="34793" xr:uid="{487A62BD-8EA7-46CE-B976-03A7C4DD2294}"/>
    <cellStyle name="Input 2 2 2 2 3 2 3" xfId="8045" xr:uid="{17541DFB-AACE-4077-BAE3-CF5F9F6B0C10}"/>
    <cellStyle name="Input 2 2 2 2 3 2 3 2" xfId="12570" xr:uid="{A672D8CA-4715-4AFF-BA3F-F6EE719751D9}"/>
    <cellStyle name="Input 2 2 2 2 3 2 3 2 2" xfId="26233" xr:uid="{59A85295-9D37-4C61-9F4E-61F6160506D8}"/>
    <cellStyle name="Input 2 2 2 2 3 2 3 3" xfId="14914" xr:uid="{9A9AFE74-9DC4-45B9-8B02-E0CD28CF9CC7}"/>
    <cellStyle name="Input 2 2 2 2 3 2 3 3 2" xfId="28524" xr:uid="{FAC30FBF-BFB3-435D-B5C5-0806A4152C5A}"/>
    <cellStyle name="Input 2 2 2 2 3 2 3 4" xfId="17456" xr:uid="{5A21D5BB-A9D6-49E0-B17D-1047A207ABFB}"/>
    <cellStyle name="Input 2 2 2 2 3 2 3 4 2" xfId="31066" xr:uid="{1A9C7544-AC50-4554-8FA2-FF407DA239E6}"/>
    <cellStyle name="Input 2 2 2 2 3 2 3 5" xfId="19888" xr:uid="{758E6243-419B-4DDD-95C3-6019C0E4D042}"/>
    <cellStyle name="Input 2 2 2 2 3 2 3 5 2" xfId="33498" xr:uid="{922E1B7D-377F-4743-96E3-65EA1A794F5C}"/>
    <cellStyle name="Input 2 2 2 2 3 2 4" xfId="8998" xr:uid="{C5393384-DD65-4AB2-A60C-BA0FD6A81DD2}"/>
    <cellStyle name="Input 2 2 2 2 3 2 4 2" xfId="13523" xr:uid="{E93E2061-250A-4121-8E78-BAD8A39F17E1}"/>
    <cellStyle name="Input 2 2 2 2 3 2 4 2 2" xfId="27139" xr:uid="{A044CBAF-FA20-4745-BAF1-CB5CFB378A8E}"/>
    <cellStyle name="Input 2 2 2 2 3 2 4 3" xfId="15867" xr:uid="{E1F89575-9BDF-4D5F-A5B9-442358990491}"/>
    <cellStyle name="Input 2 2 2 2 3 2 4 3 2" xfId="29477" xr:uid="{B903BB2B-FC53-411B-ADB5-50ADA46A830A}"/>
    <cellStyle name="Input 2 2 2 2 3 2 4 4" xfId="18409" xr:uid="{4A9BC744-08A4-4732-B655-0A685D294EAD}"/>
    <cellStyle name="Input 2 2 2 2 3 2 4 4 2" xfId="32019" xr:uid="{638D5507-E573-46AA-AFEC-A7C4D2FC0840}"/>
    <cellStyle name="Input 2 2 2 2 3 2 4 5" xfId="20841" xr:uid="{95284357-B62C-41F4-BBA2-69B0FF3BBABA}"/>
    <cellStyle name="Input 2 2 2 2 3 2 4 5 2" xfId="34451" xr:uid="{424BFDC2-E97C-40F0-B598-C4CF93EB4839}"/>
    <cellStyle name="Input 2 2 2 2 3 3" xfId="6318" xr:uid="{66B68A4C-F40F-40A0-BD18-6060C2279A71}"/>
    <cellStyle name="Input 2 2 2 2 3 3 2" xfId="10367" xr:uid="{58AB63EA-AF36-41C7-932A-D3EA4E447E30}"/>
    <cellStyle name="Input 2 2 2 2 3 3 2 2" xfId="24139" xr:uid="{D557000A-8790-4994-A0A6-1AA061CA8A99}"/>
    <cellStyle name="Input 2 2 2 2 3 3 3" xfId="18645" xr:uid="{3E77A148-B68F-4289-B494-2CD02E8BEE89}"/>
    <cellStyle name="Input 2 2 2 2 3 3 3 2" xfId="32255" xr:uid="{E2084E84-D323-40B2-98E6-53914C5CAB04}"/>
    <cellStyle name="Input 2 2 2 2 3 4" xfId="7533" xr:uid="{36F00A35-877A-4F54-B530-D64A22CA6376}"/>
    <cellStyle name="Input 2 2 2 2 3 4 2" xfId="12058" xr:uid="{A545ED14-48AF-4A56-A9BE-38A26ADB3474}"/>
    <cellStyle name="Input 2 2 2 2 3 4 2 2" xfId="25746" xr:uid="{67A7A35E-DA9F-486C-83CC-CD514123D37F}"/>
    <cellStyle name="Input 2 2 2 2 3 4 3" xfId="14420" xr:uid="{A13D0511-9E41-4730-90F5-621C79BDD34C}"/>
    <cellStyle name="Input 2 2 2 2 3 4 3 2" xfId="28030" xr:uid="{930915BA-7CE5-4CC3-9AB2-0754A84BA837}"/>
    <cellStyle name="Input 2 2 2 2 3 4 4" xfId="16944" xr:uid="{22647A52-2331-4C37-A54C-FA48387F7F9E}"/>
    <cellStyle name="Input 2 2 2 2 3 4 4 2" xfId="30554" xr:uid="{D7C80947-5C87-488C-BC48-3B3D1591D09C}"/>
    <cellStyle name="Input 2 2 2 2 3 4 5" xfId="19394" xr:uid="{EF80A083-3918-47AF-B861-4902E051C1FF}"/>
    <cellStyle name="Input 2 2 2 2 3 4 5 2" xfId="33004" xr:uid="{7357AB10-A285-4D31-BE29-FD21E90E8DF1}"/>
    <cellStyle name="Input 2 2 2 2 3 5" xfId="8487" xr:uid="{B6402EB8-FF98-49AE-AF44-899ADE53FA5D}"/>
    <cellStyle name="Input 2 2 2 2 3 5 2" xfId="13012" xr:uid="{FB34217C-5C2D-4E42-8FDD-84CB8DC527EA}"/>
    <cellStyle name="Input 2 2 2 2 3 5 2 2" xfId="26653" xr:uid="{95FB90B7-BEC7-4150-984A-C0265594F697}"/>
    <cellStyle name="Input 2 2 2 2 3 5 3" xfId="15356" xr:uid="{6459E1BD-DD51-4750-B4A3-A84AD83A4822}"/>
    <cellStyle name="Input 2 2 2 2 3 5 3 2" xfId="28966" xr:uid="{02AF6553-29E4-47E9-9CD8-1E749D647ED9}"/>
    <cellStyle name="Input 2 2 2 2 3 5 4" xfId="17898" xr:uid="{C309F6DF-0C1A-4652-9B20-D60EC6AE6CBD}"/>
    <cellStyle name="Input 2 2 2 2 3 5 4 2" xfId="31508" xr:uid="{049F3A9D-A605-4E53-A6D1-7FD012F6385C}"/>
    <cellStyle name="Input 2 2 2 2 3 5 5" xfId="20330" xr:uid="{4E1882C7-7669-4008-BE55-8C1E3F43CA07}"/>
    <cellStyle name="Input 2 2 2 2 3 5 5 2" xfId="33940" xr:uid="{096F004D-79B8-40C4-A9E4-9EEBB9126D48}"/>
    <cellStyle name="Input 2 2 2 2 4" xfId="4448" xr:uid="{138BBB3B-00CC-43AF-95F7-EF393AA001D5}"/>
    <cellStyle name="Input 2 2 2 2 4 2" xfId="4982" xr:uid="{86129B41-4EC6-4670-B9D2-0BCC05CD67A2}"/>
    <cellStyle name="Input 2 2 2 2 4 2 2" xfId="6913" xr:uid="{16D61D08-91CC-4909-A9D9-0A6A6EB363DB}"/>
    <cellStyle name="Input 2 2 2 2 4 2 2 2" xfId="16324" xr:uid="{7EAC55A2-238F-4F1A-9433-5A6F550235BF}"/>
    <cellStyle name="Input 2 2 2 2 4 2 2 2 2" xfId="29934" xr:uid="{C06C307E-E2A1-4212-A520-889EE07E7791}"/>
    <cellStyle name="Input 2 2 2 2 4 2 2 3" xfId="21249" xr:uid="{214B8BB0-A11D-492B-8B9F-F62B144D874F}"/>
    <cellStyle name="Input 2 2 2 2 4 2 2 3 2" xfId="34859" xr:uid="{069E4B56-3EE0-4472-87D6-4EDD7C4414D6}"/>
    <cellStyle name="Input 2 2 2 2 4 2 3" xfId="8118" xr:uid="{2D22A436-4E76-4A54-BEC2-95A7577458B6}"/>
    <cellStyle name="Input 2 2 2 2 4 2 3 2" xfId="12643" xr:uid="{3924FAF6-3089-49B7-B521-E178131E2C04}"/>
    <cellStyle name="Input 2 2 2 2 4 2 3 2 2" xfId="26302" xr:uid="{BFD70A94-4A47-4A53-8F41-A993D1D2EAA9}"/>
    <cellStyle name="Input 2 2 2 2 4 2 3 3" xfId="14987" xr:uid="{18D608F1-F00D-4C89-B16F-D5F2C9456306}"/>
    <cellStyle name="Input 2 2 2 2 4 2 3 3 2" xfId="28597" xr:uid="{8F8C64CD-9914-4893-BD0A-F75A49F67CE4}"/>
    <cellStyle name="Input 2 2 2 2 4 2 3 4" xfId="17529" xr:uid="{3481B19B-A97D-49C4-8E6E-57BC120F8D36}"/>
    <cellStyle name="Input 2 2 2 2 4 2 3 4 2" xfId="31139" xr:uid="{52EB7BB4-39A5-45F8-8A3D-AB5B86412E65}"/>
    <cellStyle name="Input 2 2 2 2 4 2 3 5" xfId="19961" xr:uid="{7D1D9FBB-7BAD-4D3A-A73F-01553DB8EB13}"/>
    <cellStyle name="Input 2 2 2 2 4 2 3 5 2" xfId="33571" xr:uid="{EE1516B1-B4EB-4492-92FC-99A19C2031B4}"/>
    <cellStyle name="Input 2 2 2 2 4 2 4" xfId="9071" xr:uid="{288C118B-E94C-40CD-9318-937A028D7E57}"/>
    <cellStyle name="Input 2 2 2 2 4 2 4 2" xfId="13596" xr:uid="{280A09EC-54DB-4CFB-B1F4-F46E3CF99A56}"/>
    <cellStyle name="Input 2 2 2 2 4 2 4 2 2" xfId="27208" xr:uid="{2C21D1C6-C7D6-4BBC-937C-F9BF5FE65DCD}"/>
    <cellStyle name="Input 2 2 2 2 4 2 4 3" xfId="15940" xr:uid="{88630AE9-0162-4299-8B08-956657437A82}"/>
    <cellStyle name="Input 2 2 2 2 4 2 4 3 2" xfId="29550" xr:uid="{D914FEE7-5F34-4531-9E78-F83B8B5E0895}"/>
    <cellStyle name="Input 2 2 2 2 4 2 4 4" xfId="18482" xr:uid="{EB8BA4D6-F87A-4B11-BEE3-E95FBB9EA18B}"/>
    <cellStyle name="Input 2 2 2 2 4 2 4 4 2" xfId="32092" xr:uid="{68D2FCD8-C404-49A0-AF45-729DEE60D198}"/>
    <cellStyle name="Input 2 2 2 2 4 2 4 5" xfId="20914" xr:uid="{279BC22C-901F-41D7-8D32-4762899382AC}"/>
    <cellStyle name="Input 2 2 2 2 4 2 4 5 2" xfId="34524" xr:uid="{A1428950-E4B6-4582-B71F-84FA560644AC}"/>
    <cellStyle name="Input 2 2 2 2 4 3" xfId="6391" xr:uid="{E8334AA8-D97C-40FC-814D-12B005EAF540}"/>
    <cellStyle name="Input 2 2 2 2 4 3 2" xfId="10327" xr:uid="{E7447A3C-6669-4465-8F78-4D0F949F976E}"/>
    <cellStyle name="Input 2 2 2 2 4 3 2 2" xfId="24103" xr:uid="{FEDA9DF5-0B8A-46D6-8697-D51411FB3E6F}"/>
    <cellStyle name="Input 2 2 2 2 4 3 3" xfId="13956" xr:uid="{7F21DA8C-F6B0-49C8-A0AE-AA6A6DBACFB8}"/>
    <cellStyle name="Input 2 2 2 2 4 3 3 2" xfId="27566" xr:uid="{66ECB2BC-A6C2-401C-9582-49A8D9F73F0F}"/>
    <cellStyle name="Input 2 2 2 2 4 4" xfId="7606" xr:uid="{962E1BB3-ECAD-4711-9F3E-51955ABD4460}"/>
    <cellStyle name="Input 2 2 2 2 4 4 2" xfId="12131" xr:uid="{352BDDEC-8702-49E9-9A58-EAB7BDFEDAF0}"/>
    <cellStyle name="Input 2 2 2 2 4 4 2 2" xfId="25815" xr:uid="{95E1865F-D6EC-4309-B037-3667054D0F2A}"/>
    <cellStyle name="Input 2 2 2 2 4 4 3" xfId="14493" xr:uid="{C53A15EF-004F-47A7-AC96-88858F704F10}"/>
    <cellStyle name="Input 2 2 2 2 4 4 3 2" xfId="28103" xr:uid="{6AD01ED3-9D03-4371-9F4D-99567CEB19F1}"/>
    <cellStyle name="Input 2 2 2 2 4 4 4" xfId="17017" xr:uid="{A4E6287C-A843-4D7E-AC57-3D9F2F3ED56D}"/>
    <cellStyle name="Input 2 2 2 2 4 4 4 2" xfId="30627" xr:uid="{26DAC6D3-BECF-459E-B517-9F68D3AC10B1}"/>
    <cellStyle name="Input 2 2 2 2 4 4 5" xfId="19467" xr:uid="{A7B17C5B-8445-4BA8-937D-E834E1F1153F}"/>
    <cellStyle name="Input 2 2 2 2 4 4 5 2" xfId="33077" xr:uid="{94B74AE2-1850-4CDB-8C08-CA56DC138289}"/>
    <cellStyle name="Input 2 2 2 2 4 5" xfId="8560" xr:uid="{F061A5D0-8C25-46E4-8CAE-60D31CEA247D}"/>
    <cellStyle name="Input 2 2 2 2 4 5 2" xfId="13085" xr:uid="{AB08C8B6-FCCF-4BC1-99C7-111A6A01BAE2}"/>
    <cellStyle name="Input 2 2 2 2 4 5 2 2" xfId="26722" xr:uid="{1BB461C5-D1E3-4CC1-9D65-641A93C5A8B6}"/>
    <cellStyle name="Input 2 2 2 2 4 5 3" xfId="15429" xr:uid="{1028F9B0-4231-43BF-A399-2EF5BFBFF025}"/>
    <cellStyle name="Input 2 2 2 2 4 5 3 2" xfId="29039" xr:uid="{213CB1EE-B02A-439A-B68F-41295CA0EEB4}"/>
    <cellStyle name="Input 2 2 2 2 4 5 4" xfId="17971" xr:uid="{C5009D2C-A3A1-4C00-9166-81B892B95C36}"/>
    <cellStyle name="Input 2 2 2 2 4 5 4 2" xfId="31581" xr:uid="{1D38E8FE-B407-469C-B815-D8CE69B33FFC}"/>
    <cellStyle name="Input 2 2 2 2 4 5 5" xfId="20403" xr:uid="{E89B2BB8-F50B-48B5-81AA-951C000CE0E5}"/>
    <cellStyle name="Input 2 2 2 2 4 5 5 2" xfId="34013" xr:uid="{8D6EDD70-EC50-40F9-AA58-DDFB7FB35313}"/>
    <cellStyle name="Input 2 2 2 2 5" xfId="5694" xr:uid="{22D7F3A9-33FA-46F6-9A6D-60CE21839ADF}"/>
    <cellStyle name="Input 2 2 2 2 5 2" xfId="10302" xr:uid="{2E0B7CD1-35B6-4AAA-9DFC-3297808DF284}"/>
    <cellStyle name="Input 2 2 2 2 5 2 2" xfId="24080" xr:uid="{7435711E-48E7-4479-9233-0BFAD1E7A440}"/>
    <cellStyle name="Input 2 2 2 2 5 3" xfId="18574" xr:uid="{C498E862-8668-4EF2-A3BD-71BEF850BAE6}"/>
    <cellStyle name="Input 2 2 2 2 5 3 2" xfId="32184" xr:uid="{891D864F-BED7-4C7B-9274-068798A7D922}"/>
    <cellStyle name="Input 2 2 2 2 6" xfId="7117" xr:uid="{31979032-45D6-4484-B8B8-A43C2DAB1D23}"/>
    <cellStyle name="Input 2 2 2 2 6 2" xfId="11642" xr:uid="{DD4B23BA-D01A-45B1-9AF6-2127736C74AF}"/>
    <cellStyle name="Input 2 2 2 2 6 2 2" xfId="25349" xr:uid="{4A8A26C6-87A3-466A-A399-F9602B1AA2BA}"/>
    <cellStyle name="Input 2 2 2 2 6 3" xfId="14020" xr:uid="{A97AAFFF-F2C9-4F0A-BFE1-CFD38DD60CCB}"/>
    <cellStyle name="Input 2 2 2 2 6 3 2" xfId="27630" xr:uid="{4DB20310-0023-465E-904E-FE7892A7F57B}"/>
    <cellStyle name="Input 2 2 2 2 6 4" xfId="16528" xr:uid="{F1A92496-6E82-45C5-BACC-5F8F7B4E50C4}"/>
    <cellStyle name="Input 2 2 2 2 6 4 2" xfId="30138" xr:uid="{1E859235-28E2-413C-AE42-76CD58A6C769}"/>
    <cellStyle name="Input 2 2 2 2 6 5" xfId="18997" xr:uid="{9B5E8B4D-EAC0-4062-844A-8BE9D7F7EE6F}"/>
    <cellStyle name="Input 2 2 2 2 6 5 2" xfId="32607" xr:uid="{4D436F48-474D-4859-8D89-B741228CF380}"/>
    <cellStyle name="Input 2 2 2 2 7" xfId="7109" xr:uid="{A4CD8C14-D8A3-497B-A209-80DFD1CFBFF7}"/>
    <cellStyle name="Input 2 2 2 2 7 2" xfId="11634" xr:uid="{A006FF36-D709-4F42-90BC-E13C13EA6651}"/>
    <cellStyle name="Input 2 2 2 2 7 2 2" xfId="25341" xr:uid="{B48A4801-AC42-4260-9CA0-49FE1A82C39E}"/>
    <cellStyle name="Input 2 2 2 2 7 3" xfId="14012" xr:uid="{4E8B01C0-490E-4ED1-B855-0A7514C17586}"/>
    <cellStyle name="Input 2 2 2 2 7 3 2" xfId="27622" xr:uid="{E74C5335-819A-42FC-8467-FF0ECA716B02}"/>
    <cellStyle name="Input 2 2 2 2 7 4" xfId="16520" xr:uid="{67F3F3BD-DD1A-4C81-A8A5-2A1D92C35471}"/>
    <cellStyle name="Input 2 2 2 2 7 4 2" xfId="30130" xr:uid="{E903E1CF-7377-477E-A48B-E6DB8B151EEB}"/>
    <cellStyle name="Input 2 2 2 2 7 5" xfId="18989" xr:uid="{1AAFDCB9-8F7D-4ED1-9DA5-531699B64139}"/>
    <cellStyle name="Input 2 2 2 2 7 5 2" xfId="32599" xr:uid="{FC14ABD7-C584-400A-8A60-3C508A1798FD}"/>
    <cellStyle name="Input 2 2 2 3" xfId="3811" xr:uid="{CB52E70D-1A99-4A55-8538-7FB738680E0E}"/>
    <cellStyle name="Input 2 2 2 3 2" xfId="4321" xr:uid="{7A5751C7-071F-4E49-B81B-79B8AD4761B0}"/>
    <cellStyle name="Input 2 2 2 3 2 2" xfId="4855" xr:uid="{1724F31E-4AAA-4C59-889D-674B866D0DF9}"/>
    <cellStyle name="Input 2 2 2 3 2 2 2" xfId="6786" xr:uid="{0DB174FB-A22C-483C-885C-708226C46514}"/>
    <cellStyle name="Input 2 2 2 3 2 2 2 2" xfId="16197" xr:uid="{EDFB762D-4D83-4A9C-83F8-4E2A81B01B6E}"/>
    <cellStyle name="Input 2 2 2 3 2 2 2 2 2" xfId="29807" xr:uid="{1A521018-BEA5-4DBE-90B9-9B3833A578BA}"/>
    <cellStyle name="Input 2 2 2 3 2 2 2 3" xfId="21144" xr:uid="{B1791697-6174-409C-B2D7-EA763C93E74C}"/>
    <cellStyle name="Input 2 2 2 3 2 2 2 3 2" xfId="34754" xr:uid="{5F176BD1-5A04-4A26-B174-71A8A83EA432}"/>
    <cellStyle name="Input 2 2 2 3 2 2 3" xfId="7991" xr:uid="{1C6A8EA8-AE4A-47A6-9808-5BC99EAD74D0}"/>
    <cellStyle name="Input 2 2 2 3 2 2 3 2" xfId="12516" xr:uid="{310EFE83-465D-4A63-A83A-72A6F5130634}"/>
    <cellStyle name="Input 2 2 2 3 2 2 3 2 2" xfId="26186" xr:uid="{8598AC82-621A-45E8-9EE9-6E6BED79345A}"/>
    <cellStyle name="Input 2 2 2 3 2 2 3 3" xfId="14862" xr:uid="{3B4D0FD2-C146-4211-AC0A-79B4CB1499D7}"/>
    <cellStyle name="Input 2 2 2 3 2 2 3 3 2" xfId="28472" xr:uid="{9AC7AE7F-FB4F-4D1F-B112-0DCCB077E620}"/>
    <cellStyle name="Input 2 2 2 3 2 2 3 4" xfId="17402" xr:uid="{AC5E8D40-C86F-494A-9900-90A2861B86B4}"/>
    <cellStyle name="Input 2 2 2 3 2 2 3 4 2" xfId="31012" xr:uid="{45062D1D-FF12-4599-A9C6-6E9EB502BD5E}"/>
    <cellStyle name="Input 2 2 2 3 2 2 3 5" xfId="19837" xr:uid="{31C670A2-AC9C-459A-953E-9F772505965C}"/>
    <cellStyle name="Input 2 2 2 3 2 2 3 5 2" xfId="33447" xr:uid="{294E6873-1E6E-42E2-858B-2D083D1CF5F3}"/>
    <cellStyle name="Input 2 2 2 3 2 2 4" xfId="8944" xr:uid="{54AABE4E-50BC-4C66-8859-8BB6A249CD8E}"/>
    <cellStyle name="Input 2 2 2 3 2 2 4 2" xfId="13469" xr:uid="{CE7FF082-672B-42C5-98E9-464192EB1357}"/>
    <cellStyle name="Input 2 2 2 3 2 2 4 2 2" xfId="27092" xr:uid="{4070E6FD-6CAC-4587-96EB-3720DBE01865}"/>
    <cellStyle name="Input 2 2 2 3 2 2 4 3" xfId="15813" xr:uid="{8D9B75D7-B1AD-4FED-83A4-35CC8D3F024D}"/>
    <cellStyle name="Input 2 2 2 3 2 2 4 3 2" xfId="29423" xr:uid="{20533AEC-11A6-497F-9D9C-2CDA55B0DD11}"/>
    <cellStyle name="Input 2 2 2 3 2 2 4 4" xfId="18355" xr:uid="{E0BF80E3-4C3B-48BD-B650-4C82D0D0CDBB}"/>
    <cellStyle name="Input 2 2 2 3 2 2 4 4 2" xfId="31965" xr:uid="{9D6ECF4B-F49F-439E-8ADD-B4F97091DA52}"/>
    <cellStyle name="Input 2 2 2 3 2 2 4 5" xfId="20787" xr:uid="{40F90346-D995-4E2F-B26F-98D711F86F2E}"/>
    <cellStyle name="Input 2 2 2 3 2 2 4 5 2" xfId="34397" xr:uid="{85804D34-585A-4122-8D52-3C6F15854FD3}"/>
    <cellStyle name="Input 2 2 2 3 2 3" xfId="6264" xr:uid="{A9C3804C-EB04-478F-9097-83FA602B89D7}"/>
    <cellStyle name="Input 2 2 2 3 2 3 2" xfId="10980" xr:uid="{CF97E3FD-98CD-4DD3-9CCC-D75265EA469A}"/>
    <cellStyle name="Input 2 2 2 3 2 3 2 2" xfId="24739" xr:uid="{AE42B9CE-803D-40B2-95E6-1EC65E011CB7}"/>
    <cellStyle name="Input 2 2 2 3 2 3 3" xfId="13700" xr:uid="{00CEF688-B41D-4553-9A6D-5F9E68759376}"/>
    <cellStyle name="Input 2 2 2 3 2 3 3 2" xfId="27310" xr:uid="{17E9BB29-2DE3-453A-8408-7EBD45704FA4}"/>
    <cellStyle name="Input 2 2 2 3 2 4" xfId="7479" xr:uid="{95515178-BC01-41C4-AC3C-E9E190A89F41}"/>
    <cellStyle name="Input 2 2 2 3 2 4 2" xfId="12004" xr:uid="{D3C2B598-9813-4191-BEC8-DE4A4F8966D1}"/>
    <cellStyle name="Input 2 2 2 3 2 4 2 2" xfId="25699" xr:uid="{88D76ADF-2B2A-459B-BCAD-A211A0A49AD2}"/>
    <cellStyle name="Input 2 2 2 3 2 4 3" xfId="14369" xr:uid="{235AB2E5-7510-4B88-A09A-6CDA0CF3B43A}"/>
    <cellStyle name="Input 2 2 2 3 2 4 3 2" xfId="27979" xr:uid="{5B418760-E5B6-48A3-933A-6A2D6EB43EBE}"/>
    <cellStyle name="Input 2 2 2 3 2 4 4" xfId="16890" xr:uid="{273E0C3E-5796-46E6-94E6-C45C2BBF3BE7}"/>
    <cellStyle name="Input 2 2 2 3 2 4 4 2" xfId="30500" xr:uid="{E0BB9FE6-3F3F-4F87-A6AD-5BF974CC687F}"/>
    <cellStyle name="Input 2 2 2 3 2 4 5" xfId="19343" xr:uid="{DE383357-B156-474D-A975-4436F6254875}"/>
    <cellStyle name="Input 2 2 2 3 2 4 5 2" xfId="32953" xr:uid="{AA39EC75-A6E7-4BF6-98B5-402ABDA8D778}"/>
    <cellStyle name="Input 2 2 2 3 2 5" xfId="8433" xr:uid="{07EE05B6-6675-4ED9-A3E2-66995176593E}"/>
    <cellStyle name="Input 2 2 2 3 2 5 2" xfId="12958" xr:uid="{0A805697-7EC9-4316-842A-7EDF7ACD6031}"/>
    <cellStyle name="Input 2 2 2 3 2 5 2 2" xfId="26606" xr:uid="{E729777D-9C09-4DCC-8ACE-C8253328CDAF}"/>
    <cellStyle name="Input 2 2 2 3 2 5 3" xfId="15302" xr:uid="{F29C36A4-A851-44F6-BDB8-45CAD84EA2AF}"/>
    <cellStyle name="Input 2 2 2 3 2 5 3 2" xfId="28912" xr:uid="{57914227-813D-4A0F-8BB7-7800F8D2225A}"/>
    <cellStyle name="Input 2 2 2 3 2 5 4" xfId="17844" xr:uid="{67DC07D4-82A0-4020-94DB-8863FD7EF27D}"/>
    <cellStyle name="Input 2 2 2 3 2 5 4 2" xfId="31454" xr:uid="{7C7587B9-9168-4440-92B6-4A2C33C589B2}"/>
    <cellStyle name="Input 2 2 2 3 2 5 5" xfId="20276" xr:uid="{8C90C917-9FC7-4495-B8CE-2183F7DEF82A}"/>
    <cellStyle name="Input 2 2 2 3 2 5 5 2" xfId="33886" xr:uid="{59E1A64E-DBCC-42BF-B0DA-2E66CC3BD623}"/>
    <cellStyle name="Input 2 2 2 3 3" xfId="4287" xr:uid="{99EF87EC-9FE1-4E95-9862-6A77881EEFE5}"/>
    <cellStyle name="Input 2 2 2 3 3 2" xfId="4821" xr:uid="{4DFFEA91-DFFE-45B9-B559-49E1E4768098}"/>
    <cellStyle name="Input 2 2 2 3 3 2 2" xfId="6752" xr:uid="{D65BA577-0C66-4EC8-84B2-E3422F10FE66}"/>
    <cellStyle name="Input 2 2 2 3 3 2 2 2" xfId="16163" xr:uid="{7EAF532A-4947-4859-B37B-BF6723F6358D}"/>
    <cellStyle name="Input 2 2 2 3 3 2 2 2 2" xfId="29773" xr:uid="{99A7F74B-54FA-4DCD-A3A9-78CEBFF52CAD}"/>
    <cellStyle name="Input 2 2 2 3 3 2 2 3" xfId="21114" xr:uid="{E2AA9C21-3808-487C-8800-66D526900910}"/>
    <cellStyle name="Input 2 2 2 3 3 2 2 3 2" xfId="34724" xr:uid="{1528228C-1B88-4FC1-B8C2-4B1C9344A48A}"/>
    <cellStyle name="Input 2 2 2 3 3 2 3" xfId="7957" xr:uid="{296D4FD1-F884-4A50-8B8C-229752C53389}"/>
    <cellStyle name="Input 2 2 2 3 3 2 3 2" xfId="12482" xr:uid="{181003E3-915E-4A80-80A8-A402D053A9FF}"/>
    <cellStyle name="Input 2 2 2 3 3 2 3 2 2" xfId="26152" xr:uid="{3534D4F7-F13F-4D8E-A7E4-5367B7ABCC49}"/>
    <cellStyle name="Input 2 2 2 3 3 2 3 3" xfId="14830" xr:uid="{D90C2991-9E50-4570-8DC3-FE6E8F15D997}"/>
    <cellStyle name="Input 2 2 2 3 3 2 3 3 2" xfId="28440" xr:uid="{6EF50EC7-8CB0-49B2-9E81-F8075AC5CE11}"/>
    <cellStyle name="Input 2 2 2 3 3 2 3 4" xfId="17368" xr:uid="{400FA749-2C2B-465B-905F-CAD9BE0206A8}"/>
    <cellStyle name="Input 2 2 2 3 3 2 3 4 2" xfId="30978" xr:uid="{98B652FB-3679-46AA-8DC4-DBAB8FBC3231}"/>
    <cellStyle name="Input 2 2 2 3 3 2 3 5" xfId="19806" xr:uid="{26A47241-B19A-474A-9E9C-A1DA035D7262}"/>
    <cellStyle name="Input 2 2 2 3 3 2 3 5 2" xfId="33416" xr:uid="{1319A1E6-2D21-4A17-AFC3-FFF1672FD05E}"/>
    <cellStyle name="Input 2 2 2 3 3 2 4" xfId="8910" xr:uid="{0C97E88C-2237-49E6-AA29-D2FAA4B0C394}"/>
    <cellStyle name="Input 2 2 2 3 3 2 4 2" xfId="13435" xr:uid="{8A5578F3-5851-47F0-A937-3A37BE84933A}"/>
    <cellStyle name="Input 2 2 2 3 3 2 4 2 2" xfId="27058" xr:uid="{8BCEF65F-B573-40DC-86DB-4C8A1FE084CC}"/>
    <cellStyle name="Input 2 2 2 3 3 2 4 3" xfId="15779" xr:uid="{5445EE4E-29A4-438C-8F39-9988610D45B3}"/>
    <cellStyle name="Input 2 2 2 3 3 2 4 3 2" xfId="29389" xr:uid="{43B92380-D028-4987-8867-2128C9384B34}"/>
    <cellStyle name="Input 2 2 2 3 3 2 4 4" xfId="18321" xr:uid="{3A7EB87D-68DF-45E1-93B5-81C8FBF3B74E}"/>
    <cellStyle name="Input 2 2 2 3 3 2 4 4 2" xfId="31931" xr:uid="{A5F19FCA-304A-49C9-8879-E711C99580E1}"/>
    <cellStyle name="Input 2 2 2 3 3 2 4 5" xfId="20753" xr:uid="{B0F56DB6-1DA4-4D93-AB99-F71A9158F2CE}"/>
    <cellStyle name="Input 2 2 2 3 3 2 4 5 2" xfId="34363" xr:uid="{CD8DDE6F-9EC5-461E-B81A-4A9F14B72646}"/>
    <cellStyle name="Input 2 2 2 3 3 3" xfId="6230" xr:uid="{4F8B51C0-E841-43DE-92C4-C888FC69681C}"/>
    <cellStyle name="Input 2 2 2 3 3 3 2" xfId="9234" xr:uid="{EE01A002-8C2A-45E8-B459-646E6C87FA75}"/>
    <cellStyle name="Input 2 2 2 3 3 3 2 2" xfId="23060" xr:uid="{95F43A06-47EF-4858-B808-066EF4A064C9}"/>
    <cellStyle name="Input 2 2 2 3 3 3 3" xfId="9812" xr:uid="{2D1171EB-FBF7-485A-8144-BE4BEAFB5DC3}"/>
    <cellStyle name="Input 2 2 2 3 3 3 3 2" xfId="23630" xr:uid="{D636E24C-9773-43BC-B77C-4D4A7B2EEE6F}"/>
    <cellStyle name="Input 2 2 2 3 3 4" xfId="7445" xr:uid="{A30D53D7-9CC2-4B69-A581-B6C4E6D29F9C}"/>
    <cellStyle name="Input 2 2 2 3 3 4 2" xfId="11970" xr:uid="{C80DEE30-39F2-469A-88F1-4B98E9C7F939}"/>
    <cellStyle name="Input 2 2 2 3 3 4 2 2" xfId="25665" xr:uid="{1DAD2D26-EE7B-45D0-A1C1-B8FCCCA5E535}"/>
    <cellStyle name="Input 2 2 2 3 3 4 3" xfId="14337" xr:uid="{8B37360A-9545-4064-ABAA-125B01EB6ACB}"/>
    <cellStyle name="Input 2 2 2 3 3 4 3 2" xfId="27947" xr:uid="{225D52D7-EC0E-4D4F-A3CD-F3311CB40DC1}"/>
    <cellStyle name="Input 2 2 2 3 3 4 4" xfId="16856" xr:uid="{A55AD590-B446-4B2D-AEA4-04A6D5F7582D}"/>
    <cellStyle name="Input 2 2 2 3 3 4 4 2" xfId="30466" xr:uid="{1C2997DE-241C-48F4-BB47-D4D72D17AFB0}"/>
    <cellStyle name="Input 2 2 2 3 3 4 5" xfId="19312" xr:uid="{9D208524-6FF5-4FEA-9E00-9C6D6DF89FED}"/>
    <cellStyle name="Input 2 2 2 3 3 4 5 2" xfId="32922" xr:uid="{AFAB594F-1B8C-4C58-AFAF-9004EB8CE240}"/>
    <cellStyle name="Input 2 2 2 3 3 5" xfId="8399" xr:uid="{8826CA40-FFEB-457D-AF43-525627ECDCFB}"/>
    <cellStyle name="Input 2 2 2 3 3 5 2" xfId="12924" xr:uid="{E7D25357-AD3F-46EE-94F4-E35469528D26}"/>
    <cellStyle name="Input 2 2 2 3 3 5 2 2" xfId="26572" xr:uid="{A7E8B862-127F-4484-8656-AE09DE424D32}"/>
    <cellStyle name="Input 2 2 2 3 3 5 3" xfId="15268" xr:uid="{8A00AB5D-CB2A-4E24-8EFB-DBA9E7982FC6}"/>
    <cellStyle name="Input 2 2 2 3 3 5 3 2" xfId="28878" xr:uid="{960DBB32-B25F-4E2C-96D1-F72A4D556889}"/>
    <cellStyle name="Input 2 2 2 3 3 5 4" xfId="17810" xr:uid="{FB2C8408-446F-4BEC-8EFC-22C4216F0157}"/>
    <cellStyle name="Input 2 2 2 3 3 5 4 2" xfId="31420" xr:uid="{AC4B2B0E-5746-46D1-A045-3867C85CF006}"/>
    <cellStyle name="Input 2 2 2 3 3 5 5" xfId="20242" xr:uid="{0F833D20-7FBE-4BA9-9479-043B7A8776E3}"/>
    <cellStyle name="Input 2 2 2 3 3 5 5 2" xfId="33852" xr:uid="{95B7D1AA-965A-43EA-8BD0-127734046115}"/>
    <cellStyle name="Input 2 2 2 3 4" xfId="4178" xr:uid="{3B90416B-D719-4FE1-881E-C93BE0D435DB}"/>
    <cellStyle name="Input 2 2 2 3 4 2" xfId="4713" xr:uid="{42F5BCB6-CBD7-4622-884C-932C6B496AA1}"/>
    <cellStyle name="Input 2 2 2 3 4 2 2" xfId="6644" xr:uid="{63CA8776-1A62-478B-BF0D-EB8018384148}"/>
    <cellStyle name="Input 2 2 2 3 4 2 2 2" xfId="16055" xr:uid="{FECA162D-1131-45DE-8237-96BD14C6C869}"/>
    <cellStyle name="Input 2 2 2 3 4 2 2 2 2" xfId="29665" xr:uid="{FC129ED6-02AF-4DC9-B52D-7F3B009D5B06}"/>
    <cellStyle name="Input 2 2 2 3 4 2 2 3" xfId="21023" xr:uid="{A946F6E1-2FA1-4044-A43D-38F88EAAB361}"/>
    <cellStyle name="Input 2 2 2 3 4 2 2 3 2" xfId="34633" xr:uid="{BDA68ED9-FB17-440D-9FB3-5675FAE8764D}"/>
    <cellStyle name="Input 2 2 2 3 4 2 3" xfId="7849" xr:uid="{CA7D90BB-4436-4D62-9D30-5EEDB25BF017}"/>
    <cellStyle name="Input 2 2 2 3 4 2 3 2" xfId="12374" xr:uid="{A10D520E-048A-43A6-80F3-B02D145A3437}"/>
    <cellStyle name="Input 2 2 2 3 4 2 3 2 2" xfId="26048" xr:uid="{D0853B08-260E-4672-9DD8-C99112D17F62}"/>
    <cellStyle name="Input 2 2 2 3 4 2 3 3" xfId="14732" xr:uid="{2BF81F13-F6C6-4171-A58B-429A658A5841}"/>
    <cellStyle name="Input 2 2 2 3 4 2 3 3 2" xfId="28342" xr:uid="{313E3295-3077-4236-91C0-D8455924A382}"/>
    <cellStyle name="Input 2 2 2 3 4 2 3 4" xfId="17260" xr:uid="{8C4D673F-1FA7-4754-BE80-923672A97669}"/>
    <cellStyle name="Input 2 2 2 3 4 2 3 4 2" xfId="30870" xr:uid="{08DBD30F-3C51-42B5-ABB8-20F92EFB0907}"/>
    <cellStyle name="Input 2 2 2 3 4 2 3 5" xfId="19706" xr:uid="{6B196402-78BC-4666-91B9-D47D7F085018}"/>
    <cellStyle name="Input 2 2 2 3 4 2 3 5 2" xfId="33316" xr:uid="{83A585D4-D8B4-4BE2-93ED-E76C6F0F68EE}"/>
    <cellStyle name="Input 2 2 2 3 4 2 4" xfId="8802" xr:uid="{25272F8F-11CD-4E4C-930D-5BD28B74E392}"/>
    <cellStyle name="Input 2 2 2 3 4 2 4 2" xfId="13327" xr:uid="{18C99765-7ECB-408A-9E1E-E70D8C0256BF}"/>
    <cellStyle name="Input 2 2 2 3 4 2 4 2 2" xfId="26954" xr:uid="{77DE8D2D-B2D4-499B-B907-FF10DE34C38C}"/>
    <cellStyle name="Input 2 2 2 3 4 2 4 3" xfId="15671" xr:uid="{740F8399-ECA3-4BBF-B8C8-FCFAFD7AAD96}"/>
    <cellStyle name="Input 2 2 2 3 4 2 4 3 2" xfId="29281" xr:uid="{6447CAFC-8FC6-4C08-976F-88538699A1AD}"/>
    <cellStyle name="Input 2 2 2 3 4 2 4 4" xfId="18213" xr:uid="{216AF5A3-C7B9-4421-9097-74BCFD0F428A}"/>
    <cellStyle name="Input 2 2 2 3 4 2 4 4 2" xfId="31823" xr:uid="{C0A28552-E640-4404-B867-36F0F3FD4F93}"/>
    <cellStyle name="Input 2 2 2 3 4 2 4 5" xfId="20645" xr:uid="{9A295A9A-3EF0-4596-8533-19BB287EC823}"/>
    <cellStyle name="Input 2 2 2 3 4 2 4 5 2" xfId="34255" xr:uid="{0468A444-2F70-4EA2-830E-CECAF99CDD59}"/>
    <cellStyle name="Input 2 2 2 3 4 3" xfId="6121" xr:uid="{7D3999A5-85F4-40B6-9E00-46BE8393BC57}"/>
    <cellStyle name="Input 2 2 2 3 4 3 2" xfId="9525" xr:uid="{173427EF-B525-4252-A547-0E4D88F1D50C}"/>
    <cellStyle name="Input 2 2 2 3 4 3 2 2" xfId="23349" xr:uid="{248DD1E6-04D6-498B-9CBB-72B8386EC18F}"/>
    <cellStyle name="Input 2 2 2 3 4 3 3" xfId="9293" xr:uid="{7F9660E3-5518-46D5-88B3-429CB341025C}"/>
    <cellStyle name="Input 2 2 2 3 4 3 3 2" xfId="23119" xr:uid="{A25A1DD9-8DA1-46CC-940E-318716D83908}"/>
    <cellStyle name="Input 2 2 2 3 4 4" xfId="7337" xr:uid="{0CAC89FF-8D00-4D2C-AF89-A316AF9C6A91}"/>
    <cellStyle name="Input 2 2 2 3 4 4 2" xfId="11862" xr:uid="{56E1FAC3-B6C5-4084-B544-371DBC0449DB}"/>
    <cellStyle name="Input 2 2 2 3 4 4 2 2" xfId="25561" xr:uid="{37A933E2-4451-4AF6-8C98-43C7FAC3D708}"/>
    <cellStyle name="Input 2 2 2 3 4 4 3" xfId="14237" xr:uid="{FB992F81-942F-4EB8-B823-EC1B67E27242}"/>
    <cellStyle name="Input 2 2 2 3 4 4 3 2" xfId="27847" xr:uid="{90F685F9-8DBA-4B8A-BCE5-42336F6DD55A}"/>
    <cellStyle name="Input 2 2 2 3 4 4 4" xfId="16748" xr:uid="{EF2FE265-BFB6-4F6F-A1CD-B0F9E0187131}"/>
    <cellStyle name="Input 2 2 2 3 4 4 4 2" xfId="30358" xr:uid="{EDD5F417-D0F4-4F7E-B4BD-A82217C77B50}"/>
    <cellStyle name="Input 2 2 2 3 4 4 5" xfId="19214" xr:uid="{4519BF9C-E8F8-4CE5-924B-911BF44C78ED}"/>
    <cellStyle name="Input 2 2 2 3 4 4 5 2" xfId="32824" xr:uid="{7FD23F98-32F8-4725-A051-C54957B25A4D}"/>
    <cellStyle name="Input 2 2 2 3 4 5" xfId="8291" xr:uid="{A6A64B1B-231C-4612-9C57-7B560E42E86A}"/>
    <cellStyle name="Input 2 2 2 3 4 5 2" xfId="12816" xr:uid="{54B801D6-DD8A-4E4E-A5EB-4660D728214E}"/>
    <cellStyle name="Input 2 2 2 3 4 5 2 2" xfId="26468" xr:uid="{9D030624-EE3D-4057-907D-0E09FE9EFA16}"/>
    <cellStyle name="Input 2 2 2 3 4 5 3" xfId="15160" xr:uid="{B04FF417-F567-42E9-9670-41F2931B3639}"/>
    <cellStyle name="Input 2 2 2 3 4 5 3 2" xfId="28770" xr:uid="{AD9CBA7F-C3BA-4996-ADBC-7F7D0F7A6FB5}"/>
    <cellStyle name="Input 2 2 2 3 4 5 4" xfId="17702" xr:uid="{64F6525D-A22C-41AD-88CC-84F405A36D7B}"/>
    <cellStyle name="Input 2 2 2 3 4 5 4 2" xfId="31312" xr:uid="{A6717FBB-2861-4AD3-BF33-1B7D1625AE53}"/>
    <cellStyle name="Input 2 2 2 3 4 5 5" xfId="20134" xr:uid="{54924425-9CC5-4904-8707-2475B73E689F}"/>
    <cellStyle name="Input 2 2 2 3 4 5 5 2" xfId="33744" xr:uid="{5FBCA08A-16A5-4149-8706-276AEE7F48B0}"/>
    <cellStyle name="Input 2 2 2 3 5" xfId="4560" xr:uid="{6BCD19CD-FF74-4F88-BA74-09B9AAFBB903}"/>
    <cellStyle name="Input 2 2 2 3 5 2" xfId="6491" xr:uid="{D4A89275-57BA-4FAD-8222-96C61DD43050}"/>
    <cellStyle name="Input 2 2 2 3 5 2 2" xfId="10027" xr:uid="{6870570A-61FC-4AB0-8EEF-0D3F9B4F0DC9}"/>
    <cellStyle name="Input 2 2 2 3 5 2 2 2" xfId="23828" xr:uid="{2EE529E8-53D5-47FB-B002-148BBD6547CF}"/>
    <cellStyle name="Input 2 2 2 3 5 2 3" xfId="18682" xr:uid="{BFD46319-3559-4562-AFB8-1256EEF30E7A}"/>
    <cellStyle name="Input 2 2 2 3 5 2 3 2" xfId="32292" xr:uid="{A7044332-F3C3-4668-8408-A76E1955DA7A}"/>
    <cellStyle name="Input 2 2 2 3 5 3" xfId="7696" xr:uid="{B68132EB-0A56-49EB-9379-38F314907BA2}"/>
    <cellStyle name="Input 2 2 2 3 5 3 2" xfId="12221" xr:uid="{226FB654-B81C-41D6-81F6-E5A99A6A3233}"/>
    <cellStyle name="Input 2 2 2 3 5 3 2 2" xfId="25901" xr:uid="{E13EA88E-4922-4E1B-9D06-78934210E036}"/>
    <cellStyle name="Input 2 2 2 3 5 3 3" xfId="14580" xr:uid="{DC1BCDA4-E87B-4D08-81A6-37B20D495C98}"/>
    <cellStyle name="Input 2 2 2 3 5 3 3 2" xfId="28190" xr:uid="{DC3E2202-E0D8-4EEF-848A-DEB2BDD6B52C}"/>
    <cellStyle name="Input 2 2 2 3 5 3 4" xfId="17107" xr:uid="{F1CA8589-F5E7-4972-AE4B-2B5C5A13E844}"/>
    <cellStyle name="Input 2 2 2 3 5 3 4 2" xfId="30717" xr:uid="{8DCA7C81-8B39-4339-8EDB-5C5DBB740A2A}"/>
    <cellStyle name="Input 2 2 2 3 5 3 5" xfId="19553" xr:uid="{75F62FF6-FD4F-4616-A1F3-83B598146783}"/>
    <cellStyle name="Input 2 2 2 3 5 3 5 2" xfId="33163" xr:uid="{8422460A-2F7D-4ABC-884D-8AAEDCD738BF}"/>
    <cellStyle name="Input 2 2 2 3 5 4" xfId="8649" xr:uid="{A591F952-1B23-4E0E-9186-5BF096BE003A}"/>
    <cellStyle name="Input 2 2 2 3 5 4 2" xfId="13174" xr:uid="{F1EE7DAF-8D94-4A75-A06F-89BE69DBCA4C}"/>
    <cellStyle name="Input 2 2 2 3 5 4 2 2" xfId="26807" xr:uid="{25994657-143B-4120-89FD-50603F58AEE2}"/>
    <cellStyle name="Input 2 2 2 3 5 4 3" xfId="15518" xr:uid="{B987AAD7-BCB2-481E-BBFF-1CB30638BB05}"/>
    <cellStyle name="Input 2 2 2 3 5 4 3 2" xfId="29128" xr:uid="{3FF0CA9C-1C46-4B0D-82FD-1CEB693A042A}"/>
    <cellStyle name="Input 2 2 2 3 5 4 4" xfId="18060" xr:uid="{95776C9C-87A7-4794-A48F-C1CFFCC557F3}"/>
    <cellStyle name="Input 2 2 2 3 5 4 4 2" xfId="31670" xr:uid="{A79BF00E-5B10-458C-B1CD-9D15391798A1}"/>
    <cellStyle name="Input 2 2 2 3 5 4 5" xfId="20492" xr:uid="{D52817BE-86EA-47E7-A33D-51AD1FCD103A}"/>
    <cellStyle name="Input 2 2 2 3 5 4 5 2" xfId="34102" xr:uid="{1C809B1C-DF5B-4851-AFEB-ABCAC63A9E7F}"/>
    <cellStyle name="Input 2 2 2 3 6" xfId="5759" xr:uid="{BEB79D9D-27E7-4929-95B8-E1D736D32F55}"/>
    <cellStyle name="Input 2 2 2 3 6 2" xfId="9211" xr:uid="{01B7FA3F-9015-4DF7-A9F4-EA23A8E05A64}"/>
    <cellStyle name="Input 2 2 2 3 6 2 2" xfId="23037" xr:uid="{1477C982-8734-4FDB-96A1-C0D890A15CC7}"/>
    <cellStyle name="Input 2 2 2 3 6 3" xfId="18657" xr:uid="{71669E64-E798-4EA9-84A6-CC4F087006B4}"/>
    <cellStyle name="Input 2 2 2 3 6 3 2" xfId="32267" xr:uid="{DB477EAB-7CCD-49D9-BB6F-2565302E991C}"/>
    <cellStyle name="Input 2 2 2 3 7" xfId="7138" xr:uid="{C9D40080-9765-49F3-9057-F1D736F010EE}"/>
    <cellStyle name="Input 2 2 2 3 7 2" xfId="11663" xr:uid="{3F783E04-5F28-4331-8168-7FEB072434B6}"/>
    <cellStyle name="Input 2 2 2 3 7 2 2" xfId="25370" xr:uid="{75512354-9978-4B2A-AF18-4B2B5FB9DFF3}"/>
    <cellStyle name="Input 2 2 2 3 7 3" xfId="14040" xr:uid="{BA32E0BD-ED1A-4577-AA85-D14A63340E8B}"/>
    <cellStyle name="Input 2 2 2 3 7 3 2" xfId="27650" xr:uid="{FFCB12BC-33DD-4360-BFD6-3D119D1975B1}"/>
    <cellStyle name="Input 2 2 2 3 7 4" xfId="16549" xr:uid="{B29F7F57-DB87-44CB-9436-6155561C7CA5}"/>
    <cellStyle name="Input 2 2 2 3 7 4 2" xfId="30159" xr:uid="{1A23DAF2-64D0-434C-982C-9DE024300F85}"/>
    <cellStyle name="Input 2 2 2 3 7 5" xfId="19016" xr:uid="{6463A352-B46F-4C3C-92AF-EF61EF282009}"/>
    <cellStyle name="Input 2 2 2 3 7 5 2" xfId="32626" xr:uid="{F38860A2-1C0D-41C8-AC1A-806944A421F9}"/>
    <cellStyle name="Input 2 2 2 3 8" xfId="7132" xr:uid="{F7277902-2815-4698-B2B4-D77BC17DE2E8}"/>
    <cellStyle name="Input 2 2 2 3 8 2" xfId="11657" xr:uid="{07FD1A58-9808-4C80-8A0E-4F6E8FA5D139}"/>
    <cellStyle name="Input 2 2 2 3 8 2 2" xfId="25364" xr:uid="{9088644A-3A20-4FDA-B290-39028F218F71}"/>
    <cellStyle name="Input 2 2 2 3 8 3" xfId="14034" xr:uid="{4EF585C7-8035-48A8-875E-B0499E16C6D7}"/>
    <cellStyle name="Input 2 2 2 3 8 3 2" xfId="27644" xr:uid="{8A208A13-D3B3-4671-9207-49F8968E316A}"/>
    <cellStyle name="Input 2 2 2 3 8 4" xfId="16543" xr:uid="{F6831618-FD31-43E8-B413-F112EC8262D8}"/>
    <cellStyle name="Input 2 2 2 3 8 4 2" xfId="30153" xr:uid="{2A5140F8-98E1-4269-9EFD-4F2C0694F5B8}"/>
    <cellStyle name="Input 2 2 2 3 8 5" xfId="19010" xr:uid="{737F5B81-5C81-4767-9607-9782D33EA52F}"/>
    <cellStyle name="Input 2 2 2 3 8 5 2" xfId="32620" xr:uid="{69CC0094-6D60-49A3-99AA-D22E02590720}"/>
    <cellStyle name="Input 2 2 2 4" xfId="4018" xr:uid="{3C493440-17E6-49C9-BBC6-EFE9DE20C4F8}"/>
    <cellStyle name="Input 2 2 2 4 2" xfId="4414" xr:uid="{66FBEA79-3680-406F-BC42-B8E096A46EED}"/>
    <cellStyle name="Input 2 2 2 4 2 2" xfId="4948" xr:uid="{BFC53514-E5FD-4D95-8779-8DD04D0B6EE6}"/>
    <cellStyle name="Input 2 2 2 4 2 2 2" xfId="6879" xr:uid="{1BCE3E06-380F-4DD5-B245-1D77D743A5E9}"/>
    <cellStyle name="Input 2 2 2 4 2 2 2 2" xfId="16290" xr:uid="{21CA8567-303E-4340-972C-E96AC87A27C0}"/>
    <cellStyle name="Input 2 2 2 4 2 2 2 2 2" xfId="29900" xr:uid="{8AB9BB30-BFF2-4404-9C25-DBE58EFCEB05}"/>
    <cellStyle name="Input 2 2 2 4 2 2 2 3" xfId="21217" xr:uid="{8BD42F85-A193-417C-BF46-F60069FDB82B}"/>
    <cellStyle name="Input 2 2 2 4 2 2 2 3 2" xfId="34827" xr:uid="{C419F645-198A-4F41-BFF4-3346774F3B20}"/>
    <cellStyle name="Input 2 2 2 4 2 2 3" xfId="8084" xr:uid="{35597530-6F70-4F64-A9E9-520CFEF35AB0}"/>
    <cellStyle name="Input 2 2 2 4 2 2 3 2" xfId="12609" xr:uid="{E2A6ED82-6CD9-431C-9419-F140466144D6}"/>
    <cellStyle name="Input 2 2 2 4 2 2 3 2 2" xfId="26270" xr:uid="{BA17C1E8-7180-4967-84BF-23CF7C427BF8}"/>
    <cellStyle name="Input 2 2 2 4 2 2 3 3" xfId="14953" xr:uid="{B131FE9E-BF0C-4627-8E12-224AF0AB88E6}"/>
    <cellStyle name="Input 2 2 2 4 2 2 3 3 2" xfId="28563" xr:uid="{2C087712-1EBF-47B8-A8B3-9A385E788831}"/>
    <cellStyle name="Input 2 2 2 4 2 2 3 4" xfId="17495" xr:uid="{26296897-31C7-427A-AA50-B4483CB4C928}"/>
    <cellStyle name="Input 2 2 2 4 2 2 3 4 2" xfId="31105" xr:uid="{25285253-2E16-453B-AD7F-8C144139F517}"/>
    <cellStyle name="Input 2 2 2 4 2 2 3 5" xfId="19927" xr:uid="{A9241674-D73C-4EDB-B124-FE5233F94FC5}"/>
    <cellStyle name="Input 2 2 2 4 2 2 3 5 2" xfId="33537" xr:uid="{0DC4EF9F-2CAC-4841-A022-F63356E0EFB0}"/>
    <cellStyle name="Input 2 2 2 4 2 2 4" xfId="9037" xr:uid="{8C3AB306-F93F-4073-8CA2-DEA70E82D381}"/>
    <cellStyle name="Input 2 2 2 4 2 2 4 2" xfId="13562" xr:uid="{934D9C11-6617-498F-8C3B-1C9680830EB6}"/>
    <cellStyle name="Input 2 2 2 4 2 2 4 2 2" xfId="27176" xr:uid="{01E408D1-3237-4733-865A-D555D7BE7F49}"/>
    <cellStyle name="Input 2 2 2 4 2 2 4 3" xfId="15906" xr:uid="{FFDAA49E-15BB-481B-8B5A-CCBEE1C3A787}"/>
    <cellStyle name="Input 2 2 2 4 2 2 4 3 2" xfId="29516" xr:uid="{CC2CC392-B758-4ADB-8ACB-07A17F10EAAA}"/>
    <cellStyle name="Input 2 2 2 4 2 2 4 4" xfId="18448" xr:uid="{DEB3E014-E52E-456A-AC35-E67253E0E471}"/>
    <cellStyle name="Input 2 2 2 4 2 2 4 4 2" xfId="32058" xr:uid="{A9147AEA-7694-439E-A6F0-96C019E337D7}"/>
    <cellStyle name="Input 2 2 2 4 2 2 4 5" xfId="20880" xr:uid="{E06607C4-FF8D-49BA-A56E-40CDB63EF14F}"/>
    <cellStyle name="Input 2 2 2 4 2 2 4 5 2" xfId="34490" xr:uid="{CBDA5CDB-A46B-4A62-B97B-511769E2CF5D}"/>
    <cellStyle name="Input 2 2 2 4 2 3" xfId="6357" xr:uid="{A948D347-314B-4324-8068-8F2619BD645F}"/>
    <cellStyle name="Input 2 2 2 4 2 3 2" xfId="10853" xr:uid="{2E25A67A-7149-4642-AA6B-9F85D07FBF43}"/>
    <cellStyle name="Input 2 2 2 4 2 3 2 2" xfId="24615" xr:uid="{D71527B9-1D44-4CC8-9D86-6588F85426F1}"/>
    <cellStyle name="Input 2 2 2 4 2 3 3" xfId="13820" xr:uid="{1A89EA5A-9032-496C-BDE3-5F6992E181F0}"/>
    <cellStyle name="Input 2 2 2 4 2 3 3 2" xfId="27430" xr:uid="{3A70E8C1-5947-4062-AD7D-7333FC815F6C}"/>
    <cellStyle name="Input 2 2 2 4 2 4" xfId="7572" xr:uid="{B5220E8F-0CBD-4C2C-AFDE-641BA5ED2AAC}"/>
    <cellStyle name="Input 2 2 2 4 2 4 2" xfId="12097" xr:uid="{731A51AF-5D66-4A8A-BB2B-6742C1BE4CC1}"/>
    <cellStyle name="Input 2 2 2 4 2 4 2 2" xfId="25783" xr:uid="{DAA4E4A8-2E4E-483B-8724-44FCF0DFD016}"/>
    <cellStyle name="Input 2 2 2 4 2 4 3" xfId="14459" xr:uid="{D7E676BA-706C-4C56-BF7B-50E5889D4BB1}"/>
    <cellStyle name="Input 2 2 2 4 2 4 3 2" xfId="28069" xr:uid="{CB2C18DE-71BE-4996-BC0F-E7BC5D718512}"/>
    <cellStyle name="Input 2 2 2 4 2 4 4" xfId="16983" xr:uid="{AA37EABB-C608-4B24-8BC9-CEF47379186C}"/>
    <cellStyle name="Input 2 2 2 4 2 4 4 2" xfId="30593" xr:uid="{BFBFB8CC-E15D-40F9-866B-A245904C8B94}"/>
    <cellStyle name="Input 2 2 2 4 2 4 5" xfId="19433" xr:uid="{8FBB93C7-3BE8-4958-8061-A0A93EF6F3BA}"/>
    <cellStyle name="Input 2 2 2 4 2 4 5 2" xfId="33043" xr:uid="{D2D1E5E3-0E57-48B1-A3E8-6D81E33F594B}"/>
    <cellStyle name="Input 2 2 2 4 2 5" xfId="8526" xr:uid="{6A5D94E4-742A-426E-A8F1-4382B03FFD51}"/>
    <cellStyle name="Input 2 2 2 4 2 5 2" xfId="13051" xr:uid="{A2386CEE-2D50-486D-8220-EE83548A0CBB}"/>
    <cellStyle name="Input 2 2 2 4 2 5 2 2" xfId="26690" xr:uid="{364892B1-B461-46E2-8EB5-E9D655B34444}"/>
    <cellStyle name="Input 2 2 2 4 2 5 3" xfId="15395" xr:uid="{D2D90228-B29F-4B91-8A04-533501E1C9FE}"/>
    <cellStyle name="Input 2 2 2 4 2 5 3 2" xfId="29005" xr:uid="{EA94FBDE-ECBA-43AB-B658-2F3C5D02F78C}"/>
    <cellStyle name="Input 2 2 2 4 2 5 4" xfId="17937" xr:uid="{DA86922E-70EC-42DD-B59F-D4DFE67CB36B}"/>
    <cellStyle name="Input 2 2 2 4 2 5 4 2" xfId="31547" xr:uid="{B428A0C7-0465-4086-85FF-25E608586D63}"/>
    <cellStyle name="Input 2 2 2 4 2 5 5" xfId="20369" xr:uid="{6ACF82FA-DA3C-4118-98C4-B7AB320913B8}"/>
    <cellStyle name="Input 2 2 2 4 2 5 5 2" xfId="33979" xr:uid="{33445D6C-1349-4F9A-96E0-C56F5AE623A9}"/>
    <cellStyle name="Input 2 2 2 4 3" xfId="4456" xr:uid="{2F1472FD-67B4-473F-84C5-37D6683DE665}"/>
    <cellStyle name="Input 2 2 2 4 3 2" xfId="4990" xr:uid="{F292F0CD-0014-4590-8278-3A9D197E0E58}"/>
    <cellStyle name="Input 2 2 2 4 3 2 2" xfId="6921" xr:uid="{6CE26E07-6E5A-4F82-A9D7-F67E472064FE}"/>
    <cellStyle name="Input 2 2 2 4 3 2 2 2" xfId="16332" xr:uid="{0A5BC52C-A670-48FF-A48A-7D231A18F149}"/>
    <cellStyle name="Input 2 2 2 4 3 2 2 2 2" xfId="29942" xr:uid="{A49AEF70-1135-43B8-AC56-1AEFFBD722FB}"/>
    <cellStyle name="Input 2 2 2 4 3 2 2 3" xfId="21256" xr:uid="{03F5E3FD-C2E2-4A91-93CB-4172F7221E4F}"/>
    <cellStyle name="Input 2 2 2 4 3 2 2 3 2" xfId="34866" xr:uid="{45B26CAB-3F46-4B92-8E02-D7EDE006A3E1}"/>
    <cellStyle name="Input 2 2 2 4 3 2 3" xfId="8126" xr:uid="{0692BF5C-2D54-4CEA-8F70-9F76BF8A35A1}"/>
    <cellStyle name="Input 2 2 2 4 3 2 3 2" xfId="12651" xr:uid="{1693EDA8-92E0-4167-BC13-CB21DB03EAF8}"/>
    <cellStyle name="Input 2 2 2 4 3 2 3 2 2" xfId="26309" xr:uid="{495DD2D2-068E-4A81-8456-B321D8208B4A}"/>
    <cellStyle name="Input 2 2 2 4 3 2 3 3" xfId="14995" xr:uid="{3343C07D-0B6E-4B0D-8BA9-26FA5101FA14}"/>
    <cellStyle name="Input 2 2 2 4 3 2 3 3 2" xfId="28605" xr:uid="{0CAB1433-BF5B-465B-A48F-698273942C40}"/>
    <cellStyle name="Input 2 2 2 4 3 2 3 4" xfId="17537" xr:uid="{85827AE6-AF42-45E2-959F-F77B807330D8}"/>
    <cellStyle name="Input 2 2 2 4 3 2 3 4 2" xfId="31147" xr:uid="{1D36A4BA-4AE4-40FA-A5BD-D968D23B5AEF}"/>
    <cellStyle name="Input 2 2 2 4 3 2 3 5" xfId="19969" xr:uid="{67905896-1534-4421-88A0-1D82A62739F6}"/>
    <cellStyle name="Input 2 2 2 4 3 2 3 5 2" xfId="33579" xr:uid="{4CA37623-9E18-4024-A681-7AECED58F753}"/>
    <cellStyle name="Input 2 2 2 4 3 2 4" xfId="9079" xr:uid="{20074725-0AD7-4756-BB45-ADF86FC06302}"/>
    <cellStyle name="Input 2 2 2 4 3 2 4 2" xfId="13604" xr:uid="{7BCD9936-3E26-4ACB-8EFF-EDCB8A9EA4CC}"/>
    <cellStyle name="Input 2 2 2 4 3 2 4 2 2" xfId="27215" xr:uid="{A330C7D9-A70B-4FEC-9DF4-EBA7BCBBFF22}"/>
    <cellStyle name="Input 2 2 2 4 3 2 4 3" xfId="15948" xr:uid="{C955A3CF-B705-45B5-B4A7-259B79D1C500}"/>
    <cellStyle name="Input 2 2 2 4 3 2 4 3 2" xfId="29558" xr:uid="{B43A29A2-535D-4EA3-9DE5-76CAA62A1913}"/>
    <cellStyle name="Input 2 2 2 4 3 2 4 4" xfId="18490" xr:uid="{F6572F29-A409-40C1-96F7-4FF40FA6F27A}"/>
    <cellStyle name="Input 2 2 2 4 3 2 4 4 2" xfId="32100" xr:uid="{D21D8B88-5F3D-4A39-8EFC-68AA16939005}"/>
    <cellStyle name="Input 2 2 2 4 3 2 4 5" xfId="20922" xr:uid="{18DA81F4-F01D-4338-9972-7E541DE520D0}"/>
    <cellStyle name="Input 2 2 2 4 3 2 4 5 2" xfId="34532" xr:uid="{507C4758-9337-4E4F-9A52-12A46B5A7839}"/>
    <cellStyle name="Input 2 2 2 4 3 3" xfId="6399" xr:uid="{174E2E13-CA6B-4F2D-9CB6-2F3F36A6D9C9}"/>
    <cellStyle name="Input 2 2 2 4 3 3 2" xfId="9163" xr:uid="{7760DA37-2B2F-4ACA-802E-B6496720AD01}"/>
    <cellStyle name="Input 2 2 2 4 3 3 2 2" xfId="22989" xr:uid="{BE80F0EB-C612-46F5-A42F-9B62202E40B5}"/>
    <cellStyle name="Input 2 2 2 4 3 3 3" xfId="9823" xr:uid="{932B62B9-EDC2-47C0-B754-A3500F029D95}"/>
    <cellStyle name="Input 2 2 2 4 3 3 3 2" xfId="23641" xr:uid="{E5F43C3A-1F5D-483E-9384-60FB760E9D35}"/>
    <cellStyle name="Input 2 2 2 4 3 4" xfId="7614" xr:uid="{45572F66-0579-4D2A-8BF2-E59A3F956991}"/>
    <cellStyle name="Input 2 2 2 4 3 4 2" xfId="12139" xr:uid="{27DB2066-187D-4875-85D4-8408F11A0FB0}"/>
    <cellStyle name="Input 2 2 2 4 3 4 2 2" xfId="25822" xr:uid="{B7001579-DF37-4BBB-B71B-8B0D311C4CE4}"/>
    <cellStyle name="Input 2 2 2 4 3 4 3" xfId="14501" xr:uid="{DC7B6F55-2398-42B6-980F-B1014D65D0E7}"/>
    <cellStyle name="Input 2 2 2 4 3 4 3 2" xfId="28111" xr:uid="{D72A6C21-7DB8-47FD-8B6D-3DCA5A3F25EE}"/>
    <cellStyle name="Input 2 2 2 4 3 4 4" xfId="17025" xr:uid="{669C7D91-6FAA-4C14-AFB8-DC1295D0FEBA}"/>
    <cellStyle name="Input 2 2 2 4 3 4 4 2" xfId="30635" xr:uid="{86538D08-E9A6-4B7E-A391-64FCB30E7F37}"/>
    <cellStyle name="Input 2 2 2 4 3 4 5" xfId="19475" xr:uid="{7DD0A1B6-A082-4474-B762-05B82BFE9A5D}"/>
    <cellStyle name="Input 2 2 2 4 3 4 5 2" xfId="33085" xr:uid="{C3EAD9F0-FE6D-45F4-8701-E4CE3D498027}"/>
    <cellStyle name="Input 2 2 2 4 3 5" xfId="8568" xr:uid="{8FF4EF09-B530-4766-8FCB-A145FAF146A5}"/>
    <cellStyle name="Input 2 2 2 4 3 5 2" xfId="13093" xr:uid="{29EB5005-F1D8-4BDC-8ECE-37E901F0F752}"/>
    <cellStyle name="Input 2 2 2 4 3 5 2 2" xfId="26729" xr:uid="{67B67257-F094-4E9B-8EF2-A17339D59C62}"/>
    <cellStyle name="Input 2 2 2 4 3 5 3" xfId="15437" xr:uid="{8E0078CE-3F2C-41A5-96D7-FE14A1ECD0E2}"/>
    <cellStyle name="Input 2 2 2 4 3 5 3 2" xfId="29047" xr:uid="{EE9EE974-A87A-46C6-96F8-0BAFFC168A6A}"/>
    <cellStyle name="Input 2 2 2 4 3 5 4" xfId="17979" xr:uid="{5ADC1062-6058-4658-8DB5-496C2EF03A10}"/>
    <cellStyle name="Input 2 2 2 4 3 5 4 2" xfId="31589" xr:uid="{F26E6E06-73DE-4CBB-B037-10883CDA6242}"/>
    <cellStyle name="Input 2 2 2 4 3 5 5" xfId="20411" xr:uid="{42A9E0DF-F554-458D-9D14-BE9D6692C7EB}"/>
    <cellStyle name="Input 2 2 2 4 3 5 5 2" xfId="34021" xr:uid="{B12531D3-426C-4D99-B4A5-7507EFC18F19}"/>
    <cellStyle name="Input 2 2 2 4 4" xfId="4495" xr:uid="{28E71CFA-8DEA-428B-B6F5-0C55121670C4}"/>
    <cellStyle name="Input 2 2 2 4 4 2" xfId="5029" xr:uid="{4015BAE8-D193-49E9-BCDC-9EC585F37BC2}"/>
    <cellStyle name="Input 2 2 2 4 4 2 2" xfId="6960" xr:uid="{4E9B691C-64FF-4173-B5EF-9957DA3690E5}"/>
    <cellStyle name="Input 2 2 2 4 4 2 2 2" xfId="16371" xr:uid="{5DEE07F4-B73D-4A9E-A110-A13C3A537672}"/>
    <cellStyle name="Input 2 2 2 4 4 2 2 2 2" xfId="29981" xr:uid="{50E68D47-8EF6-4220-BF46-3C0E14AEB980}"/>
    <cellStyle name="Input 2 2 2 4 4 2 2 3" xfId="21291" xr:uid="{B8695E60-045D-44BD-A144-7AFF397803C4}"/>
    <cellStyle name="Input 2 2 2 4 4 2 2 3 2" xfId="34901" xr:uid="{8A222024-B174-4A4C-A036-445534E58CFB}"/>
    <cellStyle name="Input 2 2 2 4 4 2 3" xfId="8165" xr:uid="{F966ACED-495C-44B6-83A8-6067B45CB4EA}"/>
    <cellStyle name="Input 2 2 2 4 4 2 3 2" xfId="12690" xr:uid="{BFCA6108-5DA0-4FD2-90CB-7FE6C42C9036}"/>
    <cellStyle name="Input 2 2 2 4 4 2 3 2 2" xfId="26347" xr:uid="{189EBC4E-5516-4CEF-B31F-525B2C548FF5}"/>
    <cellStyle name="Input 2 2 2 4 4 2 3 3" xfId="15034" xr:uid="{9200B9EB-67EB-47DB-9A87-112A9825FD56}"/>
    <cellStyle name="Input 2 2 2 4 4 2 3 3 2" xfId="28644" xr:uid="{C41F6E30-B6B0-407F-AD39-B5969539222E}"/>
    <cellStyle name="Input 2 2 2 4 4 2 3 4" xfId="17576" xr:uid="{0C13A14E-D371-48AD-B7AA-0FECFAE53C20}"/>
    <cellStyle name="Input 2 2 2 4 4 2 3 4 2" xfId="31186" xr:uid="{89D63ECB-3064-46CD-BB6B-EA8842CEC964}"/>
    <cellStyle name="Input 2 2 2 4 4 2 3 5" xfId="20008" xr:uid="{36AA9422-12D7-4839-9371-607FD3D544B1}"/>
    <cellStyle name="Input 2 2 2 4 4 2 3 5 2" xfId="33618" xr:uid="{65421AB8-598D-4561-8CFA-870A0562D574}"/>
    <cellStyle name="Input 2 2 2 4 4 2 4" xfId="9118" xr:uid="{BEBBF5CC-DCAA-4885-8959-9063E46B11A5}"/>
    <cellStyle name="Input 2 2 2 4 4 2 4 2" xfId="13643" xr:uid="{5B396ACB-878F-43F3-933E-04CE4747C16A}"/>
    <cellStyle name="Input 2 2 2 4 4 2 4 2 2" xfId="27253" xr:uid="{8E67AE1E-E444-4B2E-9F86-1F39313A2112}"/>
    <cellStyle name="Input 2 2 2 4 4 2 4 3" xfId="15987" xr:uid="{EE15D3FE-30A4-478C-A4FB-B0110EB66F12}"/>
    <cellStyle name="Input 2 2 2 4 4 2 4 3 2" xfId="29597" xr:uid="{56A9A981-FCE5-40C3-920B-2441AA609B16}"/>
    <cellStyle name="Input 2 2 2 4 4 2 4 4" xfId="18529" xr:uid="{F88DCA16-0AEA-4A9E-99A0-C2D1E6C5EEC1}"/>
    <cellStyle name="Input 2 2 2 4 4 2 4 4 2" xfId="32139" xr:uid="{825D4913-8596-4F1E-9BB3-CC786E23FF1B}"/>
    <cellStyle name="Input 2 2 2 4 4 2 4 5" xfId="20961" xr:uid="{02DAE3D6-A4C4-4B23-A279-8E1A32C5BE03}"/>
    <cellStyle name="Input 2 2 2 4 4 2 4 5 2" xfId="34571" xr:uid="{1554CFF7-8C3F-4DCA-8DAF-E6705269606F}"/>
    <cellStyle name="Input 2 2 2 4 4 3" xfId="6438" xr:uid="{471028EF-E3A9-4B16-95AE-3DEF3809EC4F}"/>
    <cellStyle name="Input 2 2 2 4 4 3 2" xfId="11114" xr:uid="{8AE4C19E-7359-4C04-9CEF-AAE277F19EC8}"/>
    <cellStyle name="Input 2 2 2 4 4 3 2 2" xfId="24861" xr:uid="{A02D3796-90A7-4FC6-A299-FD290A74199A}"/>
    <cellStyle name="Input 2 2 2 4 4 3 3" xfId="18621" xr:uid="{6BDE2273-79EC-4001-BF76-4EBCABE71393}"/>
    <cellStyle name="Input 2 2 2 4 4 3 3 2" xfId="32231" xr:uid="{FDDAB6A9-5DCD-464B-9AAA-6AC85D8A385E}"/>
    <cellStyle name="Input 2 2 2 4 4 4" xfId="7653" xr:uid="{17912AB9-8705-48DE-9298-4BB65AD272B5}"/>
    <cellStyle name="Input 2 2 2 4 4 4 2" xfId="12178" xr:uid="{206CBD3A-80DF-43C2-AA1E-4E045F59CC2A}"/>
    <cellStyle name="Input 2 2 2 4 4 4 2 2" xfId="25860" xr:uid="{CCBD60C9-E392-4688-ACA3-CC3CD5A16858}"/>
    <cellStyle name="Input 2 2 2 4 4 4 3" xfId="14540" xr:uid="{267CE0DE-B1BD-475B-B1EE-621E088BED1B}"/>
    <cellStyle name="Input 2 2 2 4 4 4 3 2" xfId="28150" xr:uid="{4EB73E79-142D-42D2-AA15-89E9BCB42810}"/>
    <cellStyle name="Input 2 2 2 4 4 4 4" xfId="17064" xr:uid="{4EDE619F-5E16-4DE5-8A0E-F07B8D3D9A68}"/>
    <cellStyle name="Input 2 2 2 4 4 4 4 2" xfId="30674" xr:uid="{7D458B9D-84BD-4173-A8FD-21EBF0300EDF}"/>
    <cellStyle name="Input 2 2 2 4 4 4 5" xfId="19514" xr:uid="{59D5A8CA-DBDF-4D95-981A-C918FB305132}"/>
    <cellStyle name="Input 2 2 2 4 4 4 5 2" xfId="33124" xr:uid="{3846C7BE-42C6-4E2F-A6A1-2FC5B73C8649}"/>
    <cellStyle name="Input 2 2 2 4 4 5" xfId="8607" xr:uid="{4A5549CA-17DF-4465-859C-030A962ED6CB}"/>
    <cellStyle name="Input 2 2 2 4 4 5 2" xfId="13132" xr:uid="{D65ECA6C-6A08-4313-BE8F-9E111C77AC9F}"/>
    <cellStyle name="Input 2 2 2 4 4 5 2 2" xfId="26767" xr:uid="{603EDA74-1EA2-4AFE-B8D7-58FF7E2BA9B3}"/>
    <cellStyle name="Input 2 2 2 4 4 5 3" xfId="15476" xr:uid="{7507DA8A-71C1-4E02-B52B-6CD6889CA286}"/>
    <cellStyle name="Input 2 2 2 4 4 5 3 2" xfId="29086" xr:uid="{8C838AF9-46A5-4F84-A37C-989380A4FF0A}"/>
    <cellStyle name="Input 2 2 2 4 4 5 4" xfId="18018" xr:uid="{1EE388EE-1CE8-4BAB-AD35-A6C799D175DE}"/>
    <cellStyle name="Input 2 2 2 4 4 5 4 2" xfId="31628" xr:uid="{0726BC43-B1A9-4138-A933-5A0A84CEAD16}"/>
    <cellStyle name="Input 2 2 2 4 4 5 5" xfId="20450" xr:uid="{D0280877-317E-4881-B5C8-63A39DED4EC7}"/>
    <cellStyle name="Input 2 2 2 4 4 5 5 2" xfId="34060" xr:uid="{E577CC43-2C3D-4A98-996A-F17DFB774076}"/>
    <cellStyle name="Input 2 2 2 4 5" xfId="4605" xr:uid="{663B29D2-55F6-4048-912E-86183E433861}"/>
    <cellStyle name="Input 2 2 2 4 5 2" xfId="6536" xr:uid="{B8AD0043-C353-4CE6-9C31-384B2A691EF5}"/>
    <cellStyle name="Input 2 2 2 4 5 2 2" xfId="9532" xr:uid="{C9F90A9C-ED14-4F81-AE7D-B5E175A3C2A0}"/>
    <cellStyle name="Input 2 2 2 4 5 2 2 2" xfId="23356" xr:uid="{B8A3BACE-9E9F-43AB-939E-F77671D3161D}"/>
    <cellStyle name="Input 2 2 2 4 5 2 3" xfId="11319" xr:uid="{A727F064-0F39-45DB-9CFD-BDA1AD842F3B}"/>
    <cellStyle name="Input 2 2 2 4 5 2 3 2" xfId="25051" xr:uid="{2AEDC394-91BE-4416-AEF6-711EDA9B38D6}"/>
    <cellStyle name="Input 2 2 2 4 5 3" xfId="7741" xr:uid="{82DBD3E3-A83B-4FA2-9D6C-B08AA8319A23}"/>
    <cellStyle name="Input 2 2 2 4 5 3 2" xfId="12266" xr:uid="{ACE20573-A5FA-4228-92D3-EDE745322C16}"/>
    <cellStyle name="Input 2 2 2 4 5 3 2 2" xfId="25944" xr:uid="{97ABE7A6-1B00-438E-AD93-246D536053E1}"/>
    <cellStyle name="Input 2 2 2 4 5 3 3" xfId="14625" xr:uid="{CD175F26-38C2-4AD8-9AFD-A4877B482E55}"/>
    <cellStyle name="Input 2 2 2 4 5 3 3 2" xfId="28235" xr:uid="{0501F078-4A72-44AD-9D8D-331DE84C69D7}"/>
    <cellStyle name="Input 2 2 2 4 5 3 4" xfId="17152" xr:uid="{AB3BF7BC-3B7D-418A-B005-900F935041BA}"/>
    <cellStyle name="Input 2 2 2 4 5 3 4 2" xfId="30762" xr:uid="{B660CA5B-C000-4B80-9C31-535812EB5F9B}"/>
    <cellStyle name="Input 2 2 2 4 5 3 5" xfId="19598" xr:uid="{525C4365-32D1-4ABD-B57E-685160A5623B}"/>
    <cellStyle name="Input 2 2 2 4 5 3 5 2" xfId="33208" xr:uid="{32DE4F19-48FD-45C2-A4E0-5904FD7EC422}"/>
    <cellStyle name="Input 2 2 2 4 5 4" xfId="8694" xr:uid="{8806E00A-907F-4E7E-8AAA-ABA27E0E60F2}"/>
    <cellStyle name="Input 2 2 2 4 5 4 2" xfId="13219" xr:uid="{BC09B758-A3A3-448D-8EC0-39180ADC4C17}"/>
    <cellStyle name="Input 2 2 2 4 5 4 2 2" xfId="26850" xr:uid="{C36E069C-1212-48B3-8739-E730D87BF4C7}"/>
    <cellStyle name="Input 2 2 2 4 5 4 3" xfId="15563" xr:uid="{931BF172-CE53-41DC-A2BB-B75A5CB84973}"/>
    <cellStyle name="Input 2 2 2 4 5 4 3 2" xfId="29173" xr:uid="{DDD7C930-7ACB-48D2-A42B-71A7D9655D9F}"/>
    <cellStyle name="Input 2 2 2 4 5 4 4" xfId="18105" xr:uid="{CF2FB62E-FA69-4167-924A-42E3715FA867}"/>
    <cellStyle name="Input 2 2 2 4 5 4 4 2" xfId="31715" xr:uid="{8626E7B4-1326-4728-93FD-8F34008B96A1}"/>
    <cellStyle name="Input 2 2 2 4 5 4 5" xfId="20537" xr:uid="{62956866-7F8C-495D-ADB0-76919F9B4332}"/>
    <cellStyle name="Input 2 2 2 4 5 4 5 2" xfId="34147" xr:uid="{C5774A49-BECD-4821-BB92-FB74CA90DEB2}"/>
    <cellStyle name="Input 2 2 2 4 6" xfId="5962" xr:uid="{78FF272D-2504-42A1-B2B5-B6ED4D839DC7}"/>
    <cellStyle name="Input 2 2 2 4 6 2" xfId="10995" xr:uid="{3459884D-F318-4696-9E61-4222E798DAFE}"/>
    <cellStyle name="Input 2 2 2 4 6 2 2" xfId="24753" xr:uid="{2994517B-7D2C-43DD-84F1-4F8AA1D7F261}"/>
    <cellStyle name="Input 2 2 2 4 6 3" xfId="9911" xr:uid="{18732850-34DE-4523-BA1F-D6602CACEC46}"/>
    <cellStyle name="Input 2 2 2 4 6 3 2" xfId="23725" xr:uid="{4F323C99-EE3C-4BA4-B56A-2088D1571AFD}"/>
    <cellStyle name="Input 2 2 2 4 7" xfId="7226" xr:uid="{97920122-5E51-45EE-8639-C377FF07BE75}"/>
    <cellStyle name="Input 2 2 2 4 7 2" xfId="11751" xr:uid="{D5958D83-7CA9-4993-82D6-A82067872DC9}"/>
    <cellStyle name="Input 2 2 2 4 7 2 2" xfId="25454" xr:uid="{A04C7993-C270-42B3-A755-C3F35FA9C232}"/>
    <cellStyle name="Input 2 2 2 4 7 3" xfId="14128" xr:uid="{285603BD-64F2-49F6-9CA0-F512CC2670D8}"/>
    <cellStyle name="Input 2 2 2 4 7 3 2" xfId="27738" xr:uid="{90F4722E-9833-4E91-B772-2774213E916A}"/>
    <cellStyle name="Input 2 2 2 4 7 4" xfId="16637" xr:uid="{48BF76E0-74DB-44F4-81F6-A19E2992A466}"/>
    <cellStyle name="Input 2 2 2 4 7 4 2" xfId="30247" xr:uid="{7441DBB9-5F53-4076-B912-26D16BC3BE15}"/>
    <cellStyle name="Input 2 2 2 4 7 5" xfId="19104" xr:uid="{EDEC20C2-2286-49DF-A8D6-A5771853D176}"/>
    <cellStyle name="Input 2 2 2 4 7 5 2" xfId="32714" xr:uid="{D00D491C-8229-4270-9DCE-26A280AE9BD7}"/>
    <cellStyle name="Input 2 2 2 4 8" xfId="8183" xr:uid="{FA1714AB-0746-4743-82FF-30CD5D8667D1}"/>
    <cellStyle name="Input 2 2 2 4 8 2" xfId="12708" xr:uid="{16146088-A7F1-4A75-88A1-6AB8249CE8EE}"/>
    <cellStyle name="Input 2 2 2 4 8 2 2" xfId="26364" xr:uid="{877D5479-5DE6-4FD7-8D4A-8521B49B57DE}"/>
    <cellStyle name="Input 2 2 2 4 8 3" xfId="15052" xr:uid="{E5743222-7359-4ED7-9FD3-7D0013F4FD6F}"/>
    <cellStyle name="Input 2 2 2 4 8 3 2" xfId="28662" xr:uid="{8760EDA5-4411-4F56-9DCA-C0B1CB80E7E5}"/>
    <cellStyle name="Input 2 2 2 4 8 4" xfId="17594" xr:uid="{AB58A65B-024E-4D81-A4AA-1ADFA7AD6DB7}"/>
    <cellStyle name="Input 2 2 2 4 8 4 2" xfId="31204" xr:uid="{AAB56040-3A18-416B-AA11-7479AFC66D84}"/>
    <cellStyle name="Input 2 2 2 4 8 5" xfId="20026" xr:uid="{A47DF2F8-18A1-4D3E-9ABF-3629D7BE5F72}"/>
    <cellStyle name="Input 2 2 2 4 8 5 2" xfId="33636" xr:uid="{D6D326DD-6FD4-426E-803A-5DEB70F726D4}"/>
    <cellStyle name="Input 2 2 2 5" xfId="4202" xr:uid="{D6F660C0-E696-42DC-9E7E-009A0F401D0C}"/>
    <cellStyle name="Input 2 2 2 5 2" xfId="4736" xr:uid="{4C624E50-725A-4BC6-B433-1A6AB1C86420}"/>
    <cellStyle name="Input 2 2 2 5 2 2" xfId="6667" xr:uid="{1D9C5468-374D-403A-9B6B-314DA2D9CA89}"/>
    <cellStyle name="Input 2 2 2 5 2 2 2" xfId="16078" xr:uid="{BF2E498E-CFFF-4E0A-88F4-0C92058F7AD1}"/>
    <cellStyle name="Input 2 2 2 5 2 2 2 2" xfId="29688" xr:uid="{1B426BC2-9C7A-4A37-9337-67861A5E24AA}"/>
    <cellStyle name="Input 2 2 2 5 2 2 3" xfId="21043" xr:uid="{DF00FDC2-B0D0-4680-B16E-16486F316E34}"/>
    <cellStyle name="Input 2 2 2 5 2 2 3 2" xfId="34653" xr:uid="{C81C0C8C-C6EF-473C-8AE6-91DC32A4FCC1}"/>
    <cellStyle name="Input 2 2 2 5 2 3" xfId="7872" xr:uid="{AD579A13-3650-404A-872A-C4C7071E12D0}"/>
    <cellStyle name="Input 2 2 2 5 2 3 2" xfId="12397" xr:uid="{393291F4-7F6F-44FB-B144-71E159A91695}"/>
    <cellStyle name="Input 2 2 2 5 2 3 2 2" xfId="26071" xr:uid="{72C19E24-479F-4B51-9A80-F6C938686850}"/>
    <cellStyle name="Input 2 2 2 5 2 3 3" xfId="14755" xr:uid="{3A1471F6-82AE-426A-81FE-5173010185A3}"/>
    <cellStyle name="Input 2 2 2 5 2 3 3 2" xfId="28365" xr:uid="{B9DC716A-30D3-4B30-92A8-A3ABDB3B9226}"/>
    <cellStyle name="Input 2 2 2 5 2 3 4" xfId="17283" xr:uid="{69AE656D-F5CF-44D0-8225-A0F10EC82C17}"/>
    <cellStyle name="Input 2 2 2 5 2 3 4 2" xfId="30893" xr:uid="{E4936A52-AD28-416D-AD93-5AD3278ACC54}"/>
    <cellStyle name="Input 2 2 2 5 2 3 5" xfId="19729" xr:uid="{BECAA320-8A46-4E2E-AE8A-58FBA710D2CC}"/>
    <cellStyle name="Input 2 2 2 5 2 3 5 2" xfId="33339" xr:uid="{A5C8D1C8-EAAC-4D6F-B1C2-A06A963F8389}"/>
    <cellStyle name="Input 2 2 2 5 2 4" xfId="8825" xr:uid="{77E68D6B-F369-401B-B09A-2B75216FCFA4}"/>
    <cellStyle name="Input 2 2 2 5 2 4 2" xfId="13350" xr:uid="{B6A8F5C9-7A06-434A-ADFE-A4B21000AEF7}"/>
    <cellStyle name="Input 2 2 2 5 2 4 2 2" xfId="26977" xr:uid="{4C3819F9-CC3F-4563-9320-C35DFC90C4D7}"/>
    <cellStyle name="Input 2 2 2 5 2 4 3" xfId="15694" xr:uid="{27E65BFA-1FBE-419C-B9AC-DCA542D10ACB}"/>
    <cellStyle name="Input 2 2 2 5 2 4 3 2" xfId="29304" xr:uid="{9CEEB715-A586-45C4-9E52-8DCC89E1B678}"/>
    <cellStyle name="Input 2 2 2 5 2 4 4" xfId="18236" xr:uid="{CED5744F-9508-48B9-A5D6-CEE24519CA4C}"/>
    <cellStyle name="Input 2 2 2 5 2 4 4 2" xfId="31846" xr:uid="{8E5D33F8-30C8-442B-B829-27EC1849B4AF}"/>
    <cellStyle name="Input 2 2 2 5 2 4 5" xfId="20668" xr:uid="{3526DEDB-D09F-40FE-BD20-AD87224BB17F}"/>
    <cellStyle name="Input 2 2 2 5 2 4 5 2" xfId="34278" xr:uid="{D3E6A502-5564-4AB4-A714-3C3D413E21CF}"/>
    <cellStyle name="Input 2 2 2 5 3" xfId="6145" xr:uid="{2195B6A8-AA38-4AED-AEEA-C4C10DB46E3F}"/>
    <cellStyle name="Input 2 2 2 5 3 2" xfId="10598" xr:uid="{E707BD29-99A8-464F-9D14-2FB7541D658D}"/>
    <cellStyle name="Input 2 2 2 5 3 2 2" xfId="24365" xr:uid="{EB36D1D5-EE9D-46A5-AA2D-CB9957248CF2}"/>
    <cellStyle name="Input 2 2 2 5 3 3" xfId="10449" xr:uid="{EFBB14FF-BF66-48A9-9DEF-8B0D1A236B35}"/>
    <cellStyle name="Input 2 2 2 5 3 3 2" xfId="24220" xr:uid="{1E46D801-196C-4D42-A7E2-BEDBC725DB6F}"/>
    <cellStyle name="Input 2 2 2 5 4" xfId="7360" xr:uid="{20A63C06-1003-4C67-82E0-E69ED4DBF2B7}"/>
    <cellStyle name="Input 2 2 2 5 4 2" xfId="11885" xr:uid="{A79FFC15-8BFD-4E58-AF45-5E294E7A4BF3}"/>
    <cellStyle name="Input 2 2 2 5 4 2 2" xfId="25584" xr:uid="{5B9A8F31-6ED2-4DD4-AA36-74C2D854D1A7}"/>
    <cellStyle name="Input 2 2 2 5 4 3" xfId="14260" xr:uid="{2F3BBB70-BEF4-4525-909F-B19B22B68EA8}"/>
    <cellStyle name="Input 2 2 2 5 4 3 2" xfId="27870" xr:uid="{FA5C69E4-5449-416D-940B-A4CAF54E134D}"/>
    <cellStyle name="Input 2 2 2 5 4 4" xfId="16771" xr:uid="{C2DEECEE-1876-4E9A-8B9F-CE028612BDE3}"/>
    <cellStyle name="Input 2 2 2 5 4 4 2" xfId="30381" xr:uid="{1569927D-D648-4565-BEE1-6B7CADD3B7D8}"/>
    <cellStyle name="Input 2 2 2 5 4 5" xfId="19237" xr:uid="{40FA1553-7C07-4ACC-8969-1D3C8B0DF6CA}"/>
    <cellStyle name="Input 2 2 2 5 4 5 2" xfId="32847" xr:uid="{857C6AEF-8ABA-4C62-9D30-B4296B09B9ED}"/>
    <cellStyle name="Input 2 2 2 5 5" xfId="8314" xr:uid="{3BC3AE25-D9A2-4660-AEB7-52B1F92568E8}"/>
    <cellStyle name="Input 2 2 2 5 5 2" xfId="12839" xr:uid="{BFD096B2-5158-44CF-8469-69731E952FC3}"/>
    <cellStyle name="Input 2 2 2 5 5 2 2" xfId="26491" xr:uid="{24E32FD5-DDA7-4FC0-85EF-99416671352D}"/>
    <cellStyle name="Input 2 2 2 5 5 3" xfId="15183" xr:uid="{444B8C55-9258-4F93-9B5B-A06562C13B18}"/>
    <cellStyle name="Input 2 2 2 5 5 3 2" xfId="28793" xr:uid="{D2B7E6F0-1931-4C6E-8ECE-5BC66CBA4773}"/>
    <cellStyle name="Input 2 2 2 5 5 4" xfId="17725" xr:uid="{3829BC14-628F-4080-82F8-8D7809C0334B}"/>
    <cellStyle name="Input 2 2 2 5 5 4 2" xfId="31335" xr:uid="{1C8865F7-6C8C-4E98-8D99-635779C229A3}"/>
    <cellStyle name="Input 2 2 2 5 5 5" xfId="20157" xr:uid="{207EF7C5-7FE1-48E9-AC51-028836078FCD}"/>
    <cellStyle name="Input 2 2 2 5 5 5 2" xfId="33767" xr:uid="{1F1B8B72-FF1B-4AB3-A972-2319602194A8}"/>
    <cellStyle name="Input 2 2 2 6" xfId="4119" xr:uid="{2AD0A5DF-592A-4745-805D-CC4951FADE63}"/>
    <cellStyle name="Input 2 2 2 6 2" xfId="4654" xr:uid="{4CB81786-94A7-4FC7-A2AB-6291CF396809}"/>
    <cellStyle name="Input 2 2 2 6 2 2" xfId="6585" xr:uid="{3270F2D1-A35F-46A1-813A-6D1475C2193A}"/>
    <cellStyle name="Input 2 2 2 6 2 2 2" xfId="9446" xr:uid="{4D00A9F9-7C4C-4BA8-A9EA-B9E0894734BD}"/>
    <cellStyle name="Input 2 2 2 6 2 2 2 2" xfId="23270" xr:uid="{F2158DAC-0FD0-4FB0-BFB1-545B451FA667}"/>
    <cellStyle name="Input 2 2 2 6 2 2 3" xfId="20977" xr:uid="{74FB222F-7663-4ACC-9E1D-79901433A48A}"/>
    <cellStyle name="Input 2 2 2 6 2 2 3 2" xfId="34587" xr:uid="{1A1DC168-F444-43FE-9999-9501EFC32902}"/>
    <cellStyle name="Input 2 2 2 6 2 3" xfId="7790" xr:uid="{060374C1-106F-4590-8E35-1316A2EA69CE}"/>
    <cellStyle name="Input 2 2 2 6 2 3 2" xfId="12315" xr:uid="{A00BA915-55D8-4120-A6DA-6E30E05594D7}"/>
    <cellStyle name="Input 2 2 2 6 2 3 2 2" xfId="25992" xr:uid="{562C1E8F-E815-4DC7-BAB3-09CF144A1236}"/>
    <cellStyle name="Input 2 2 2 6 2 3 3" xfId="14674" xr:uid="{81B2B72F-83C9-4600-8E8A-21D91080A4A6}"/>
    <cellStyle name="Input 2 2 2 6 2 3 3 2" xfId="28284" xr:uid="{4049873D-C70C-4A11-BAC8-A449A22F803D}"/>
    <cellStyle name="Input 2 2 2 6 2 3 4" xfId="17201" xr:uid="{F84F6CB5-5D98-44EB-B366-FCB5EC490832}"/>
    <cellStyle name="Input 2 2 2 6 2 3 4 2" xfId="30811" xr:uid="{47D7E07B-2F9B-47BF-A9A6-95BADC21EA8D}"/>
    <cellStyle name="Input 2 2 2 6 2 3 5" xfId="19647" xr:uid="{641AFBD6-88BF-482D-B12F-6AF4401E2F31}"/>
    <cellStyle name="Input 2 2 2 6 2 3 5 2" xfId="33257" xr:uid="{7ED0250B-FF0D-4B41-A4BC-815C14F7DB99}"/>
    <cellStyle name="Input 2 2 2 6 2 4" xfId="8743" xr:uid="{DCB06718-6FBE-426C-B1C8-02B14AED963D}"/>
    <cellStyle name="Input 2 2 2 6 2 4 2" xfId="13268" xr:uid="{0C150489-0386-4222-977B-D75084EA7651}"/>
    <cellStyle name="Input 2 2 2 6 2 4 2 2" xfId="26898" xr:uid="{7C0DD5F8-43B9-40F8-88DD-5643A34C7391}"/>
    <cellStyle name="Input 2 2 2 6 2 4 3" xfId="15612" xr:uid="{0E661BAE-D8E1-4200-BF62-5961C374749E}"/>
    <cellStyle name="Input 2 2 2 6 2 4 3 2" xfId="29222" xr:uid="{3801482B-FDAB-4892-B889-EC67545EADE1}"/>
    <cellStyle name="Input 2 2 2 6 2 4 4" xfId="18154" xr:uid="{CA668D67-95F7-4D1A-971A-2CA0DED49127}"/>
    <cellStyle name="Input 2 2 2 6 2 4 4 2" xfId="31764" xr:uid="{5D65788D-77C3-44D4-B63D-4B8674AD4324}"/>
    <cellStyle name="Input 2 2 2 6 2 4 5" xfId="20586" xr:uid="{561C09BA-21CF-4644-A25D-041FD2BBC56D}"/>
    <cellStyle name="Input 2 2 2 6 2 4 5 2" xfId="34196" xr:uid="{5405DECE-F9D3-47AE-B5E5-102F515DD181}"/>
    <cellStyle name="Input 2 2 2 6 3" xfId="6062" xr:uid="{92F4F1A7-22A6-4D84-A39A-56E55E72F44F}"/>
    <cellStyle name="Input 2 2 2 6 3 2" xfId="10712" xr:uid="{FB867368-46C4-4F4F-A240-6FEBEA40F4E4}"/>
    <cellStyle name="Input 2 2 2 6 3 2 2" xfId="24477" xr:uid="{78F9537E-5C1B-4823-B9A3-75DED45BB170}"/>
    <cellStyle name="Input 2 2 2 6 3 3" xfId="18754" xr:uid="{0840BCCC-EBE3-4C35-A417-494CCACEC2B5}"/>
    <cellStyle name="Input 2 2 2 6 3 3 2" xfId="32364" xr:uid="{821CCC9D-1734-484E-8259-DD358D619BB5}"/>
    <cellStyle name="Input 2 2 2 6 4" xfId="7278" xr:uid="{5802BEDF-912E-423D-A993-B940F20E129F}"/>
    <cellStyle name="Input 2 2 2 6 4 2" xfId="11803" xr:uid="{673ABAC9-204E-423D-A977-1AB908C1E5DC}"/>
    <cellStyle name="Input 2 2 2 6 4 2 2" xfId="25505" xr:uid="{DBE762C9-357C-4B7B-9970-46E7EE995BBC}"/>
    <cellStyle name="Input 2 2 2 6 4 3" xfId="14180" xr:uid="{2215D1F1-1FE3-49DA-A17F-EAA513427D47}"/>
    <cellStyle name="Input 2 2 2 6 4 3 2" xfId="27790" xr:uid="{0CB71CB8-07B6-421C-8622-BFE48B3D3EFF}"/>
    <cellStyle name="Input 2 2 2 6 4 4" xfId="16689" xr:uid="{B2B12A75-17B8-4F8A-A4A1-790655303A92}"/>
    <cellStyle name="Input 2 2 2 6 4 4 2" xfId="30299" xr:uid="{069692A7-E197-4635-A8D9-09EDE036DB4F}"/>
    <cellStyle name="Input 2 2 2 6 4 5" xfId="19156" xr:uid="{2B131616-D3D8-47D1-A89C-8D99AFC744ED}"/>
    <cellStyle name="Input 2 2 2 6 4 5 2" xfId="32766" xr:uid="{3EAFA066-FC94-463D-B8D3-093A25C3C11F}"/>
    <cellStyle name="Input 2 2 2 6 5" xfId="8232" xr:uid="{C7E26D9B-CB86-4E49-9A7D-C871BCB073D4}"/>
    <cellStyle name="Input 2 2 2 6 5 2" xfId="12757" xr:uid="{C8AA7C2A-24E7-4548-BC15-703D591D4B70}"/>
    <cellStyle name="Input 2 2 2 6 5 2 2" xfId="26412" xr:uid="{75FA5408-ABB4-4ABA-9B87-9A2F50DAA44E}"/>
    <cellStyle name="Input 2 2 2 6 5 3" xfId="15101" xr:uid="{E012B9EA-6FA5-47AF-BC40-B46279F5F478}"/>
    <cellStyle name="Input 2 2 2 6 5 3 2" xfId="28711" xr:uid="{0E4A7C5A-701A-4427-9422-D6D773442F63}"/>
    <cellStyle name="Input 2 2 2 6 5 4" xfId="17643" xr:uid="{C5260297-143B-4700-8280-D26D45378231}"/>
    <cellStyle name="Input 2 2 2 6 5 4 2" xfId="31253" xr:uid="{3DE75CDD-8326-4A81-AB0C-A4A6F75CD055}"/>
    <cellStyle name="Input 2 2 2 6 5 5" xfId="20075" xr:uid="{D8C3A468-9C1B-4363-AC7E-6BCF5FFDEA35}"/>
    <cellStyle name="Input 2 2 2 6 5 5 2" xfId="33685" xr:uid="{10AEC92C-D218-4A01-9F1D-7BB5611929E7}"/>
    <cellStyle name="Input 2 2 2 7" xfId="5445" xr:uid="{8971D7B5-8A2F-4ADF-A6E6-E58049BA00C9}"/>
    <cellStyle name="Input 2 2 2 7 2" xfId="10940" xr:uid="{39824320-73DF-455B-9928-B4B072891152}"/>
    <cellStyle name="Input 2 2 2 7 2 2" xfId="24701" xr:uid="{3DC75307-B4DB-4F8E-924F-CF2EEBB6BE9A}"/>
    <cellStyle name="Input 2 2 2 7 3" xfId="18643" xr:uid="{613C9A42-F671-4480-B28D-26824BFCE227}"/>
    <cellStyle name="Input 2 2 2 7 3 2" xfId="32253" xr:uid="{655BCB12-EEDD-4CAB-9C10-6CD71A1C861B}"/>
    <cellStyle name="Input 2 2 2 8" xfId="7033" xr:uid="{1608E283-C601-4139-A84A-F5DD78E169E6}"/>
    <cellStyle name="Input 2 2 2 8 2" xfId="11558" xr:uid="{24CFE03B-4DCD-4C79-9A0F-26F2FD827607}"/>
    <cellStyle name="Input 2 2 2 8 2 2" xfId="25270" xr:uid="{CAAB8F7A-8B96-4468-9768-D3F01A9BD3C1}"/>
    <cellStyle name="Input 2 2 2 8 3" xfId="13940" xr:uid="{1C1D3F1E-C25A-4740-91C2-38A69FEBE602}"/>
    <cellStyle name="Input 2 2 2 8 3 2" xfId="27550" xr:uid="{D6A73EB5-BF58-4C1A-8A97-80709AE06615}"/>
    <cellStyle name="Input 2 2 2 8 4" xfId="16444" xr:uid="{A113B6B6-4904-4A1B-A9F6-7B692D0DFB0E}"/>
    <cellStyle name="Input 2 2 2 8 4 2" xfId="30054" xr:uid="{B31D19C8-A4EB-4708-B482-3B5F20E680DA}"/>
    <cellStyle name="Input 2 2 2 8 5" xfId="18917" xr:uid="{0B46E268-7F56-4CE1-B2BB-5ED0FA6A9B4E}"/>
    <cellStyle name="Input 2 2 2 8 5 2" xfId="32527" xr:uid="{451920CB-B4EB-461E-BFD7-5198B7BE8D04}"/>
    <cellStyle name="Input 2 2 2 9" xfId="7213" xr:uid="{F9213C49-B321-4C0A-92B2-5D9CBAF641C5}"/>
    <cellStyle name="Input 2 2 2 9 2" xfId="11738" xr:uid="{D366A1C0-558B-48ED-962C-4AD0F1EF06EC}"/>
    <cellStyle name="Input 2 2 2 9 2 2" xfId="25441" xr:uid="{95CB71B6-C6FF-44FE-915B-A5B7906B9DB5}"/>
    <cellStyle name="Input 2 2 2 9 3" xfId="14115" xr:uid="{DA1967BA-F136-4E5C-A5A4-3CC5FB3AEDEA}"/>
    <cellStyle name="Input 2 2 2 9 3 2" xfId="27725" xr:uid="{A0C0264A-54C3-42EF-A242-93A94157192A}"/>
    <cellStyle name="Input 2 2 2 9 4" xfId="16624" xr:uid="{4D6B82B4-7DFF-4ED7-AB0D-D7405444A93A}"/>
    <cellStyle name="Input 2 2 2 9 4 2" xfId="30234" xr:uid="{890D0BD6-7591-4BF0-A93F-DC06CD4B9260}"/>
    <cellStyle name="Input 2 2 2 9 5" xfId="19091" xr:uid="{55607328-A27F-4A14-ACE2-1C9DB6498FA9}"/>
    <cellStyle name="Input 2 2 2 9 5 2" xfId="32701" xr:uid="{413B0959-C22D-4C2E-92F9-91D2A3A04EE2}"/>
    <cellStyle name="Input 2 2 3" xfId="3666" xr:uid="{A7FD5C40-7C25-4185-A7E6-13025FB34FB2}"/>
    <cellStyle name="Input 2 2 3 2" xfId="4265" xr:uid="{DC595837-2179-4DF4-BA80-1477B4F8FCC6}"/>
    <cellStyle name="Input 2 2 3 2 2" xfId="4799" xr:uid="{DBE666D1-CFD0-4319-AC34-9D23EB3E4D65}"/>
    <cellStyle name="Input 2 2 3 2 2 2" xfId="6730" xr:uid="{DBB7A05B-FFEB-4142-B591-337C5122AA54}"/>
    <cellStyle name="Input 2 2 3 2 2 2 2" xfId="16141" xr:uid="{B019039D-92A4-48B4-B758-3BDA298EC837}"/>
    <cellStyle name="Input 2 2 3 2 2 2 2 2" xfId="29751" xr:uid="{F43F8C2F-5C03-4E2E-82C7-2BB702B3425B}"/>
    <cellStyle name="Input 2 2 3 2 2 2 3" xfId="21095" xr:uid="{00B1562C-CD34-4F19-878B-B1D5B8D0148F}"/>
    <cellStyle name="Input 2 2 3 2 2 2 3 2" xfId="34705" xr:uid="{1DB6A9D9-DB2A-4698-B671-04E10CFB7591}"/>
    <cellStyle name="Input 2 2 3 2 2 3" xfId="7935" xr:uid="{2DAB73E3-93E7-4A22-ACA8-ACA830317D9E}"/>
    <cellStyle name="Input 2 2 3 2 2 3 2" xfId="12460" xr:uid="{3E500623-1698-48B9-99CF-1C60A39390E6}"/>
    <cellStyle name="Input 2 2 3 2 2 3 2 2" xfId="26130" xr:uid="{BB58F556-BFCA-40D2-9BDC-CB303FF32A8E}"/>
    <cellStyle name="Input 2 2 3 2 2 3 3" xfId="14809" xr:uid="{89EF355D-3614-4923-BB57-1DEF6E9E136E}"/>
    <cellStyle name="Input 2 2 3 2 2 3 3 2" xfId="28419" xr:uid="{286BE912-2902-4A28-86C1-1D0DC9AB1982}"/>
    <cellStyle name="Input 2 2 3 2 2 3 4" xfId="17346" xr:uid="{7C887920-4D63-4BCB-B17D-F965C07F9C2B}"/>
    <cellStyle name="Input 2 2 3 2 2 3 4 2" xfId="30956" xr:uid="{0EBC9D22-9CAA-4F66-B1A1-CE51A0A43654}"/>
    <cellStyle name="Input 2 2 3 2 2 3 5" xfId="19785" xr:uid="{A596581D-E289-49E0-B842-334428123185}"/>
    <cellStyle name="Input 2 2 3 2 2 3 5 2" xfId="33395" xr:uid="{A496DF68-79B9-4FAE-B870-C55094D5A1D6}"/>
    <cellStyle name="Input 2 2 3 2 2 4" xfId="8888" xr:uid="{3ECB7C0B-6BE0-4953-9172-B8F6E39F1A9E}"/>
    <cellStyle name="Input 2 2 3 2 2 4 2" xfId="13413" xr:uid="{75A5EB55-D797-4EE8-B77A-923C1CBC5A11}"/>
    <cellStyle name="Input 2 2 3 2 2 4 2 2" xfId="27036" xr:uid="{6B93449C-3B21-4B4A-93FC-EE00399A884D}"/>
    <cellStyle name="Input 2 2 3 2 2 4 3" xfId="15757" xr:uid="{B0D2A255-7066-4203-B6D0-DE4082BA85A7}"/>
    <cellStyle name="Input 2 2 3 2 2 4 3 2" xfId="29367" xr:uid="{A29E157E-12E4-4945-AD17-A62988EFB0EA}"/>
    <cellStyle name="Input 2 2 3 2 2 4 4" xfId="18299" xr:uid="{9885AFBA-B684-439E-A1C5-716B371FC648}"/>
    <cellStyle name="Input 2 2 3 2 2 4 4 2" xfId="31909" xr:uid="{D59445D3-728C-4A9F-9EBC-147D0BF3AB43}"/>
    <cellStyle name="Input 2 2 3 2 2 4 5" xfId="20731" xr:uid="{91F1CA1A-2835-4E46-AD29-222C22D4B8CD}"/>
    <cellStyle name="Input 2 2 3 2 2 4 5 2" xfId="34341" xr:uid="{CA388E69-2A94-49E9-91C1-414707537387}"/>
    <cellStyle name="Input 2 2 3 2 3" xfId="6208" xr:uid="{CDADD922-7D8E-488A-82B2-AE01E94472D7}"/>
    <cellStyle name="Input 2 2 3 2 3 2" xfId="10698" xr:uid="{07B2BB50-ABE5-414D-A671-E8891616BFFA}"/>
    <cellStyle name="Input 2 2 3 2 3 2 2" xfId="24463" xr:uid="{5B71479A-71F9-4E55-856C-35CB6E33591C}"/>
    <cellStyle name="Input 2 2 3 2 3 3" xfId="10321" xr:uid="{094082D0-BBB4-4A9F-A0B0-FF79AC1ADB4F}"/>
    <cellStyle name="Input 2 2 3 2 3 3 2" xfId="24097" xr:uid="{6EE0771D-10A0-4CEF-B9CA-FDAECB2952B6}"/>
    <cellStyle name="Input 2 2 3 2 4" xfId="7423" xr:uid="{D4607F54-E306-4868-A9CF-216498F8CA7B}"/>
    <cellStyle name="Input 2 2 3 2 4 2" xfId="11948" xr:uid="{7582DF3E-E2DC-4D81-B38D-A11D730F7F44}"/>
    <cellStyle name="Input 2 2 3 2 4 2 2" xfId="25643" xr:uid="{8F9C410C-E8C1-4053-A144-91BE8DB702DD}"/>
    <cellStyle name="Input 2 2 3 2 4 3" xfId="14315" xr:uid="{12DB79A4-B287-4D0B-AE82-B759627CD9B6}"/>
    <cellStyle name="Input 2 2 3 2 4 3 2" xfId="27925" xr:uid="{668999A4-9C0D-4DCB-A5B1-0616C8D94F79}"/>
    <cellStyle name="Input 2 2 3 2 4 4" xfId="16834" xr:uid="{A4C8B2A3-F7A7-4A22-9839-688C94C64C29}"/>
    <cellStyle name="Input 2 2 3 2 4 4 2" xfId="30444" xr:uid="{83ACA70C-435A-4172-B24A-F94F97834A38}"/>
    <cellStyle name="Input 2 2 3 2 4 5" xfId="19291" xr:uid="{2E50BACE-1E38-47B7-B176-8446E5A3FEAA}"/>
    <cellStyle name="Input 2 2 3 2 4 5 2" xfId="32901" xr:uid="{FE0A509B-4E7E-4FFB-9A32-AFEA220F78B4}"/>
    <cellStyle name="Input 2 2 3 2 5" xfId="8377" xr:uid="{6FA7C738-3391-46CA-A384-8054DD375EF9}"/>
    <cellStyle name="Input 2 2 3 2 5 2" xfId="12902" xr:uid="{D0CDB1B6-007F-4147-8895-7A9602EC0ED9}"/>
    <cellStyle name="Input 2 2 3 2 5 2 2" xfId="26550" xr:uid="{9F3D90B8-1F32-4F22-A1E7-97716927621C}"/>
    <cellStyle name="Input 2 2 3 2 5 3" xfId="15246" xr:uid="{85C789FB-EF61-41AA-97D6-217150C77191}"/>
    <cellStyle name="Input 2 2 3 2 5 3 2" xfId="28856" xr:uid="{BA4CBC0E-D50E-498B-AA6A-73E8C8C6D6EF}"/>
    <cellStyle name="Input 2 2 3 2 5 4" xfId="17788" xr:uid="{7E3A8403-6873-4215-9A02-831C3019AF50}"/>
    <cellStyle name="Input 2 2 3 2 5 4 2" xfId="31398" xr:uid="{42488DDC-2A88-433A-AD37-AA3AA4EF020C}"/>
    <cellStyle name="Input 2 2 3 2 5 5" xfId="20220" xr:uid="{8224C4A7-1690-45CD-944F-3B87A7C8DAE7}"/>
    <cellStyle name="Input 2 2 3 2 5 5 2" xfId="33830" xr:uid="{98B36517-C67C-41FA-9346-F7C0E5AF6C81}"/>
    <cellStyle name="Input 2 2 3 3" xfId="4258" xr:uid="{487FA9DE-2C03-49C2-A608-B47AE8C2513D}"/>
    <cellStyle name="Input 2 2 3 3 2" xfId="4792" xr:uid="{8EDC5400-5B34-443D-9E96-990CBFB6473B}"/>
    <cellStyle name="Input 2 2 3 3 2 2" xfId="6723" xr:uid="{8C6D5A2B-FCAF-4F2C-A183-E10F351A76E5}"/>
    <cellStyle name="Input 2 2 3 3 2 2 2" xfId="16134" xr:uid="{A97226AD-CF0C-4D5A-9CD0-BF1FC0253894}"/>
    <cellStyle name="Input 2 2 3 3 2 2 2 2" xfId="29744" xr:uid="{19145358-B2B7-4329-80E6-8A38A6CE7283}"/>
    <cellStyle name="Input 2 2 3 3 2 2 3" xfId="21088" xr:uid="{C41EB86E-72C4-484B-B847-C1AD8B80E976}"/>
    <cellStyle name="Input 2 2 3 3 2 2 3 2" xfId="34698" xr:uid="{41452836-3A9D-421F-8963-0D275CE4F56F}"/>
    <cellStyle name="Input 2 2 3 3 2 3" xfId="7928" xr:uid="{C509D753-E676-4984-A5C2-BB0927BAA495}"/>
    <cellStyle name="Input 2 2 3 3 2 3 2" xfId="12453" xr:uid="{816D3AE9-7B5D-473A-B1EF-A16771287C8C}"/>
    <cellStyle name="Input 2 2 3 3 2 3 2 2" xfId="26123" xr:uid="{F6956026-955C-4209-936F-F16FFB91A78B}"/>
    <cellStyle name="Input 2 2 3 3 2 3 3" xfId="14803" xr:uid="{1C977990-9213-4C20-9FA6-B0E04A64B7F2}"/>
    <cellStyle name="Input 2 2 3 3 2 3 3 2" xfId="28413" xr:uid="{8EA74D7D-D607-44FB-8269-C3BD28410409}"/>
    <cellStyle name="Input 2 2 3 3 2 3 4" xfId="17339" xr:uid="{25FFFF4D-B152-4C19-8F74-650CF1531B62}"/>
    <cellStyle name="Input 2 2 3 3 2 3 4 2" xfId="30949" xr:uid="{B268BFCE-D8E4-4F90-A9CE-25614E78E463}"/>
    <cellStyle name="Input 2 2 3 3 2 3 5" xfId="19778" xr:uid="{78CF345A-C06F-4447-B98C-66FDFA4815A6}"/>
    <cellStyle name="Input 2 2 3 3 2 3 5 2" xfId="33388" xr:uid="{84AF089A-42C0-454C-B6EC-A3D58246E805}"/>
    <cellStyle name="Input 2 2 3 3 2 4" xfId="8881" xr:uid="{4DD3D8BE-5A47-4B0F-9D1D-64FAEFDFC4F6}"/>
    <cellStyle name="Input 2 2 3 3 2 4 2" xfId="13406" xr:uid="{D0698540-F750-4845-8A15-76589DC1656E}"/>
    <cellStyle name="Input 2 2 3 3 2 4 2 2" xfId="27029" xr:uid="{0985AC2A-879D-42B0-B7B7-41B3609DDDCE}"/>
    <cellStyle name="Input 2 2 3 3 2 4 3" xfId="15750" xr:uid="{77E19FD5-1D60-47B9-985C-9C2E988F6245}"/>
    <cellStyle name="Input 2 2 3 3 2 4 3 2" xfId="29360" xr:uid="{756F930E-E44F-46CA-9640-1EB7D9176BD4}"/>
    <cellStyle name="Input 2 2 3 3 2 4 4" xfId="18292" xr:uid="{BBBA8E73-B6A0-4F3B-894F-2FD2A4DE0C7B}"/>
    <cellStyle name="Input 2 2 3 3 2 4 4 2" xfId="31902" xr:uid="{1102B522-2AA6-4A1A-85F7-CDBDAB013364}"/>
    <cellStyle name="Input 2 2 3 3 2 4 5" xfId="20724" xr:uid="{5B104FA1-1DE2-40A7-9FD8-5877DA04CE21}"/>
    <cellStyle name="Input 2 2 3 3 2 4 5 2" xfId="34334" xr:uid="{B81B81A3-07EA-4BBF-B482-2CCB0A45095E}"/>
    <cellStyle name="Input 2 2 3 3 3" xfId="6201" xr:uid="{BCB48084-0851-4F8D-A6AC-A2A031A1FD68}"/>
    <cellStyle name="Input 2 2 3 3 3 2" xfId="9138" xr:uid="{89205529-9F43-4E32-BA5B-8E01C06C2773}"/>
    <cellStyle name="Input 2 2 3 3 3 2 2" xfId="22964" xr:uid="{AB7A686F-E6C7-45C7-9F84-3D3C62B7C502}"/>
    <cellStyle name="Input 2 2 3 3 3 3" xfId="9353" xr:uid="{C1ED341A-811A-4894-B3F8-405293026200}"/>
    <cellStyle name="Input 2 2 3 3 3 3 2" xfId="23179" xr:uid="{C21B734B-DEE0-4609-8C98-6A575E38529A}"/>
    <cellStyle name="Input 2 2 3 3 4" xfId="7416" xr:uid="{13D29A28-7256-4314-A8BA-CB6DF7AA3DF4}"/>
    <cellStyle name="Input 2 2 3 3 4 2" xfId="11941" xr:uid="{46573253-CACF-4CB6-88AD-585007945F46}"/>
    <cellStyle name="Input 2 2 3 3 4 2 2" xfId="25636" xr:uid="{736091BC-F5BB-4C79-B653-9A807AA4D434}"/>
    <cellStyle name="Input 2 2 3 3 4 3" xfId="14308" xr:uid="{45BB0A10-6707-4A63-AF2C-0AEE5C83DE04}"/>
    <cellStyle name="Input 2 2 3 3 4 3 2" xfId="27918" xr:uid="{CE74D37F-DB5E-4A9E-9C3C-B3887AE6232B}"/>
    <cellStyle name="Input 2 2 3 3 4 4" xfId="16827" xr:uid="{04C9EF05-602C-4633-A464-AA7A670D4CBE}"/>
    <cellStyle name="Input 2 2 3 3 4 4 2" xfId="30437" xr:uid="{DD97E512-BF4D-4D20-8C1E-274E61A73C62}"/>
    <cellStyle name="Input 2 2 3 3 4 5" xfId="19285" xr:uid="{0776F6F4-3103-4E4C-911F-6648B407CBC2}"/>
    <cellStyle name="Input 2 2 3 3 4 5 2" xfId="32895" xr:uid="{A8342E1E-6B6C-4781-9EBE-74B909979DD9}"/>
    <cellStyle name="Input 2 2 3 3 5" xfId="8370" xr:uid="{EBEE81D6-4806-4DFF-AF9E-18788D829FC2}"/>
    <cellStyle name="Input 2 2 3 3 5 2" xfId="12895" xr:uid="{458A238A-4121-465D-9712-4BF59C26D27F}"/>
    <cellStyle name="Input 2 2 3 3 5 2 2" xfId="26543" xr:uid="{CBDDEA86-ECEF-4759-A2A9-81BA0FDB0FEC}"/>
    <cellStyle name="Input 2 2 3 3 5 3" xfId="15239" xr:uid="{33B76989-FB35-4964-879D-E05BA4EB3F18}"/>
    <cellStyle name="Input 2 2 3 3 5 3 2" xfId="28849" xr:uid="{0D32329B-4DF3-4530-97D0-FD3CF150F559}"/>
    <cellStyle name="Input 2 2 3 3 5 4" xfId="17781" xr:uid="{0F6582C7-7327-4DF6-9CA4-A7BF394AA7FB}"/>
    <cellStyle name="Input 2 2 3 3 5 4 2" xfId="31391" xr:uid="{DE50DB51-8BA5-47A5-9CE0-D16E855EB63D}"/>
    <cellStyle name="Input 2 2 3 3 5 5" xfId="20213" xr:uid="{B854F6F2-E135-422E-A038-285319E6D15A}"/>
    <cellStyle name="Input 2 2 3 3 5 5 2" xfId="33823" xr:uid="{A73065F6-A4BA-4648-8D5F-72C0C0054CBE}"/>
    <cellStyle name="Input 2 2 3 4" xfId="4217" xr:uid="{3C3297AC-6EE5-4906-AACA-38FECC3EA02B}"/>
    <cellStyle name="Input 2 2 3 4 2" xfId="4751" xr:uid="{2CA5ADD2-FF10-4ADF-8B7D-BE23BB43E63C}"/>
    <cellStyle name="Input 2 2 3 4 2 2" xfId="6682" xr:uid="{2317153A-5C84-483A-ADB6-809F4A83FC9D}"/>
    <cellStyle name="Input 2 2 3 4 2 2 2" xfId="16093" xr:uid="{48603C6C-D36D-46DA-B89F-B6AF45711D28}"/>
    <cellStyle name="Input 2 2 3 4 2 2 2 2" xfId="29703" xr:uid="{CFC61EFD-AD80-49AA-83D7-2EF696D3C8B4}"/>
    <cellStyle name="Input 2 2 3 4 2 2 3" xfId="21057" xr:uid="{8E0AE701-C724-4669-A1E6-5A63693FE2A1}"/>
    <cellStyle name="Input 2 2 3 4 2 2 3 2" xfId="34667" xr:uid="{646C1419-939A-497F-8F5E-361828B5EB0C}"/>
    <cellStyle name="Input 2 2 3 4 2 3" xfId="7887" xr:uid="{68C5867E-26C5-42DF-AE87-2EB000D055C6}"/>
    <cellStyle name="Input 2 2 3 4 2 3 2" xfId="12412" xr:uid="{31BC32BB-59FA-4E68-8B08-4B12E59B52ED}"/>
    <cellStyle name="Input 2 2 3 4 2 3 2 2" xfId="26085" xr:uid="{851AEA15-F504-43B3-ABB0-76B5DFF96BDD}"/>
    <cellStyle name="Input 2 2 3 4 2 3 3" xfId="14770" xr:uid="{CB11AF72-3601-4990-B713-DC6F25B8737A}"/>
    <cellStyle name="Input 2 2 3 4 2 3 3 2" xfId="28380" xr:uid="{7C33A807-67EB-42B2-B494-52B4CAF6336E}"/>
    <cellStyle name="Input 2 2 3 4 2 3 4" xfId="17298" xr:uid="{FB8D221C-CA38-4167-AB70-A61859BC7AC2}"/>
    <cellStyle name="Input 2 2 3 4 2 3 4 2" xfId="30908" xr:uid="{C779E3B4-5E83-4BF3-BE48-BC60BA5D30D6}"/>
    <cellStyle name="Input 2 2 3 4 2 3 5" xfId="19744" xr:uid="{93C74103-C6D0-454C-80D7-6840CA263461}"/>
    <cellStyle name="Input 2 2 3 4 2 3 5 2" xfId="33354" xr:uid="{AC7D899C-4822-4AF4-B77F-56E70B136C6B}"/>
    <cellStyle name="Input 2 2 3 4 2 4" xfId="8840" xr:uid="{2C9A6096-4C70-4058-8FC3-13267A88212D}"/>
    <cellStyle name="Input 2 2 3 4 2 4 2" xfId="13365" xr:uid="{92AA31AB-71C9-43AB-8089-3BA7CBA39E25}"/>
    <cellStyle name="Input 2 2 3 4 2 4 2 2" xfId="26991" xr:uid="{2AFB9A61-61A6-4CCE-9207-E06543CEED57}"/>
    <cellStyle name="Input 2 2 3 4 2 4 3" xfId="15709" xr:uid="{72437369-AEC0-49D8-BB19-F495C2DE9157}"/>
    <cellStyle name="Input 2 2 3 4 2 4 3 2" xfId="29319" xr:uid="{23D7C0C6-1AB5-4848-B0FE-40F753A5E366}"/>
    <cellStyle name="Input 2 2 3 4 2 4 4" xfId="18251" xr:uid="{AE6EC74E-15D4-47B1-BDF2-D9BE36C7EC9D}"/>
    <cellStyle name="Input 2 2 3 4 2 4 4 2" xfId="31861" xr:uid="{7BCCB63C-AF5E-4958-ADD0-EA9DB0FA1195}"/>
    <cellStyle name="Input 2 2 3 4 2 4 5" xfId="20683" xr:uid="{FA1373FD-17F2-4262-8CEE-7E6BDF891BEE}"/>
    <cellStyle name="Input 2 2 3 4 2 4 5 2" xfId="34293" xr:uid="{E2054CC3-F36B-43A3-89D8-949DA87EDA42}"/>
    <cellStyle name="Input 2 2 3 4 3" xfId="6160" xr:uid="{63094A92-CEE3-4FB0-99DA-7C9A4FAFEE89}"/>
    <cellStyle name="Input 2 2 3 4 3 2" xfId="9850" xr:uid="{193EBF19-E1F9-41E3-BCE1-EFC71AB570BA}"/>
    <cellStyle name="Input 2 2 3 4 3 2 2" xfId="23668" xr:uid="{5D50377C-9C74-48CB-B2AF-3D6A832F6690}"/>
    <cellStyle name="Input 2 2 3 4 3 3" xfId="10534" xr:uid="{886BA876-0686-409F-8D07-337DCA51FBD0}"/>
    <cellStyle name="Input 2 2 3 4 3 3 2" xfId="24301" xr:uid="{39869E2D-CD28-45AE-A59F-6E8E6DF8BA91}"/>
    <cellStyle name="Input 2 2 3 4 4" xfId="7375" xr:uid="{011B99C2-E86D-4764-BD3B-108D735DBB1D}"/>
    <cellStyle name="Input 2 2 3 4 4 2" xfId="11900" xr:uid="{C67796E2-6D20-4045-B584-760E97BABF36}"/>
    <cellStyle name="Input 2 2 3 4 4 2 2" xfId="25598" xr:uid="{45888760-147E-42B4-AFE0-A70F710A109C}"/>
    <cellStyle name="Input 2 2 3 4 4 3" xfId="14275" xr:uid="{7A94D41C-2421-4437-A7B8-33805C9FE710}"/>
    <cellStyle name="Input 2 2 3 4 4 3 2" xfId="27885" xr:uid="{78AB1DB8-EA7C-43CE-B689-383F844A5996}"/>
    <cellStyle name="Input 2 2 3 4 4 4" xfId="16786" xr:uid="{BCD1B6E6-1204-438C-A6BF-E7F2F95B8674}"/>
    <cellStyle name="Input 2 2 3 4 4 4 2" xfId="30396" xr:uid="{58482AA3-5553-44E6-A815-20FA79D578E9}"/>
    <cellStyle name="Input 2 2 3 4 4 5" xfId="19252" xr:uid="{E8122EDA-3FF5-46F7-88F1-F0D0333130AE}"/>
    <cellStyle name="Input 2 2 3 4 4 5 2" xfId="32862" xr:uid="{FD01B38A-E3E7-4596-B322-2BC143365118}"/>
    <cellStyle name="Input 2 2 3 4 5" xfId="8329" xr:uid="{A2016700-0F43-477A-A360-0ECFE73DB3DE}"/>
    <cellStyle name="Input 2 2 3 4 5 2" xfId="12854" xr:uid="{1116E286-9A24-4043-AC44-93CBD7722BCC}"/>
    <cellStyle name="Input 2 2 3 4 5 2 2" xfId="26505" xr:uid="{490BBD11-05D8-4CEA-BA15-DB692E1852E5}"/>
    <cellStyle name="Input 2 2 3 4 5 3" xfId="15198" xr:uid="{AA7E88A0-06DC-4D93-8E5B-C4A16F914BCF}"/>
    <cellStyle name="Input 2 2 3 4 5 3 2" xfId="28808" xr:uid="{4BBA544E-3292-42B6-B1ED-CFBE9F5F4869}"/>
    <cellStyle name="Input 2 2 3 4 5 4" xfId="17740" xr:uid="{5A5C0FE0-E3A0-4E0D-A01E-2E250241ACE1}"/>
    <cellStyle name="Input 2 2 3 4 5 4 2" xfId="31350" xr:uid="{731BC66E-3B3C-451C-857C-92610B311330}"/>
    <cellStyle name="Input 2 2 3 4 5 5" xfId="20172" xr:uid="{B0114AE5-D45A-42B4-9674-6BE88B5A3C80}"/>
    <cellStyle name="Input 2 2 3 4 5 5 2" xfId="33782" xr:uid="{63AEDF89-8AED-4517-B2E4-046548E90B04}"/>
    <cellStyle name="Input 2 2 3 5" xfId="4542" xr:uid="{14910384-1EC8-4C28-80B3-51A734342FB1}"/>
    <cellStyle name="Input 2 2 3 5 2" xfId="6473" xr:uid="{1EA73EE1-14D7-4FC1-B9DA-D9D7DADB1CC1}"/>
    <cellStyle name="Input 2 2 3 5 2 2" xfId="13854" xr:uid="{2DE7FDBE-F69E-49AA-B6E2-445355C37FA0}"/>
    <cellStyle name="Input 2 2 3 5 2 2 2" xfId="27464" xr:uid="{3F06108F-6319-4CB9-B729-694B7DA6FA9E}"/>
    <cellStyle name="Input 2 2 3 5 2 3" xfId="18770" xr:uid="{D64E932F-9B52-4723-B03D-71CFEE9D72A5}"/>
    <cellStyle name="Input 2 2 3 5 2 3 2" xfId="32380" xr:uid="{442C447A-3827-4D5F-88FF-6A4CC44B1D07}"/>
    <cellStyle name="Input 2 2 3 5 3" xfId="7678" xr:uid="{BB9BA395-B028-4E53-95F6-AE891EA630CD}"/>
    <cellStyle name="Input 2 2 3 5 3 2" xfId="12203" xr:uid="{48800CC4-3715-4E8C-8058-8A33DECC9A04}"/>
    <cellStyle name="Input 2 2 3 5 3 2 2" xfId="25883" xr:uid="{9D417124-BFF2-4F3E-9689-21AF6F66D2A2}"/>
    <cellStyle name="Input 2 2 3 5 3 3" xfId="14563" xr:uid="{A8DFF1AB-3126-4A8A-B429-C6C5151DF505}"/>
    <cellStyle name="Input 2 2 3 5 3 3 2" xfId="28173" xr:uid="{2C4F420A-CFF4-41DE-95C2-086D86B32B91}"/>
    <cellStyle name="Input 2 2 3 5 3 4" xfId="17089" xr:uid="{7EE320B5-37FA-45C0-B05A-8E44E1D0A908}"/>
    <cellStyle name="Input 2 2 3 5 3 4 2" xfId="30699" xr:uid="{B79D7400-97B0-46D1-8A65-97116C94B036}"/>
    <cellStyle name="Input 2 2 3 5 3 5" xfId="19537" xr:uid="{01A5E5A7-4508-46A9-8F08-796A21E04205}"/>
    <cellStyle name="Input 2 2 3 5 3 5 2" xfId="33147" xr:uid="{8C97061D-A7B2-46C4-B237-FA00C337384F}"/>
    <cellStyle name="Input 2 2 3 5 4" xfId="8631" xr:uid="{0A8CD213-C87D-4D76-B396-71AB979CBCEE}"/>
    <cellStyle name="Input 2 2 3 5 4 2" xfId="13156" xr:uid="{950B49FA-C6FF-4C46-950C-8B5C3BDA9250}"/>
    <cellStyle name="Input 2 2 3 5 4 2 2" xfId="26789" xr:uid="{0A86503F-B6BF-4D94-9667-47864864C191}"/>
    <cellStyle name="Input 2 2 3 5 4 3" xfId="15500" xr:uid="{49EDE1AA-726F-4080-A856-EB024F19A9AF}"/>
    <cellStyle name="Input 2 2 3 5 4 3 2" xfId="29110" xr:uid="{9DD160A5-433F-4C14-8CA5-AAE858D5B650}"/>
    <cellStyle name="Input 2 2 3 5 4 4" xfId="18042" xr:uid="{E235FF08-EDDF-42FA-B02E-7463D66191F2}"/>
    <cellStyle name="Input 2 2 3 5 4 4 2" xfId="31652" xr:uid="{A7DA966C-DC00-4569-A525-FAAAED13833C}"/>
    <cellStyle name="Input 2 2 3 5 4 5" xfId="20474" xr:uid="{9F79787E-7D3C-4F58-A8ED-F975049B4F25}"/>
    <cellStyle name="Input 2 2 3 5 4 5 2" xfId="34084" xr:uid="{DA0CF6AE-ED2C-4F3D-B43B-BE0A9F63EFAE}"/>
    <cellStyle name="Input 2 2 3 6" xfId="5606" xr:uid="{0B9E06A3-AEB9-46A8-A640-8FDF449973EB}"/>
    <cellStyle name="Input 2 2 3 6 2" xfId="10345" xr:uid="{3692D812-EA18-484A-A0FC-2FADD2E77754}"/>
    <cellStyle name="Input 2 2 3 6 2 2" xfId="24118" xr:uid="{E8F8D729-350F-4406-9F6D-E8D776156B7D}"/>
    <cellStyle name="Input 2 2 3 6 3" xfId="11029" xr:uid="{57058767-7C99-48F3-8EE1-AFCB82518590}"/>
    <cellStyle name="Input 2 2 3 6 3 2" xfId="24784" xr:uid="{DA67C3E8-6186-4736-AA1D-B2A0B12DD711}"/>
    <cellStyle name="Input 2 2 3 7" xfId="7086" xr:uid="{39303BA4-1A45-43BF-8AC8-701A46C384D3}"/>
    <cellStyle name="Input 2 2 3 7 2" xfId="11611" xr:uid="{55CD9AB9-398E-4C56-BBA7-1CDECB4A96D5}"/>
    <cellStyle name="Input 2 2 3 7 2 2" xfId="25321" xr:uid="{229802BA-A544-4C5B-9F5C-692F25579274}"/>
    <cellStyle name="Input 2 2 3 7 3" xfId="13989" xr:uid="{813B9921-35ED-44B9-BA2F-99A7021A01A7}"/>
    <cellStyle name="Input 2 2 3 7 3 2" xfId="27599" xr:uid="{0D8CEFD7-54E7-4F9B-9C1E-4E0713C55B43}"/>
    <cellStyle name="Input 2 2 3 7 4" xfId="16497" xr:uid="{84988F91-6421-471E-BEC7-5C07C73D21C8}"/>
    <cellStyle name="Input 2 2 3 7 4 2" xfId="30107" xr:uid="{FB3F96DD-D7B3-4442-A4C7-AB036ED4D220}"/>
    <cellStyle name="Input 2 2 3 7 5" xfId="18966" xr:uid="{1886FAB1-9F0F-4E0D-93F7-2D06A2EB2303}"/>
    <cellStyle name="Input 2 2 3 7 5 2" xfId="32576" xr:uid="{88682A48-9C14-4F2E-9882-60927B869F14}"/>
    <cellStyle name="Input 2 2 3 8" xfId="7182" xr:uid="{3939D132-DAAF-40A4-9DAC-51380E0F1004}"/>
    <cellStyle name="Input 2 2 3 8 2" xfId="11707" xr:uid="{000D12A1-FCB3-4316-BFCC-6A0E082A1BF5}"/>
    <cellStyle name="Input 2 2 3 8 2 2" xfId="25411" xr:uid="{E7A5F11B-F04C-4FED-894D-E9A8424667BE}"/>
    <cellStyle name="Input 2 2 3 8 3" xfId="14084" xr:uid="{B9012F83-E02A-4C70-9337-39B500A24030}"/>
    <cellStyle name="Input 2 2 3 8 3 2" xfId="27694" xr:uid="{07C53A7D-EBD4-4F35-86AC-A70320ED7FC8}"/>
    <cellStyle name="Input 2 2 3 8 4" xfId="16593" xr:uid="{D96F8049-F8AD-4749-A358-E07AE298F499}"/>
    <cellStyle name="Input 2 2 3 8 4 2" xfId="30203" xr:uid="{FCD9D11F-A8F7-450D-85EE-E5E59C3D059D}"/>
    <cellStyle name="Input 2 2 3 8 5" xfId="19060" xr:uid="{C3B98DF1-58FA-4AC7-8559-A23591FA422B}"/>
    <cellStyle name="Input 2 2 3 8 5 2" xfId="32670" xr:uid="{6B614EE4-DF05-49AD-8A6E-99D6FDD097F8}"/>
    <cellStyle name="Input 2 2 4" xfId="3929" xr:uid="{A4BCD64F-69F3-4F98-8F79-BE11A1238077}"/>
    <cellStyle name="Input 2 2 4 2" xfId="4381" xr:uid="{8E71934C-A15F-4FD5-B233-53DABF4CF68D}"/>
    <cellStyle name="Input 2 2 4 2 2" xfId="4915" xr:uid="{DF3880F7-13E5-42A6-899C-D4B95DFC0395}"/>
    <cellStyle name="Input 2 2 4 2 2 2" xfId="6846" xr:uid="{30D1B29B-C93C-489F-94F5-8127BD3CBF12}"/>
    <cellStyle name="Input 2 2 4 2 2 2 2" xfId="16257" xr:uid="{DD99B0FF-9A8C-4C8E-9EEF-B2F2FA94FC73}"/>
    <cellStyle name="Input 2 2 4 2 2 2 2 2" xfId="29867" xr:uid="{CCD83707-1706-47D2-8D57-A38E0766882C}"/>
    <cellStyle name="Input 2 2 4 2 2 2 3" xfId="21189" xr:uid="{610CB298-BCE8-4F8A-B2BB-D48ED82272BD}"/>
    <cellStyle name="Input 2 2 4 2 2 2 3 2" xfId="34799" xr:uid="{9F96A82A-8982-4496-9A78-3B412AAA775E}"/>
    <cellStyle name="Input 2 2 4 2 2 3" xfId="8051" xr:uid="{13DFF2C9-FF4E-4F60-82A9-F638BBE4E411}"/>
    <cellStyle name="Input 2 2 4 2 2 3 2" xfId="12576" xr:uid="{04B1CA00-782B-460D-B8C0-58D46454B865}"/>
    <cellStyle name="Input 2 2 4 2 2 3 2 2" xfId="26239" xr:uid="{7B20B279-E57B-4F90-80A6-8D0CFD735C9F}"/>
    <cellStyle name="Input 2 2 4 2 2 3 3" xfId="14920" xr:uid="{64C17C69-C178-47D4-82DC-285907460433}"/>
    <cellStyle name="Input 2 2 4 2 2 3 3 2" xfId="28530" xr:uid="{3BD8C85D-33B7-483E-8A1B-FF0C9A2CEEA9}"/>
    <cellStyle name="Input 2 2 4 2 2 3 4" xfId="17462" xr:uid="{C018C00A-6C9D-43DA-BC2A-EBE1A4B8BB72}"/>
    <cellStyle name="Input 2 2 4 2 2 3 4 2" xfId="31072" xr:uid="{5AD07A3E-8A93-41E1-A272-9AD3F6E764CC}"/>
    <cellStyle name="Input 2 2 4 2 2 3 5" xfId="19894" xr:uid="{94F0C173-B507-4DCC-9AFC-47AF31F7047D}"/>
    <cellStyle name="Input 2 2 4 2 2 3 5 2" xfId="33504" xr:uid="{72F4DEB9-548E-4F29-AED3-8D2CD92593F5}"/>
    <cellStyle name="Input 2 2 4 2 2 4" xfId="9004" xr:uid="{93D29796-9D6B-48C6-BD01-F522153B85A9}"/>
    <cellStyle name="Input 2 2 4 2 2 4 2" xfId="13529" xr:uid="{3C3DBE38-688F-4303-8090-901348946EEA}"/>
    <cellStyle name="Input 2 2 4 2 2 4 2 2" xfId="27145" xr:uid="{06B34A5A-1D36-482D-82F1-1A9ECB6BDF02}"/>
    <cellStyle name="Input 2 2 4 2 2 4 3" xfId="15873" xr:uid="{40971024-2F2F-4ED1-AB9C-28907FC483D4}"/>
    <cellStyle name="Input 2 2 4 2 2 4 3 2" xfId="29483" xr:uid="{4AE452D3-F240-41C7-8160-7B9B6452FE68}"/>
    <cellStyle name="Input 2 2 4 2 2 4 4" xfId="18415" xr:uid="{5A0E2A35-8573-47DA-979A-8988D612CE75}"/>
    <cellStyle name="Input 2 2 4 2 2 4 4 2" xfId="32025" xr:uid="{6BC024D3-2AB8-4C40-842D-10B46D436F65}"/>
    <cellStyle name="Input 2 2 4 2 2 4 5" xfId="20847" xr:uid="{D61DEBCA-B315-4A68-9C39-30C32BD60C4E}"/>
    <cellStyle name="Input 2 2 4 2 2 4 5 2" xfId="34457" xr:uid="{E1331011-6FBC-40B9-A11B-A2F050C07924}"/>
    <cellStyle name="Input 2 2 4 2 3" xfId="6324" xr:uid="{9598E0C1-F20B-4F37-8FA0-473E1BB1F5AE}"/>
    <cellStyle name="Input 2 2 4 2 3 2" xfId="10511" xr:uid="{5A3B61F2-D13D-4389-A044-DEE54CD03399}"/>
    <cellStyle name="Input 2 2 4 2 3 2 2" xfId="24280" xr:uid="{D243C9C8-4D6A-468F-8246-EF77ACEA6737}"/>
    <cellStyle name="Input 2 2 4 2 3 3" xfId="9736" xr:uid="{A87AF0F3-0DDB-49C8-9399-E7582962E941}"/>
    <cellStyle name="Input 2 2 4 2 3 3 2" xfId="23555" xr:uid="{3275FA98-255B-44AA-ACF7-6445FFF7FD5A}"/>
    <cellStyle name="Input 2 2 4 2 4" xfId="7539" xr:uid="{D493F278-259A-4024-9068-CD1148F2D69C}"/>
    <cellStyle name="Input 2 2 4 2 4 2" xfId="12064" xr:uid="{B19F1A61-4322-4C52-ACFF-8FA75F4B1D71}"/>
    <cellStyle name="Input 2 2 4 2 4 2 2" xfId="25752" xr:uid="{2F344AFC-41B9-4CB3-9157-BC674ED65608}"/>
    <cellStyle name="Input 2 2 4 2 4 3" xfId="14426" xr:uid="{C4CB535B-E8F1-49C3-BA46-39F70CDCCECF}"/>
    <cellStyle name="Input 2 2 4 2 4 3 2" xfId="28036" xr:uid="{0C8B68A8-4517-4636-9968-2FA370E9D67A}"/>
    <cellStyle name="Input 2 2 4 2 4 4" xfId="16950" xr:uid="{B058B7AE-AB8F-40D2-939A-517E50421523}"/>
    <cellStyle name="Input 2 2 4 2 4 4 2" xfId="30560" xr:uid="{5A41850F-1536-4AA7-A912-5024378CDF22}"/>
    <cellStyle name="Input 2 2 4 2 4 5" xfId="19400" xr:uid="{3E015EA6-218D-4590-BA8D-365AA78A9761}"/>
    <cellStyle name="Input 2 2 4 2 4 5 2" xfId="33010" xr:uid="{D4B0E5D5-D704-45A3-98F0-31F04F143EF2}"/>
    <cellStyle name="Input 2 2 4 2 5" xfId="8493" xr:uid="{77188E2C-DCCE-4F89-829D-0813D019402A}"/>
    <cellStyle name="Input 2 2 4 2 5 2" xfId="13018" xr:uid="{C333C792-CFCD-460C-9BB2-529366537C15}"/>
    <cellStyle name="Input 2 2 4 2 5 2 2" xfId="26659" xr:uid="{4E7B68FC-C4C6-4610-A071-5C31AE21AA07}"/>
    <cellStyle name="Input 2 2 4 2 5 3" xfId="15362" xr:uid="{0352DF50-44A4-46D7-8F68-D590DA76745F}"/>
    <cellStyle name="Input 2 2 4 2 5 3 2" xfId="28972" xr:uid="{FEF1C323-ED66-4249-BE55-EE6357BAC48E}"/>
    <cellStyle name="Input 2 2 4 2 5 4" xfId="17904" xr:uid="{DBB01CF5-7519-490B-B91E-0C52C1B4615E}"/>
    <cellStyle name="Input 2 2 4 2 5 4 2" xfId="31514" xr:uid="{898A92EA-7AFC-4995-B2FF-B49FB17EBE69}"/>
    <cellStyle name="Input 2 2 4 2 5 5" xfId="20336" xr:uid="{95D70C26-6DDF-47B1-A0C3-0D7AFF06150C}"/>
    <cellStyle name="Input 2 2 4 2 5 5 2" xfId="33946" xr:uid="{60501E16-1296-42F4-BB99-420F136CCDEF}"/>
    <cellStyle name="Input 2 2 4 3" xfId="4437" xr:uid="{A961AD3E-46A0-4E1A-B863-47E2D167487D}"/>
    <cellStyle name="Input 2 2 4 3 2" xfId="4971" xr:uid="{FEA9D530-1CA8-44D7-86B8-BFAB346AD5E1}"/>
    <cellStyle name="Input 2 2 4 3 2 2" xfId="6902" xr:uid="{5AA37BEC-1069-469D-9031-2B0AE410EF1F}"/>
    <cellStyle name="Input 2 2 4 3 2 2 2" xfId="16313" xr:uid="{71524BA9-54D3-440B-98BE-42F7EE16DAAF}"/>
    <cellStyle name="Input 2 2 4 3 2 2 2 2" xfId="29923" xr:uid="{C0CCD1EE-1C75-497E-8200-ACCE21E4B7B1}"/>
    <cellStyle name="Input 2 2 4 3 2 2 3" xfId="21238" xr:uid="{B67D540F-0058-4234-A9C3-9A76713E3D05}"/>
    <cellStyle name="Input 2 2 4 3 2 2 3 2" xfId="34848" xr:uid="{3ED280EB-9A26-4B9A-AE4B-E95EF91F454C}"/>
    <cellStyle name="Input 2 2 4 3 2 3" xfId="8107" xr:uid="{D4A8ACEF-B74F-49E1-AF2A-D9669CDD104B}"/>
    <cellStyle name="Input 2 2 4 3 2 3 2" xfId="12632" xr:uid="{D099BB28-FCF8-4533-B477-51CBA47DE475}"/>
    <cellStyle name="Input 2 2 4 3 2 3 2 2" xfId="26291" xr:uid="{6C612B71-F47C-47CF-8D96-FD018DAC48B3}"/>
    <cellStyle name="Input 2 2 4 3 2 3 3" xfId="14976" xr:uid="{3BEAD7BD-23E9-4F3C-B76E-E43760F16EBC}"/>
    <cellStyle name="Input 2 2 4 3 2 3 3 2" xfId="28586" xr:uid="{F4F54316-2015-4D07-AC09-3C8065B388F7}"/>
    <cellStyle name="Input 2 2 4 3 2 3 4" xfId="17518" xr:uid="{AFE8A84D-6021-4672-B300-38081593ED4B}"/>
    <cellStyle name="Input 2 2 4 3 2 3 4 2" xfId="31128" xr:uid="{7472F938-F8C1-47B8-9BD0-1CEAF9A62315}"/>
    <cellStyle name="Input 2 2 4 3 2 3 5" xfId="19950" xr:uid="{B7031943-8301-4F56-897E-4F546F293282}"/>
    <cellStyle name="Input 2 2 4 3 2 3 5 2" xfId="33560" xr:uid="{8B6596FA-0413-4109-92C6-9D82AA8CB5C4}"/>
    <cellStyle name="Input 2 2 4 3 2 4" xfId="9060" xr:uid="{BA30A556-5C94-4EAE-938B-BFB3CE3FA7F6}"/>
    <cellStyle name="Input 2 2 4 3 2 4 2" xfId="13585" xr:uid="{7E105106-899F-40F9-A542-3D2FB7100B93}"/>
    <cellStyle name="Input 2 2 4 3 2 4 2 2" xfId="27197" xr:uid="{D186ECFC-A84F-4E03-A829-2A39F08C83D7}"/>
    <cellStyle name="Input 2 2 4 3 2 4 3" xfId="15929" xr:uid="{CBD99C5D-EE46-41D0-89DF-966C31E09511}"/>
    <cellStyle name="Input 2 2 4 3 2 4 3 2" xfId="29539" xr:uid="{39D6A13E-4E38-4D58-B64A-53B2A361D38D}"/>
    <cellStyle name="Input 2 2 4 3 2 4 4" xfId="18471" xr:uid="{65F0C6E0-0FC3-4E01-8AF9-CCA0C8D60E39}"/>
    <cellStyle name="Input 2 2 4 3 2 4 4 2" xfId="32081" xr:uid="{865AE1BC-F6B8-470E-9E78-B10F04572505}"/>
    <cellStyle name="Input 2 2 4 3 2 4 5" xfId="20903" xr:uid="{E5386A60-5266-4111-9DD6-4F51D936FD34}"/>
    <cellStyle name="Input 2 2 4 3 2 4 5 2" xfId="34513" xr:uid="{1F91CFCE-137B-42FC-8AFC-E283865620E6}"/>
    <cellStyle name="Input 2 2 4 3 3" xfId="6380" xr:uid="{08C865E9-4273-4D6A-BF36-EE8968512640}"/>
    <cellStyle name="Input 2 2 4 3 3 2" xfId="10658" xr:uid="{F99CA4C2-2799-4F3E-952F-01784F536FE6}"/>
    <cellStyle name="Input 2 2 4 3 3 2 2" xfId="24425" xr:uid="{6DDE7F21-FA6F-40D8-924E-DC6A57F6C15A}"/>
    <cellStyle name="Input 2 2 4 3 3 3" xfId="10386" xr:uid="{CE390092-B59B-4776-8151-5149B58394CC}"/>
    <cellStyle name="Input 2 2 4 3 3 3 2" xfId="24158" xr:uid="{5C685F7B-95A8-4F48-806A-1D26BE4D7BF4}"/>
    <cellStyle name="Input 2 2 4 3 4" xfId="7595" xr:uid="{43EF0F62-DB2A-476A-BA26-044BB44E9CFB}"/>
    <cellStyle name="Input 2 2 4 3 4 2" xfId="12120" xr:uid="{98B42234-5602-4662-AC34-7193A504E086}"/>
    <cellStyle name="Input 2 2 4 3 4 2 2" xfId="25804" xr:uid="{F0E4E463-9091-4744-89E6-5DFA2BF72A43}"/>
    <cellStyle name="Input 2 2 4 3 4 3" xfId="14482" xr:uid="{D153B9BF-FA02-4333-AE4B-B7D19EA2F490}"/>
    <cellStyle name="Input 2 2 4 3 4 3 2" xfId="28092" xr:uid="{CD411785-1238-4187-9E45-3D0F9F6763C9}"/>
    <cellStyle name="Input 2 2 4 3 4 4" xfId="17006" xr:uid="{BBC2CA97-CF09-4359-9A35-57043FC55A0F}"/>
    <cellStyle name="Input 2 2 4 3 4 4 2" xfId="30616" xr:uid="{DD22FEAD-8E87-4B8D-8BD5-48D0E6EDF7EE}"/>
    <cellStyle name="Input 2 2 4 3 4 5" xfId="19456" xr:uid="{FFE666F4-1A3D-4E9C-A201-BB209DEE5638}"/>
    <cellStyle name="Input 2 2 4 3 4 5 2" xfId="33066" xr:uid="{041B5C11-1FC0-4C0C-9B3F-872D6A02138C}"/>
    <cellStyle name="Input 2 2 4 3 5" xfId="8549" xr:uid="{E5422B5B-7455-4112-82F5-4C267B67D6F6}"/>
    <cellStyle name="Input 2 2 4 3 5 2" xfId="13074" xr:uid="{5D6AEA81-AA44-4544-A85C-3512237FF74E}"/>
    <cellStyle name="Input 2 2 4 3 5 2 2" xfId="26711" xr:uid="{282B5100-9231-4854-A49E-995FFA5DECC0}"/>
    <cellStyle name="Input 2 2 4 3 5 3" xfId="15418" xr:uid="{859AA165-97C4-4E34-B4E2-6F8333CE9FEC}"/>
    <cellStyle name="Input 2 2 4 3 5 3 2" xfId="29028" xr:uid="{25E5ED50-6FF8-4935-A4A6-4F07D378426D}"/>
    <cellStyle name="Input 2 2 4 3 5 4" xfId="17960" xr:uid="{94A593DE-5F2F-4A3C-AE7A-ECCA7AF09661}"/>
    <cellStyle name="Input 2 2 4 3 5 4 2" xfId="31570" xr:uid="{FA11A915-D3B0-4F5D-AD6F-3FD7C571F8D1}"/>
    <cellStyle name="Input 2 2 4 3 5 5" xfId="20392" xr:uid="{6ACDB8DE-4D38-40C3-AE55-8E5F5D2160C8}"/>
    <cellStyle name="Input 2 2 4 3 5 5 2" xfId="34002" xr:uid="{5CD2BE65-E1F4-4891-B066-BBEA877A6E6F}"/>
    <cellStyle name="Input 2 2 4 4" xfId="4480" xr:uid="{F97EE660-1D5B-424F-9EC2-DE3A55C53564}"/>
    <cellStyle name="Input 2 2 4 4 2" xfId="5014" xr:uid="{F85C13F7-D6B7-49CC-8B6F-65D447049005}"/>
    <cellStyle name="Input 2 2 4 4 2 2" xfId="6945" xr:uid="{6F42221B-9BCD-415C-8484-30821A534D4E}"/>
    <cellStyle name="Input 2 2 4 4 2 2 2" xfId="16356" xr:uid="{B1CA596C-2A74-46AC-8267-A11E4DD5E46B}"/>
    <cellStyle name="Input 2 2 4 4 2 2 2 2" xfId="29966" xr:uid="{463E3729-BFC7-4F8E-A7E3-34D557A5AEDC}"/>
    <cellStyle name="Input 2 2 4 4 2 2 3" xfId="21277" xr:uid="{5EA704B7-B11D-4109-995C-9E1E7D86457B}"/>
    <cellStyle name="Input 2 2 4 4 2 2 3 2" xfId="34887" xr:uid="{590AFD1D-DD67-4A9B-8C9F-74413AF074B7}"/>
    <cellStyle name="Input 2 2 4 4 2 3" xfId="8150" xr:uid="{9ED414C2-405D-4748-AB43-08BBB3C6FE01}"/>
    <cellStyle name="Input 2 2 4 4 2 3 2" xfId="12675" xr:uid="{2921436B-C296-4816-BAC0-0F2D4F948C44}"/>
    <cellStyle name="Input 2 2 4 4 2 3 2 2" xfId="26333" xr:uid="{CA299C2D-9468-4A06-9444-59EFC3E4F0BB}"/>
    <cellStyle name="Input 2 2 4 4 2 3 3" xfId="15019" xr:uid="{4DB4337F-496E-43BA-9B49-9AB2D708FF4D}"/>
    <cellStyle name="Input 2 2 4 4 2 3 3 2" xfId="28629" xr:uid="{14CCB18A-88D0-4502-8B0E-F81B8F348C43}"/>
    <cellStyle name="Input 2 2 4 4 2 3 4" xfId="17561" xr:uid="{CB5F2483-A791-4ADE-A950-41302957B9B3}"/>
    <cellStyle name="Input 2 2 4 4 2 3 4 2" xfId="31171" xr:uid="{11F8ABDE-17C4-4E1B-81F7-9861CEA49EC3}"/>
    <cellStyle name="Input 2 2 4 4 2 3 5" xfId="19993" xr:uid="{2AFAD943-4FD5-4291-84F0-8DBC7AC31223}"/>
    <cellStyle name="Input 2 2 4 4 2 3 5 2" xfId="33603" xr:uid="{366026F6-F01F-402C-8FAB-59CDB931C7D7}"/>
    <cellStyle name="Input 2 2 4 4 2 4" xfId="9103" xr:uid="{DFFC8500-731A-4947-9693-6D4AF2E9E505}"/>
    <cellStyle name="Input 2 2 4 4 2 4 2" xfId="13628" xr:uid="{0F463CD8-2284-401C-82D3-D675067FD12E}"/>
    <cellStyle name="Input 2 2 4 4 2 4 2 2" xfId="27239" xr:uid="{02EE84DC-EE9C-4602-8253-C004CB8FEC63}"/>
    <cellStyle name="Input 2 2 4 4 2 4 3" xfId="15972" xr:uid="{C3018DA1-5CF2-4C89-B6C9-FB64EB84BDC1}"/>
    <cellStyle name="Input 2 2 4 4 2 4 3 2" xfId="29582" xr:uid="{1A98EBC1-4E38-4175-8D4B-C01DA7BD4DD1}"/>
    <cellStyle name="Input 2 2 4 4 2 4 4" xfId="18514" xr:uid="{7C6EDB57-5E40-4D27-942E-8812E6CE115E}"/>
    <cellStyle name="Input 2 2 4 4 2 4 4 2" xfId="32124" xr:uid="{27277A1E-8FA2-44F3-A588-E0B211AA0244}"/>
    <cellStyle name="Input 2 2 4 4 2 4 5" xfId="20946" xr:uid="{438FD8D9-4D0A-4869-9A80-FD7BC6DA4226}"/>
    <cellStyle name="Input 2 2 4 4 2 4 5 2" xfId="34556" xr:uid="{2EBB4778-F8C5-4953-92A8-8507478DBCB8}"/>
    <cellStyle name="Input 2 2 4 4 3" xfId="6423" xr:uid="{B185F554-0C59-4B58-A197-FF45F2FE0719}"/>
    <cellStyle name="Input 2 2 4 4 3 2" xfId="13712" xr:uid="{63E7B24C-B6B8-445B-A8DD-6E9E86013925}"/>
    <cellStyle name="Input 2 2 4 4 3 2 2" xfId="27322" xr:uid="{94D52EF0-716D-4F4A-839B-B396211BEC29}"/>
    <cellStyle name="Input 2 2 4 4 3 3" xfId="9768" xr:uid="{03ACA698-45CF-4F94-AE66-F6123EE5843B}"/>
    <cellStyle name="Input 2 2 4 4 3 3 2" xfId="23587" xr:uid="{4EFB1B0A-25BE-4099-88B7-EB11F9A0E3D5}"/>
    <cellStyle name="Input 2 2 4 4 4" xfId="7638" xr:uid="{FFBF9364-3B23-42B5-BD8C-34C80464B818}"/>
    <cellStyle name="Input 2 2 4 4 4 2" xfId="12163" xr:uid="{93397B89-215D-46FB-900E-BECFAF39F13E}"/>
    <cellStyle name="Input 2 2 4 4 4 2 2" xfId="25846" xr:uid="{D25D2623-FE7D-4CF5-91CC-C0ECDF737996}"/>
    <cellStyle name="Input 2 2 4 4 4 3" xfId="14525" xr:uid="{0CDA4E8B-7407-4106-A769-FBC5A36FF89F}"/>
    <cellStyle name="Input 2 2 4 4 4 3 2" xfId="28135" xr:uid="{3DD28199-7C90-4BB6-A3B8-9ED41DBC0F03}"/>
    <cellStyle name="Input 2 2 4 4 4 4" xfId="17049" xr:uid="{B66D1F87-694B-4EAB-B53B-565E31A48325}"/>
    <cellStyle name="Input 2 2 4 4 4 4 2" xfId="30659" xr:uid="{79E61915-A282-44EE-A72D-4D564CB2EC13}"/>
    <cellStyle name="Input 2 2 4 4 4 5" xfId="19499" xr:uid="{F6369DF8-F419-4600-A3CF-1633CBED9BB6}"/>
    <cellStyle name="Input 2 2 4 4 4 5 2" xfId="33109" xr:uid="{7CFA214E-3578-4012-8DEA-868EBFA94AD7}"/>
    <cellStyle name="Input 2 2 4 4 5" xfId="8592" xr:uid="{E0FA23E8-DFC9-441E-8C26-2529C59A6A5D}"/>
    <cellStyle name="Input 2 2 4 4 5 2" xfId="13117" xr:uid="{88F79489-CEED-4C50-AED1-619D86447188}"/>
    <cellStyle name="Input 2 2 4 4 5 2 2" xfId="26753" xr:uid="{306B959A-58F7-4E36-B8B6-5DC92A46D2C3}"/>
    <cellStyle name="Input 2 2 4 4 5 3" xfId="15461" xr:uid="{FE778ED2-3189-4730-98EF-827CF2B82817}"/>
    <cellStyle name="Input 2 2 4 4 5 3 2" xfId="29071" xr:uid="{8C36C3F6-4E6E-4E61-B7C4-6BC29456B852}"/>
    <cellStyle name="Input 2 2 4 4 5 4" xfId="18003" xr:uid="{F5331E3F-ECAF-4A41-BDB6-D80E3D4D3754}"/>
    <cellStyle name="Input 2 2 4 4 5 4 2" xfId="31613" xr:uid="{B11963C5-92D3-4D84-819B-EBDC5729E2BC}"/>
    <cellStyle name="Input 2 2 4 4 5 5" xfId="20435" xr:uid="{65C3AF58-60C0-4E26-8598-79B25A97AD23}"/>
    <cellStyle name="Input 2 2 4 4 5 5 2" xfId="34045" xr:uid="{5E6763F1-88E0-47AD-A23E-406B50527272}"/>
    <cellStyle name="Input 2 2 4 5" xfId="4591" xr:uid="{07895F52-F0B2-423C-8EE5-29C2E4A240F1}"/>
    <cellStyle name="Input 2 2 4 5 2" xfId="6522" xr:uid="{90D7ACA4-976D-49F8-A879-EFFEEEDE0AEB}"/>
    <cellStyle name="Input 2 2 4 5 2 2" xfId="13783" xr:uid="{16A9C7EA-B972-4ABE-9C24-89CC5B2CF386}"/>
    <cellStyle name="Input 2 2 4 5 2 2 2" xfId="27393" xr:uid="{A8DE5B79-31B6-442F-87C4-FA1136406469}"/>
    <cellStyle name="Input 2 2 4 5 2 3" xfId="11172" xr:uid="{43F832D0-ADA6-4150-A4E5-3DDB85B802EB}"/>
    <cellStyle name="Input 2 2 4 5 2 3 2" xfId="24913" xr:uid="{3B4AB53A-F21B-4E4D-B8A5-BFF59FC9AB5C}"/>
    <cellStyle name="Input 2 2 4 5 3" xfId="7727" xr:uid="{88255076-0472-4F0E-B144-30423ACF4D0B}"/>
    <cellStyle name="Input 2 2 4 5 3 2" xfId="12252" xr:uid="{358E86BC-BCF9-4D54-8FDB-E0E510584D07}"/>
    <cellStyle name="Input 2 2 4 5 3 2 2" xfId="25930" xr:uid="{9844F5BD-0EB6-4744-911A-809DAD70B724}"/>
    <cellStyle name="Input 2 2 4 5 3 3" xfId="14611" xr:uid="{C9022C5D-319A-4547-B47E-149F2538EABE}"/>
    <cellStyle name="Input 2 2 4 5 3 3 2" xfId="28221" xr:uid="{4276AAC3-42C8-4BFD-AC4F-663A8C60A7FA}"/>
    <cellStyle name="Input 2 2 4 5 3 4" xfId="17138" xr:uid="{DACB693D-9B82-4FD0-9BED-9C5E71857731}"/>
    <cellStyle name="Input 2 2 4 5 3 4 2" xfId="30748" xr:uid="{F5BD283E-80A8-44C3-B16E-FEEC116C3138}"/>
    <cellStyle name="Input 2 2 4 5 3 5" xfId="19584" xr:uid="{BDC386DF-73C4-4CB9-A703-6075E4EDC2BA}"/>
    <cellStyle name="Input 2 2 4 5 3 5 2" xfId="33194" xr:uid="{7A2337AB-CA1C-4460-9F3E-BE48062F56AD}"/>
    <cellStyle name="Input 2 2 4 5 4" xfId="8680" xr:uid="{5EF098E6-F423-4D11-BA75-0FF453447906}"/>
    <cellStyle name="Input 2 2 4 5 4 2" xfId="13205" xr:uid="{8C0F82BB-3CBE-4176-9334-673915A5A1FF}"/>
    <cellStyle name="Input 2 2 4 5 4 2 2" xfId="26836" xr:uid="{CE3E6DE1-470E-455E-840D-63A9B21A5AA0}"/>
    <cellStyle name="Input 2 2 4 5 4 3" xfId="15549" xr:uid="{AD3151C5-6B61-4D3C-BE29-7A202D0D2F62}"/>
    <cellStyle name="Input 2 2 4 5 4 3 2" xfId="29159" xr:uid="{3343AA48-6007-470E-92C9-4F08F52908E8}"/>
    <cellStyle name="Input 2 2 4 5 4 4" xfId="18091" xr:uid="{13AF8802-0430-4F23-8E5F-4D53A7FE080F}"/>
    <cellStyle name="Input 2 2 4 5 4 4 2" xfId="31701" xr:uid="{CBAA63F2-A839-4627-957C-75CB0B320558}"/>
    <cellStyle name="Input 2 2 4 5 4 5" xfId="20523" xr:uid="{906C4D43-EBD1-4ABF-88C2-6DE6B35AF8AA}"/>
    <cellStyle name="Input 2 2 4 5 4 5 2" xfId="34133" xr:uid="{E79A8C4D-35B8-4F42-83F9-EB73EECD3D42}"/>
    <cellStyle name="Input 2 2 4 6" xfId="5871" xr:uid="{02913452-D48C-40E0-910E-8CB55BFA0643}"/>
    <cellStyle name="Input 2 2 4 6 2" xfId="9314" xr:uid="{70F57093-1111-4DC1-A7EA-FDEF1C9D0B17}"/>
    <cellStyle name="Input 2 2 4 6 2 2" xfId="23140" xr:uid="{1ED6BC13-9E82-4C88-BE13-6AA75276806F}"/>
    <cellStyle name="Input 2 2 4 6 3" xfId="10635" xr:uid="{B492B434-D8D9-44CE-B6BF-D209E3C86427}"/>
    <cellStyle name="Input 2 2 4 6 3 2" xfId="24402" xr:uid="{E4E4F34F-A0F7-44FF-9029-36F57CCA715B}"/>
    <cellStyle name="Input 2 2 4 7" xfId="7193" xr:uid="{3B13A64B-22D3-4E19-9B1D-07598E38A020}"/>
    <cellStyle name="Input 2 2 4 7 2" xfId="11718" xr:uid="{47845BA0-C376-4000-8710-632FF355CDEE}"/>
    <cellStyle name="Input 2 2 4 7 2 2" xfId="25422" xr:uid="{53F8DF75-1BFF-4B6F-B399-ECEFC55EAAEC}"/>
    <cellStyle name="Input 2 2 4 7 3" xfId="14095" xr:uid="{F614C569-79FC-46D0-81C1-A4C31F43D1CF}"/>
    <cellStyle name="Input 2 2 4 7 3 2" xfId="27705" xr:uid="{CAA2AAA8-54EC-4BF2-B2D5-9DE0231B8903}"/>
    <cellStyle name="Input 2 2 4 7 4" xfId="16604" xr:uid="{88724C21-CABA-4AC6-A86B-35A5C6F4C223}"/>
    <cellStyle name="Input 2 2 4 7 4 2" xfId="30214" xr:uid="{35F280C4-0863-4A4E-88F8-11F75DAB95D2}"/>
    <cellStyle name="Input 2 2 4 7 5" xfId="19071" xr:uid="{A59ABA11-C0D6-4B20-A5E5-02D89BEDBC90}"/>
    <cellStyle name="Input 2 2 4 7 5 2" xfId="32681" xr:uid="{50FE2BB1-BCBA-4FCB-9D35-89464A1F4BCD}"/>
    <cellStyle name="Input 2 2 4 8" xfId="5116" xr:uid="{D0CE4F42-BE42-4B5F-89DA-4839E7466E7C}"/>
    <cellStyle name="Input 2 2 4 8 2" xfId="10408" xr:uid="{2B6BBAD7-BE9C-43DB-B33F-AEA983D82C9E}"/>
    <cellStyle name="Input 2 2 4 8 2 2" xfId="24180" xr:uid="{F072CC7A-1CA2-4C27-B243-66FF9F449073}"/>
    <cellStyle name="Input 2 2 4 8 3" xfId="9822" xr:uid="{5BC115CB-1EC0-4122-8807-FED775B59608}"/>
    <cellStyle name="Input 2 2 4 8 3 2" xfId="23640" xr:uid="{6F640699-85C7-4D9A-89B0-E2C3A8832C0A}"/>
    <cellStyle name="Input 2 2 4 8 4" xfId="10135" xr:uid="{F8305F86-0CA0-4D34-84D1-D46DF3DF9736}"/>
    <cellStyle name="Input 2 2 4 8 4 2" xfId="23928" xr:uid="{FD631984-A7C5-4837-A5B8-1B6798CFEF04}"/>
    <cellStyle name="Input 2 2 4 8 5" xfId="9529" xr:uid="{68F4D3CB-3807-47AE-ACB1-6CB02F6C69DE}"/>
    <cellStyle name="Input 2 2 4 8 5 2" xfId="23353" xr:uid="{BF4D00AE-F39F-41D8-AF29-1FC84D32BD2C}"/>
    <cellStyle name="Input 2 2 5" xfId="4166" xr:uid="{18E22FF3-EB11-46D9-B607-5DA8E48DD203}"/>
    <cellStyle name="Input 2 2 5 2" xfId="4701" xr:uid="{DCD6570B-76CA-4048-9691-D7EC5F6D911D}"/>
    <cellStyle name="Input 2 2 5 2 2" xfId="6632" xr:uid="{EE202395-C1A7-42DB-A88A-257119E4745A}"/>
    <cellStyle name="Input 2 2 5 2 2 2" xfId="16043" xr:uid="{7F3B0839-2C4F-4BA2-9D74-0584F08BA0C2}"/>
    <cellStyle name="Input 2 2 5 2 2 2 2" xfId="29653" xr:uid="{AED7D4BF-656F-472B-BB96-2B7AFF3173B8}"/>
    <cellStyle name="Input 2 2 5 2 2 3" xfId="21012" xr:uid="{E015F80A-9A30-45D2-9D88-7CAF7FD67A42}"/>
    <cellStyle name="Input 2 2 5 2 2 3 2" xfId="34622" xr:uid="{51B8349B-21EB-4C5B-9E80-1405B47DACC2}"/>
    <cellStyle name="Input 2 2 5 2 3" xfId="7837" xr:uid="{97787426-B2CF-4EC9-8648-F31AD8315C1B}"/>
    <cellStyle name="Input 2 2 5 2 3 2" xfId="12362" xr:uid="{BB91763F-94C0-4561-8E8F-CF4FD0220E76}"/>
    <cellStyle name="Input 2 2 5 2 3 2 2" xfId="26037" xr:uid="{1D7A5EBC-514B-418C-86DE-58E8534F09E9}"/>
    <cellStyle name="Input 2 2 5 2 3 3" xfId="14720" xr:uid="{85FA6C66-9D80-4E32-82E6-38F3F21AD0AC}"/>
    <cellStyle name="Input 2 2 5 2 3 3 2" xfId="28330" xr:uid="{E5ECF3FB-6CD9-4350-B5DB-71A2A6A2C221}"/>
    <cellStyle name="Input 2 2 5 2 3 4" xfId="17248" xr:uid="{54ABC689-59F9-474F-AC3C-E0BE0350D216}"/>
    <cellStyle name="Input 2 2 5 2 3 4 2" xfId="30858" xr:uid="{9128D3EF-ACC4-4DBE-ABAB-C6CCF4C5826D}"/>
    <cellStyle name="Input 2 2 5 2 3 5" xfId="19694" xr:uid="{08A4C056-8B77-484D-9ACF-5619A53FDD3A}"/>
    <cellStyle name="Input 2 2 5 2 3 5 2" xfId="33304" xr:uid="{66D42DAB-DBF3-4615-9AF5-D8EAE5E3D193}"/>
    <cellStyle name="Input 2 2 5 2 4" xfId="8790" xr:uid="{14312EF8-6119-475B-BDDC-E8BB2E92C128}"/>
    <cellStyle name="Input 2 2 5 2 4 2" xfId="13315" xr:uid="{1C0CEFE6-F524-4CA2-A0F7-CEF7A7D2E07A}"/>
    <cellStyle name="Input 2 2 5 2 4 2 2" xfId="26943" xr:uid="{DC14F5A6-91DA-449A-AEA8-D894F77EA525}"/>
    <cellStyle name="Input 2 2 5 2 4 3" xfId="15659" xr:uid="{9B0DCE81-F393-4ACA-93D2-60B532AC8F83}"/>
    <cellStyle name="Input 2 2 5 2 4 3 2" xfId="29269" xr:uid="{9FBCED25-B40E-45B6-92B4-7E6D3A9643F4}"/>
    <cellStyle name="Input 2 2 5 2 4 4" xfId="18201" xr:uid="{ED512F67-03C1-4F9C-907F-DA9EB3466E0C}"/>
    <cellStyle name="Input 2 2 5 2 4 4 2" xfId="31811" xr:uid="{C99B6746-3D8F-4C60-9192-1E959F4D8113}"/>
    <cellStyle name="Input 2 2 5 2 4 5" xfId="20633" xr:uid="{8444D006-2264-45C8-8F7E-6D4E58503A41}"/>
    <cellStyle name="Input 2 2 5 2 4 5 2" xfId="34243" xr:uid="{897C40E8-5502-44A1-8127-D3BB3AE8508B}"/>
    <cellStyle name="Input 2 2 5 3" xfId="6109" xr:uid="{764E11E9-531F-4007-9725-0EBD6590C32C}"/>
    <cellStyle name="Input 2 2 5 3 2" xfId="10429" xr:uid="{DBF3369A-00CD-4835-A99A-0A2E24B8395C}"/>
    <cellStyle name="Input 2 2 5 3 2 2" xfId="24201" xr:uid="{5EEE7305-C221-472F-9FAE-F4CC89AF0B1C}"/>
    <cellStyle name="Input 2 2 5 3 3" xfId="18604" xr:uid="{D88E48A7-477F-482A-9FEB-FFF46E500B31}"/>
    <cellStyle name="Input 2 2 5 3 3 2" xfId="32214" xr:uid="{1E04EE36-52CF-409E-A231-38FD42A5230C}"/>
    <cellStyle name="Input 2 2 5 4" xfId="7325" xr:uid="{255A0972-2925-4085-AF39-8BCCDB8D7DF4}"/>
    <cellStyle name="Input 2 2 5 4 2" xfId="11850" xr:uid="{9E2AA438-0F2D-4E35-A14F-E1D0231FE0AA}"/>
    <cellStyle name="Input 2 2 5 4 2 2" xfId="25550" xr:uid="{C757F230-8A1F-472F-B5FA-DACED900D78F}"/>
    <cellStyle name="Input 2 2 5 4 3" xfId="14225" xr:uid="{B0990D8D-FDDE-4616-B2DB-217DC1AAB070}"/>
    <cellStyle name="Input 2 2 5 4 3 2" xfId="27835" xr:uid="{D5B8FBC8-2C54-4B23-8C89-82D659BF65A1}"/>
    <cellStyle name="Input 2 2 5 4 4" xfId="16736" xr:uid="{4B8277FB-4BC0-49E4-99C0-5583C9143C0C}"/>
    <cellStyle name="Input 2 2 5 4 4 2" xfId="30346" xr:uid="{BF3B78FC-2ED3-4413-B30F-DBE8467EC3F0}"/>
    <cellStyle name="Input 2 2 5 4 5" xfId="19202" xr:uid="{C0D0AAF9-9A4D-48CC-A124-2CA1BDC2D71F}"/>
    <cellStyle name="Input 2 2 5 4 5 2" xfId="32812" xr:uid="{5BD2FEAD-06FE-4AD1-8B69-E054C5B677FB}"/>
    <cellStyle name="Input 2 2 5 5" xfId="8279" xr:uid="{85B2045B-5655-4E82-9961-4B696D232EA0}"/>
    <cellStyle name="Input 2 2 5 5 2" xfId="12804" xr:uid="{2C2EBFF9-F5D3-48DC-A9A0-C1AC6D5BD144}"/>
    <cellStyle name="Input 2 2 5 5 2 2" xfId="26457" xr:uid="{A6954BAD-2537-44CA-80BC-7F95BF77CCE7}"/>
    <cellStyle name="Input 2 2 5 5 3" xfId="15148" xr:uid="{C9C219B9-F85F-4DF6-AF2B-0422C91B74D3}"/>
    <cellStyle name="Input 2 2 5 5 3 2" xfId="28758" xr:uid="{5E1C3C01-3716-4E27-A66F-09156C5BB999}"/>
    <cellStyle name="Input 2 2 5 5 4" xfId="17690" xr:uid="{28F9D79A-8FD1-4EE9-B410-98D3F33CE0A3}"/>
    <cellStyle name="Input 2 2 5 5 4 2" xfId="31300" xr:uid="{E605BB7D-56BD-4AE0-8729-1519F92B2346}"/>
    <cellStyle name="Input 2 2 5 5 5" xfId="20122" xr:uid="{12EC01F0-73CB-4B8D-9BAD-0FE887B780E5}"/>
    <cellStyle name="Input 2 2 5 5 5 2" xfId="33732" xr:uid="{63706C77-8209-4B50-A0DC-A0FD56E19D9B}"/>
    <cellStyle name="Input 2 2 6" xfId="5350" xr:uid="{7A8C370B-BD62-4FF1-B8F0-855EC3068851}"/>
    <cellStyle name="Input 2 2 6 2" xfId="10537" xr:uid="{1B0E051C-D81C-4898-9D6D-DB9266313C60}"/>
    <cellStyle name="Input 2 2 6 2 2" xfId="24304" xr:uid="{DC8E079D-ECEE-44CF-8487-ACE564C3C75A}"/>
    <cellStyle name="Input 2 2 6 3" xfId="10024" xr:uid="{1B8AA1C5-5EAE-40A2-B8A2-034549EB6967}"/>
    <cellStyle name="Input 2 2 6 3 2" xfId="23825" xr:uid="{5B0E9C06-3395-481D-968C-450C6247216D}"/>
    <cellStyle name="Input 2 2 7" xfId="7000" xr:uid="{B15AF221-FB45-483F-A19A-B3D05D8AAFDC}"/>
    <cellStyle name="Input 2 2 7 2" xfId="11525" xr:uid="{7A91D0B7-D771-4A89-85ED-327321912D82}"/>
    <cellStyle name="Input 2 2 7 2 2" xfId="25238" xr:uid="{0DF9CF98-A43F-436F-A16F-D6A76FD16648}"/>
    <cellStyle name="Input 2 2 7 3" xfId="13907" xr:uid="{39D17273-A44E-45F1-BCC9-810BCDE54E7E}"/>
    <cellStyle name="Input 2 2 7 3 2" xfId="27517" xr:uid="{F96E596E-6827-4070-B01B-09F9080A66B7}"/>
    <cellStyle name="Input 2 2 7 4" xfId="16411" xr:uid="{1810B79C-FA3B-46C9-8128-451308D95A76}"/>
    <cellStyle name="Input 2 2 7 4 2" xfId="30021" xr:uid="{96946159-7F87-4806-AE40-E9777F478A8E}"/>
    <cellStyle name="Input 2 2 7 5" xfId="18884" xr:uid="{8DB4B024-1AB7-4B07-BECB-BE2552CD8D0F}"/>
    <cellStyle name="Input 2 2 7 5 2" xfId="32494" xr:uid="{18720824-720B-44F3-B16E-4BB6C596D69F}"/>
    <cellStyle name="Input 2 2 8" xfId="6987" xr:uid="{97393E46-B9C0-474C-9131-A52268409DC1}"/>
    <cellStyle name="Input 2 2 8 2" xfId="11512" xr:uid="{26E092EC-6B42-4C75-9B9C-E97E45C2B93A}"/>
    <cellStyle name="Input 2 2 8 2 2" xfId="25226" xr:uid="{9D6041E5-E1E3-447A-912F-9CBCA69A641B}"/>
    <cellStyle name="Input 2 2 8 3" xfId="13895" xr:uid="{345A996D-96C0-4733-8A03-4293D00FF5C6}"/>
    <cellStyle name="Input 2 2 8 3 2" xfId="27505" xr:uid="{73288FBF-12E3-4D2A-BB09-70CB281B7E5C}"/>
    <cellStyle name="Input 2 2 8 4" xfId="16398" xr:uid="{3AB89F26-4432-4A01-9B16-44A081C41A10}"/>
    <cellStyle name="Input 2 2 8 4 2" xfId="30008" xr:uid="{996F0A97-5730-4C1A-8D40-2064AD5D9804}"/>
    <cellStyle name="Input 2 2 8 5" xfId="18872" xr:uid="{BFE64492-3A55-4A42-8B58-0A198F5F9AB8}"/>
    <cellStyle name="Input 2 2 8 5 2" xfId="32482" xr:uid="{B4803682-54FA-4AE3-89FD-262BDDDA0415}"/>
    <cellStyle name="Input 2 3" xfId="3839" xr:uid="{254C6EF6-FA2F-4A37-AA35-DAD49AB01C35}"/>
    <cellStyle name="Input 2 3 2" xfId="4337" xr:uid="{76FF016D-019F-4805-A7DA-3CEB4E302D94}"/>
    <cellStyle name="Input 2 3 2 2" xfId="4871" xr:uid="{987A52EF-49F0-454D-A196-FF4BB66887AC}"/>
    <cellStyle name="Input 2 3 2 2 2" xfId="6802" xr:uid="{FAF64BD9-703D-465D-BFAD-C5C4254CB0F8}"/>
    <cellStyle name="Input 2 3 2 2 2 2" xfId="16213" xr:uid="{83DA8BD3-3C90-458C-A027-08E680EF76AC}"/>
    <cellStyle name="Input 2 3 2 2 2 2 2" xfId="29823" xr:uid="{9CF6C1AA-5C81-44E1-B87A-531B3E3A57BC}"/>
    <cellStyle name="Input 2 3 2 2 2 3" xfId="21158" xr:uid="{615663B6-7384-432C-82E5-BF7E37ED7B11}"/>
    <cellStyle name="Input 2 3 2 2 2 3 2" xfId="34768" xr:uid="{44AEDCB0-5BC0-42C4-BA83-C080736BCCF3}"/>
    <cellStyle name="Input 2 3 2 2 3" xfId="8007" xr:uid="{9EB93925-66AD-4EAE-9D44-9DFB769F2CFE}"/>
    <cellStyle name="Input 2 3 2 2 3 2" xfId="12532" xr:uid="{79948B04-0110-42C0-9849-CA0E493C111A}"/>
    <cellStyle name="Input 2 3 2 2 3 2 2" xfId="26200" xr:uid="{78A98BE9-91E4-4ACF-809E-B006B68A2846}"/>
    <cellStyle name="Input 2 3 2 2 3 3" xfId="14878" xr:uid="{46BE2532-6C17-4330-9B6E-655287547409}"/>
    <cellStyle name="Input 2 3 2 2 3 3 2" xfId="28488" xr:uid="{4E8CF868-40AD-4BA0-8B0B-2C704AF649BD}"/>
    <cellStyle name="Input 2 3 2 2 3 4" xfId="17418" xr:uid="{165D6986-2D75-499C-86FC-00F6DB4813B6}"/>
    <cellStyle name="Input 2 3 2 2 3 4 2" xfId="31028" xr:uid="{6ED13EC8-C59A-40A0-908C-9DD722FA1E70}"/>
    <cellStyle name="Input 2 3 2 2 3 5" xfId="19853" xr:uid="{576DAAE2-A02D-41D6-B0EE-C760069780DD}"/>
    <cellStyle name="Input 2 3 2 2 3 5 2" xfId="33463" xr:uid="{A10E22CE-6862-435A-B424-90050CE7AC73}"/>
    <cellStyle name="Input 2 3 2 2 4" xfId="8960" xr:uid="{49FC88EF-FFF3-4919-9BE6-F491CC302343}"/>
    <cellStyle name="Input 2 3 2 2 4 2" xfId="13485" xr:uid="{3EFBF470-33B6-41B9-818C-2AB5F0EC028C}"/>
    <cellStyle name="Input 2 3 2 2 4 2 2" xfId="27106" xr:uid="{3819E0FD-9104-43E2-A82F-09968C395043}"/>
    <cellStyle name="Input 2 3 2 2 4 3" xfId="15829" xr:uid="{6B2A2E24-93DA-4398-A0C4-79AABB390C8C}"/>
    <cellStyle name="Input 2 3 2 2 4 3 2" xfId="29439" xr:uid="{C6760213-C5BB-45C6-8206-1DFDEC342233}"/>
    <cellStyle name="Input 2 3 2 2 4 4" xfId="18371" xr:uid="{43B7E341-5CAC-458D-87CB-7E615915BC3D}"/>
    <cellStyle name="Input 2 3 2 2 4 4 2" xfId="31981" xr:uid="{ADE92374-B68B-4573-A8EB-799A5F038240}"/>
    <cellStyle name="Input 2 3 2 2 4 5" xfId="20803" xr:uid="{C675BB30-C96B-4F82-8681-ABA33BFA8322}"/>
    <cellStyle name="Input 2 3 2 2 4 5 2" xfId="34413" xr:uid="{FD1E5370-2D1B-404C-A052-D4BAE7D471CA}"/>
    <cellStyle name="Input 2 3 2 3" xfId="6280" xr:uid="{C8C7F70C-DA20-4B58-A433-76F59B982CBE}"/>
    <cellStyle name="Input 2 3 2 3 2" xfId="10123" xr:uid="{1569C92D-F16E-4A40-932C-A23F1749A40C}"/>
    <cellStyle name="Input 2 3 2 3 2 2" xfId="23918" xr:uid="{9FE0071F-8E59-4525-A958-5D697910ECAA}"/>
    <cellStyle name="Input 2 3 2 3 3" xfId="10004" xr:uid="{E9314FE1-2CEB-44AB-807A-1065EA7731F1}"/>
    <cellStyle name="Input 2 3 2 3 3 2" xfId="23809" xr:uid="{26A954C8-FEF7-4F21-B4B9-4DAD6DE8372C}"/>
    <cellStyle name="Input 2 3 2 4" xfId="7495" xr:uid="{3D0BEF51-AA1F-44B9-BF36-0495289AB850}"/>
    <cellStyle name="Input 2 3 2 4 2" xfId="12020" xr:uid="{E5670D56-C0DE-44C8-A1D7-F844D9F7A6F6}"/>
    <cellStyle name="Input 2 3 2 4 2 2" xfId="25713" xr:uid="{E7DC7563-3A50-49ED-9776-67213449F3B7}"/>
    <cellStyle name="Input 2 3 2 4 3" xfId="14385" xr:uid="{13695920-BE9C-46BF-8522-556975E0C676}"/>
    <cellStyle name="Input 2 3 2 4 3 2" xfId="27995" xr:uid="{E8E785F6-C546-4179-8FDD-D6CFB025BFDE}"/>
    <cellStyle name="Input 2 3 2 4 4" xfId="16906" xr:uid="{9E6FAC0D-E79F-46D1-8143-0AAD71E16AD3}"/>
    <cellStyle name="Input 2 3 2 4 4 2" xfId="30516" xr:uid="{3DF6C66B-3A78-456C-9624-E441C76B4EB8}"/>
    <cellStyle name="Input 2 3 2 4 5" xfId="19359" xr:uid="{3654261D-1F85-4AFA-9D95-A3D806F9A584}"/>
    <cellStyle name="Input 2 3 2 4 5 2" xfId="32969" xr:uid="{5D4413C2-B8F9-43D3-950E-9ED79A7AE2FF}"/>
    <cellStyle name="Input 2 3 2 5" xfId="8449" xr:uid="{722EE2B3-205F-471E-9163-67209358AC71}"/>
    <cellStyle name="Input 2 3 2 5 2" xfId="12974" xr:uid="{A2B114DB-FD5D-4B98-A242-6FD76F58F76B}"/>
    <cellStyle name="Input 2 3 2 5 2 2" xfId="26620" xr:uid="{20DDF112-E682-4534-9399-B2F6EA34D552}"/>
    <cellStyle name="Input 2 3 2 5 3" xfId="15318" xr:uid="{0E3DD84D-85D3-485E-950B-941C3E799E5C}"/>
    <cellStyle name="Input 2 3 2 5 3 2" xfId="28928" xr:uid="{42EA4D53-2348-4096-AB6F-D95AEF5EFE16}"/>
    <cellStyle name="Input 2 3 2 5 4" xfId="17860" xr:uid="{54EE42DD-FE3E-4490-A1DF-B3061F7B06AF}"/>
    <cellStyle name="Input 2 3 2 5 4 2" xfId="31470" xr:uid="{A6FCC08B-F029-4FEA-B302-A64B7749E867}"/>
    <cellStyle name="Input 2 3 2 5 5" xfId="20292" xr:uid="{27BBFBE7-A54D-42D2-9E2F-6B62F603FBE8}"/>
    <cellStyle name="Input 2 3 2 5 5 2" xfId="33902" xr:uid="{5942346E-B366-4B01-A7D9-A4F745DE2195}"/>
    <cellStyle name="Input 2 3 3" xfId="4400" xr:uid="{FE153B2F-1365-4358-85C4-AB4F00BAC98C}"/>
    <cellStyle name="Input 2 3 3 2" xfId="4934" xr:uid="{787488FC-61BD-4D11-AF71-A7D5A69AB35D}"/>
    <cellStyle name="Input 2 3 3 2 2" xfId="6865" xr:uid="{176A268E-FC22-44B2-A69B-457FB0FAF69D}"/>
    <cellStyle name="Input 2 3 3 2 2 2" xfId="16276" xr:uid="{9D56A724-80BD-4D08-AF32-3C10E9D26ADF}"/>
    <cellStyle name="Input 2 3 3 2 2 2 2" xfId="29886" xr:uid="{3AED724B-F4D8-4920-9323-E1C7BC037372}"/>
    <cellStyle name="Input 2 3 3 2 2 3" xfId="21204" xr:uid="{7C395A5B-9733-4EC7-8F6D-12CF7BD2742A}"/>
    <cellStyle name="Input 2 3 3 2 2 3 2" xfId="34814" xr:uid="{4C66387D-13FE-45A7-9A9D-64E7CDC8C2B7}"/>
    <cellStyle name="Input 2 3 3 2 3" xfId="8070" xr:uid="{C6D2E637-9661-442D-987C-5698C8770A35}"/>
    <cellStyle name="Input 2 3 3 2 3 2" xfId="12595" xr:uid="{442388BB-EAC0-456A-B11C-CCBA67946992}"/>
    <cellStyle name="Input 2 3 3 2 3 2 2" xfId="26256" xr:uid="{09820165-16E8-4C86-9D2D-FB85C9C0D26B}"/>
    <cellStyle name="Input 2 3 3 2 3 3" xfId="14939" xr:uid="{E6EE7D0F-693D-4809-A226-D8227E6B3A0D}"/>
    <cellStyle name="Input 2 3 3 2 3 3 2" xfId="28549" xr:uid="{9C3BC04B-16BE-4805-BF02-FCBEFDD609B7}"/>
    <cellStyle name="Input 2 3 3 2 3 4" xfId="17481" xr:uid="{36514907-5715-408D-A0F3-F17AFD48B133}"/>
    <cellStyle name="Input 2 3 3 2 3 4 2" xfId="31091" xr:uid="{3BE7F0D3-68B7-431F-8048-8E6D2FE256F3}"/>
    <cellStyle name="Input 2 3 3 2 3 5" xfId="19913" xr:uid="{A51C69CA-3968-496B-8814-C347A72E1589}"/>
    <cellStyle name="Input 2 3 3 2 3 5 2" xfId="33523" xr:uid="{6B686EB8-D031-4833-881F-CC7A8D7B5201}"/>
    <cellStyle name="Input 2 3 3 2 4" xfId="9023" xr:uid="{2B3A43A8-1693-461E-B3A4-718090A01F49}"/>
    <cellStyle name="Input 2 3 3 2 4 2" xfId="13548" xr:uid="{A57260C3-D1FC-426C-9D5A-431473599B39}"/>
    <cellStyle name="Input 2 3 3 2 4 2 2" xfId="27162" xr:uid="{1F8FA5BD-1E9F-4021-8192-D2E6BDC86BBA}"/>
    <cellStyle name="Input 2 3 3 2 4 3" xfId="15892" xr:uid="{A7A9F2AE-2AB7-4253-8D15-223A79DBC60D}"/>
    <cellStyle name="Input 2 3 3 2 4 3 2" xfId="29502" xr:uid="{E2445009-7908-45DB-B8E0-858D3DB03623}"/>
    <cellStyle name="Input 2 3 3 2 4 4" xfId="18434" xr:uid="{D3F69B1C-AB4B-4803-AC6D-AC6965EE9E8A}"/>
    <cellStyle name="Input 2 3 3 2 4 4 2" xfId="32044" xr:uid="{1CF8F05C-5D0F-403B-B759-0CC1240B5D11}"/>
    <cellStyle name="Input 2 3 3 2 4 5" xfId="20866" xr:uid="{D8E5BFCC-7C5D-42A8-BBEC-D13913B7C663}"/>
    <cellStyle name="Input 2 3 3 2 4 5 2" xfId="34476" xr:uid="{0857B32B-2871-4343-A901-57192042299A}"/>
    <cellStyle name="Input 2 3 3 3" xfId="6343" xr:uid="{B49E80B3-C7EC-4781-AB77-36FB95938A95}"/>
    <cellStyle name="Input 2 3 3 3 2" xfId="11195" xr:uid="{631DD65D-1CD1-494F-80E9-6E6BF26D1166}"/>
    <cellStyle name="Input 2 3 3 3 2 2" xfId="24935" xr:uid="{10A32842-DFC1-44B0-A776-BA5F25EF11A3}"/>
    <cellStyle name="Input 2 3 3 3 3" xfId="13849" xr:uid="{27486E63-189D-4F1D-9FB2-013FC58DC2BA}"/>
    <cellStyle name="Input 2 3 3 3 3 2" xfId="27459" xr:uid="{F34F610A-787B-46AA-86C7-4BEB3F72D1AF}"/>
    <cellStyle name="Input 2 3 3 4" xfId="7558" xr:uid="{8264C43A-A72D-43EB-93D9-1947C25D980B}"/>
    <cellStyle name="Input 2 3 3 4 2" xfId="12083" xr:uid="{93143E05-C0B0-42C2-A1AE-77CEAFCCDD65}"/>
    <cellStyle name="Input 2 3 3 4 2 2" xfId="25769" xr:uid="{E12224C3-B835-44B7-9145-ECF1DB160FC6}"/>
    <cellStyle name="Input 2 3 3 4 3" xfId="14445" xr:uid="{03C77AF8-79C7-44D3-BC38-0AB5F9478E35}"/>
    <cellStyle name="Input 2 3 3 4 3 2" xfId="28055" xr:uid="{941A62CF-EE39-4CF1-BEDB-92B27D80DB37}"/>
    <cellStyle name="Input 2 3 3 4 4" xfId="16969" xr:uid="{AFC863F5-453B-45F8-9C1A-0B60FA6AB055}"/>
    <cellStyle name="Input 2 3 3 4 4 2" xfId="30579" xr:uid="{B34A1E03-5413-4C26-B7B0-FC6E36AC1607}"/>
    <cellStyle name="Input 2 3 3 4 5" xfId="19419" xr:uid="{319EF471-C44B-4DE0-9541-5389F2DE5E21}"/>
    <cellStyle name="Input 2 3 3 4 5 2" xfId="33029" xr:uid="{2ACD9A47-10D9-43F0-9662-586B0CC9F9D3}"/>
    <cellStyle name="Input 2 3 3 5" xfId="8512" xr:uid="{07C32AFD-DE71-481E-9A56-FD9D0A285645}"/>
    <cellStyle name="Input 2 3 3 5 2" xfId="13037" xr:uid="{58CC9D43-8727-4F18-B1F4-2B88255C9814}"/>
    <cellStyle name="Input 2 3 3 5 2 2" xfId="26676" xr:uid="{D9B8B5E3-78CE-4BD3-92A1-A05E53127791}"/>
    <cellStyle name="Input 2 3 3 5 3" xfId="15381" xr:uid="{C875B79C-482C-41E5-8819-4942C113E3C5}"/>
    <cellStyle name="Input 2 3 3 5 3 2" xfId="28991" xr:uid="{B8AB3DF7-42BE-446F-8740-A97D87727385}"/>
    <cellStyle name="Input 2 3 3 5 4" xfId="17923" xr:uid="{88E18DD2-AC3E-4118-9206-36665A6B3551}"/>
    <cellStyle name="Input 2 3 3 5 4 2" xfId="31533" xr:uid="{62E6F29E-C7BD-4AF7-A19D-32BB30BE3509}"/>
    <cellStyle name="Input 2 3 3 5 5" xfId="20355" xr:uid="{405801C3-2B12-4BA1-B1F9-4E31D96ECA35}"/>
    <cellStyle name="Input 2 3 3 5 5 2" xfId="33965" xr:uid="{FD1A9A26-79C3-4F4D-81DC-9A5725243D0B}"/>
    <cellStyle name="Input 2 3 4" xfId="4303" xr:uid="{811DB99C-8572-49F1-9FD4-B74761D3064D}"/>
    <cellStyle name="Input 2 3 4 2" xfId="4837" xr:uid="{26AD9C30-689F-421D-B0CB-9899D5A1FD5E}"/>
    <cellStyle name="Input 2 3 4 2 2" xfId="6768" xr:uid="{D085F6A4-3369-4E0A-B098-38C4024209C6}"/>
    <cellStyle name="Input 2 3 4 2 2 2" xfId="16179" xr:uid="{049E5633-239B-43A1-9F5A-CA6798507F41}"/>
    <cellStyle name="Input 2 3 4 2 2 2 2" xfId="29789" xr:uid="{FC228F68-4775-4B22-80EE-26228DCE49A2}"/>
    <cellStyle name="Input 2 3 4 2 2 3" xfId="21130" xr:uid="{CD7D9C88-D9F3-4493-AED6-803D477A9E70}"/>
    <cellStyle name="Input 2 3 4 2 2 3 2" xfId="34740" xr:uid="{9439BAFC-CC25-477D-9645-1A387540CDB0}"/>
    <cellStyle name="Input 2 3 4 2 3" xfId="7973" xr:uid="{569EFA85-7656-45D5-AE9E-E0E617A655F0}"/>
    <cellStyle name="Input 2 3 4 2 3 2" xfId="12498" xr:uid="{8B43612D-8ADF-40D3-BCB3-F677D2E89813}"/>
    <cellStyle name="Input 2 3 4 2 3 2 2" xfId="26168" xr:uid="{C85515F4-7A07-40EF-9253-AF89A37A241A}"/>
    <cellStyle name="Input 2 3 4 2 3 3" xfId="14845" xr:uid="{8CC79A9E-1E5B-438D-91D1-EEBD56319D75}"/>
    <cellStyle name="Input 2 3 4 2 3 3 2" xfId="28455" xr:uid="{8A594191-04C1-4CF5-84DE-7C9CFB85693D}"/>
    <cellStyle name="Input 2 3 4 2 3 4" xfId="17384" xr:uid="{9801C80A-4075-45BE-85DD-896638169ABD}"/>
    <cellStyle name="Input 2 3 4 2 3 4 2" xfId="30994" xr:uid="{72D37BC8-2AD1-40FC-AAE2-8DCCDE206CAD}"/>
    <cellStyle name="Input 2 3 4 2 3 5" xfId="19821" xr:uid="{E9B18A3F-7C65-40BF-835C-E42A303416CC}"/>
    <cellStyle name="Input 2 3 4 2 3 5 2" xfId="33431" xr:uid="{773C01F3-4FF8-48B9-9B8C-2807A5D60010}"/>
    <cellStyle name="Input 2 3 4 2 4" xfId="8926" xr:uid="{63464FF3-FC04-4F85-B18E-84BD563B1279}"/>
    <cellStyle name="Input 2 3 4 2 4 2" xfId="13451" xr:uid="{B4232195-410F-4767-8213-23DE58A3B059}"/>
    <cellStyle name="Input 2 3 4 2 4 2 2" xfId="27074" xr:uid="{5695C19D-BD87-4FC2-8C69-830B9FF17758}"/>
    <cellStyle name="Input 2 3 4 2 4 3" xfId="15795" xr:uid="{80B9E903-9787-4B1B-8647-74D94B19A8D0}"/>
    <cellStyle name="Input 2 3 4 2 4 3 2" xfId="29405" xr:uid="{C73C826E-B1FA-4C88-99FB-ACC3C2CCACBA}"/>
    <cellStyle name="Input 2 3 4 2 4 4" xfId="18337" xr:uid="{DDCBA6A2-0E20-4B55-95F9-548AEDF84E6B}"/>
    <cellStyle name="Input 2 3 4 2 4 4 2" xfId="31947" xr:uid="{DE0C41D9-3C3F-46C5-B485-179CA19B362B}"/>
    <cellStyle name="Input 2 3 4 2 4 5" xfId="20769" xr:uid="{6850AD45-9286-4E3A-A196-F756B6FDC45F}"/>
    <cellStyle name="Input 2 3 4 2 4 5 2" xfId="34379" xr:uid="{034A2587-DC2E-4F7C-ACCC-0A7D12F8755B}"/>
    <cellStyle name="Input 2 3 4 3" xfId="6246" xr:uid="{3F4DFC3F-B988-4410-9C53-F4E0525E2E3C}"/>
    <cellStyle name="Input 2 3 4 3 2" xfId="9524" xr:uid="{A2D9AA95-828C-4282-8473-EA19206977EB}"/>
    <cellStyle name="Input 2 3 4 3 2 2" xfId="23348" xr:uid="{489E5A33-17B2-4CE2-BC5D-C9F3FDE360A3}"/>
    <cellStyle name="Input 2 3 4 3 3" xfId="18545" xr:uid="{FD5604E7-9443-42F5-A0F7-09E12C068A5B}"/>
    <cellStyle name="Input 2 3 4 3 3 2" xfId="32155" xr:uid="{3C2E2E25-8C70-46CA-80B5-42368B396CE1}"/>
    <cellStyle name="Input 2 3 4 4" xfId="7461" xr:uid="{AF15C2E9-9D19-41B5-8450-CAD3F2EA9CBC}"/>
    <cellStyle name="Input 2 3 4 4 2" xfId="11986" xr:uid="{A569142B-9955-4C7F-9B40-0E54F66FB6D4}"/>
    <cellStyle name="Input 2 3 4 4 2 2" xfId="25681" xr:uid="{E0689B9E-0862-44DE-BC6C-DF64A532C9DE}"/>
    <cellStyle name="Input 2 3 4 4 3" xfId="14352" xr:uid="{5FB369C2-A347-4EA7-A2D1-C663057D51D1}"/>
    <cellStyle name="Input 2 3 4 4 3 2" xfId="27962" xr:uid="{6CEFDFC5-5269-4A94-B820-9828040D9169}"/>
    <cellStyle name="Input 2 3 4 4 4" xfId="16872" xr:uid="{8275A5A1-4EA2-4D87-A7B6-29E19AED33D1}"/>
    <cellStyle name="Input 2 3 4 4 4 2" xfId="30482" xr:uid="{6CEEF870-AD63-44CB-BD54-96797E06CEB2}"/>
    <cellStyle name="Input 2 3 4 4 5" xfId="19327" xr:uid="{474D6E70-C7BE-48BA-9689-BC44EB3579FD}"/>
    <cellStyle name="Input 2 3 4 4 5 2" xfId="32937" xr:uid="{CA4658FA-CDAB-417A-BDBF-AAC07E62425D}"/>
    <cellStyle name="Input 2 3 4 5" xfId="8415" xr:uid="{BC77D17B-6456-46CF-B872-E5E2A153CE18}"/>
    <cellStyle name="Input 2 3 4 5 2" xfId="12940" xr:uid="{0510CAB9-2CC4-4C7F-9389-0E93B2456216}"/>
    <cellStyle name="Input 2 3 4 5 2 2" xfId="26588" xr:uid="{AC7971CF-E386-4AFF-A0E0-8AA9FCFAE62C}"/>
    <cellStyle name="Input 2 3 4 5 3" xfId="15284" xr:uid="{08087814-781E-4C11-95E2-7064C90B53EF}"/>
    <cellStyle name="Input 2 3 4 5 3 2" xfId="28894" xr:uid="{929EC872-094A-476B-A212-B54D642E183D}"/>
    <cellStyle name="Input 2 3 4 5 4" xfId="17826" xr:uid="{21CD6B12-C01F-444C-9D07-8A3383A8477C}"/>
    <cellStyle name="Input 2 3 4 5 4 2" xfId="31436" xr:uid="{AE50C034-1CFC-4FEE-939A-675C2E41FCEA}"/>
    <cellStyle name="Input 2 3 4 5 5" xfId="20258" xr:uid="{820A24CE-8853-4FB2-8C1D-F282F6C94552}"/>
    <cellStyle name="Input 2 3 4 5 5 2" xfId="33868" xr:uid="{B9AC01C9-1737-4ED5-A0C0-298F11B6B899}"/>
    <cellStyle name="Input 2 3 5" xfId="4574" xr:uid="{FC2A8888-06B8-4C42-800A-63737C554124}"/>
    <cellStyle name="Input 2 3 5 2" xfId="6505" xr:uid="{8B3F4A8E-549C-4312-AF7D-1F451842F398}"/>
    <cellStyle name="Input 2 3 5 2 2" xfId="9940" xr:uid="{6E5D7169-7217-418D-B6EC-73F4BB986D77}"/>
    <cellStyle name="Input 2 3 5 2 2 2" xfId="23750" xr:uid="{97D768EF-57B8-4C46-AE52-46757EE243C1}"/>
    <cellStyle name="Input 2 3 5 2 3" xfId="18691" xr:uid="{8CCB8919-5B64-4D3D-999E-5973086BEBF8}"/>
    <cellStyle name="Input 2 3 5 2 3 2" xfId="32301" xr:uid="{B63D939E-F76F-4DD4-BBBF-B934953C8982}"/>
    <cellStyle name="Input 2 3 5 3" xfId="7710" xr:uid="{7FE2CE52-5957-4668-8B8A-FD1CC9BAA72E}"/>
    <cellStyle name="Input 2 3 5 3 2" xfId="12235" xr:uid="{467B06BE-98D5-4EF6-B40B-D3015037398C}"/>
    <cellStyle name="Input 2 3 5 3 2 2" xfId="25915" xr:uid="{48D46E73-F7B9-43E2-9539-22BA122DE86B}"/>
    <cellStyle name="Input 2 3 5 3 3" xfId="14594" xr:uid="{10A81180-6E12-44A7-B3F4-6EBF08A9D681}"/>
    <cellStyle name="Input 2 3 5 3 3 2" xfId="28204" xr:uid="{D4466EE0-91B3-4E63-9622-EC2798ACB372}"/>
    <cellStyle name="Input 2 3 5 3 4" xfId="17121" xr:uid="{03DBA86F-F3AA-4AE2-9499-9FF2D83D6BFD}"/>
    <cellStyle name="Input 2 3 5 3 4 2" xfId="30731" xr:uid="{1FA5A987-DF60-4A56-B738-9272946669AA}"/>
    <cellStyle name="Input 2 3 5 3 5" xfId="19567" xr:uid="{608D640E-E872-4515-84D4-580B5ECA7672}"/>
    <cellStyle name="Input 2 3 5 3 5 2" xfId="33177" xr:uid="{CC58BF4A-EE7D-4F94-AF11-17B56B135A30}"/>
    <cellStyle name="Input 2 3 5 4" xfId="8663" xr:uid="{73EBEAA9-6E9B-4655-B913-7CC48C349D8E}"/>
    <cellStyle name="Input 2 3 5 4 2" xfId="13188" xr:uid="{A2392986-6626-498D-8864-DDC895172EBE}"/>
    <cellStyle name="Input 2 3 5 4 2 2" xfId="26821" xr:uid="{AFFA1E8C-4E99-4BEC-8AA8-288DEF7E8E99}"/>
    <cellStyle name="Input 2 3 5 4 3" xfId="15532" xr:uid="{6D8570E6-2F8C-46D6-AC97-08DBE86D630F}"/>
    <cellStyle name="Input 2 3 5 4 3 2" xfId="29142" xr:uid="{071359FA-1F74-4D59-874A-B7C56055CD77}"/>
    <cellStyle name="Input 2 3 5 4 4" xfId="18074" xr:uid="{5E47D866-BC46-473D-A810-3EBFBAA731F9}"/>
    <cellStyle name="Input 2 3 5 4 4 2" xfId="31684" xr:uid="{9043F545-75DF-4F6A-ADDF-BD5031411777}"/>
    <cellStyle name="Input 2 3 5 4 5" xfId="20506" xr:uid="{004B1CFF-44A8-4E75-8379-FC64065B9C88}"/>
    <cellStyle name="Input 2 3 5 4 5 2" xfId="34116" xr:uid="{D74491E1-FA17-4109-A663-EDAFCF4AE574}"/>
    <cellStyle name="Input 2 3 6" xfId="5783" xr:uid="{9676E9A3-94E1-4911-B999-0F4642C3146F}"/>
    <cellStyle name="Input 2 3 6 2" xfId="9245" xr:uid="{7A9400AF-8F49-4D15-AAEC-72422C98E360}"/>
    <cellStyle name="Input 2 3 6 2 2" xfId="23071" xr:uid="{30D06CCD-93F4-44F5-87C0-36FDA5ABD1AF}"/>
    <cellStyle name="Input 2 3 6 3" xfId="10714" xr:uid="{428A2DC3-6D9A-4630-A881-1DF507F45C46}"/>
    <cellStyle name="Input 2 3 6 3 2" xfId="24479" xr:uid="{A0FE93A5-29A7-44F7-865B-2A3AD92CE13F}"/>
    <cellStyle name="Input 2 3 7" xfId="7153" xr:uid="{4197D93D-2378-462A-AF34-E3C782A84B0D}"/>
    <cellStyle name="Input 2 3 7 2" xfId="11678" xr:uid="{806423A7-3D15-4B12-B35D-DA6FBACA2C6C}"/>
    <cellStyle name="Input 2 3 7 2 2" xfId="25384" xr:uid="{33298577-0AC5-4EB8-B589-70838959D4C9}"/>
    <cellStyle name="Input 2 3 7 3" xfId="14055" xr:uid="{BFB85E1F-5989-4558-B7E5-024A03C8F175}"/>
    <cellStyle name="Input 2 3 7 3 2" xfId="27665" xr:uid="{5669DBE2-753E-4982-8F48-DB054AAEB58F}"/>
    <cellStyle name="Input 2 3 7 4" xfId="16564" xr:uid="{210BC471-A89E-481A-9A5E-E6F565F36785}"/>
    <cellStyle name="Input 2 3 7 4 2" xfId="30174" xr:uid="{32107EF1-D0F9-4786-B501-16E18897986F}"/>
    <cellStyle name="Input 2 3 7 5" xfId="19031" xr:uid="{80AC6990-B1AD-43BD-91DF-032D0448220B}"/>
    <cellStyle name="Input 2 3 7 5 2" xfId="32641" xr:uid="{E440F656-836D-46B5-A2FD-3DC10CFB7CDA}"/>
    <cellStyle name="Input 2 3 8" xfId="7077" xr:uid="{B788E100-23EB-47E4-ADFF-70129725ED12}"/>
    <cellStyle name="Input 2 3 8 2" xfId="11602" xr:uid="{1E746A60-239A-4F91-B40E-C98AF74725E9}"/>
    <cellStyle name="Input 2 3 8 2 2" xfId="25312" xr:uid="{81832A0E-31E0-40EC-9ACB-FA8E051ABF14}"/>
    <cellStyle name="Input 2 3 8 3" xfId="13980" xr:uid="{7E8D58C9-4F51-4968-A0B2-C5A39F8FAB9F}"/>
    <cellStyle name="Input 2 3 8 3 2" xfId="27590" xr:uid="{23B395D8-2C8F-4FD5-8144-07AF75F4BCE8}"/>
    <cellStyle name="Input 2 3 8 4" xfId="16488" xr:uid="{620E6895-2ED4-4467-BA20-56795ABF9E07}"/>
    <cellStyle name="Input 2 3 8 4 2" xfId="30098" xr:uid="{5592E8D1-DDD0-4B45-B7E1-1AB5E6D63A28}"/>
    <cellStyle name="Input 2 3 8 5" xfId="18957" xr:uid="{1B5D54EE-1C45-4CD0-B6E5-07D81C7B0F30}"/>
    <cellStyle name="Input 2 3 8 5 2" xfId="32567" xr:uid="{C49B79FC-066D-41C4-9A30-911CAB42885F}"/>
    <cellStyle name="Input 2 4" xfId="4109" xr:uid="{9D52BABA-2F99-45D8-8D1C-7F35007DB359}"/>
    <cellStyle name="Input 2 4 2" xfId="4644" xr:uid="{A2396DC9-2AB8-4C24-8F50-ADE22B11DFCB}"/>
    <cellStyle name="Input 2 4 2 2" xfId="6575" xr:uid="{A4E948DB-0449-4A6F-BB0B-FED4FFDC2A46}"/>
    <cellStyle name="Input 2 4 2 2 2" xfId="10942" xr:uid="{ADA094C5-AB52-4BFD-84C8-CAF3720C78B3}"/>
    <cellStyle name="Input 2 4 2 2 2 2" xfId="24703" xr:uid="{92414840-AC10-43D5-AF29-8BC17B73A4A6}"/>
    <cellStyle name="Input 2 4 2 2 3" xfId="13670" xr:uid="{A07EEBE4-FD07-4599-8EA8-923BF8042846}"/>
    <cellStyle name="Input 2 4 2 2 3 2" xfId="27280" xr:uid="{11E7CECE-A8D1-49EC-B2D2-7D839FA1DD21}"/>
    <cellStyle name="Input 2 4 2 3" xfId="7780" xr:uid="{0E573437-7F71-4B0A-9B1E-D198E9CE535B}"/>
    <cellStyle name="Input 2 4 2 3 2" xfId="12305" xr:uid="{DA62B1EC-0E57-4BB5-82F4-888B680D89E4}"/>
    <cellStyle name="Input 2 4 2 3 2 2" xfId="25982" xr:uid="{634029C2-09AA-4EAD-9756-7D92B270BE01}"/>
    <cellStyle name="Input 2 4 2 3 3" xfId="14664" xr:uid="{C7998753-CC42-4742-8A0E-0B9F72563C78}"/>
    <cellStyle name="Input 2 4 2 3 3 2" xfId="28274" xr:uid="{B096AA81-D494-4695-A311-69EA94B5D07F}"/>
    <cellStyle name="Input 2 4 2 3 4" xfId="17191" xr:uid="{A32D294F-110A-44F8-9857-08424610353C}"/>
    <cellStyle name="Input 2 4 2 3 4 2" xfId="30801" xr:uid="{3862D70C-708A-4319-8191-D3A55D6F0BB9}"/>
    <cellStyle name="Input 2 4 2 3 5" xfId="19637" xr:uid="{BA3F5EF3-C519-42D4-B000-18E25527757C}"/>
    <cellStyle name="Input 2 4 2 3 5 2" xfId="33247" xr:uid="{194F6A1C-C98E-4142-9362-2DAD2287E6CA}"/>
    <cellStyle name="Input 2 4 2 4" xfId="8733" xr:uid="{60714F4A-35FC-4D0E-B38A-95D0D7777413}"/>
    <cellStyle name="Input 2 4 2 4 2" xfId="13258" xr:uid="{938E99C4-6F3A-4ABC-83EF-89357FC26124}"/>
    <cellStyle name="Input 2 4 2 4 2 2" xfId="26888" xr:uid="{BADF0505-51A7-4AE5-996E-06E132339D9A}"/>
    <cellStyle name="Input 2 4 2 4 3" xfId="15602" xr:uid="{9025C15D-6CC8-4831-98D4-2455D445F5E9}"/>
    <cellStyle name="Input 2 4 2 4 3 2" xfId="29212" xr:uid="{410BB083-D668-4D56-A9B6-0E589DDE0821}"/>
    <cellStyle name="Input 2 4 2 4 4" xfId="18144" xr:uid="{C8287EF6-2E41-445A-92FF-88D83F521681}"/>
    <cellStyle name="Input 2 4 2 4 4 2" xfId="31754" xr:uid="{3B0ED7D5-08CA-4AB9-8EAA-CC9EEFECE725}"/>
    <cellStyle name="Input 2 4 2 4 5" xfId="20576" xr:uid="{395FB99E-DF5D-4FAC-8412-01717A2430FB}"/>
    <cellStyle name="Input 2 4 2 4 5 2" xfId="34186" xr:uid="{FBD13DD8-6F56-495B-90CC-1ABA130C2848}"/>
    <cellStyle name="Input 2 4 3" xfId="6052" xr:uid="{3BCD3330-4862-4A02-9F0F-CFEF6BBD315C}"/>
    <cellStyle name="Input 2 4 3 2" xfId="10732" xr:uid="{C2BD209A-258D-4B14-A400-BE714B5D3380}"/>
    <cellStyle name="Input 2 4 3 2 2" xfId="24497" xr:uid="{6735BDF0-5C89-4430-8852-E6D4CDDC9DA2}"/>
    <cellStyle name="Input 2 4 3 3" xfId="10562" xr:uid="{AEF13A41-14DA-43A8-B911-B8D71C8B7771}"/>
    <cellStyle name="Input 2 4 3 3 2" xfId="24329" xr:uid="{3CD8D180-A055-47C8-9179-BA93A40675E2}"/>
    <cellStyle name="Input 2 4 4" xfId="7268" xr:uid="{334E29FC-031C-417D-B717-3FD97290C856}"/>
    <cellStyle name="Input 2 4 4 2" xfId="11793" xr:uid="{9858642C-E225-44D4-8B05-236453C68EFB}"/>
    <cellStyle name="Input 2 4 4 2 2" xfId="25495" xr:uid="{20E63100-4AD4-4DDC-B1F9-B79228CD010F}"/>
    <cellStyle name="Input 2 4 4 3" xfId="14170" xr:uid="{A5058CCC-6759-49AF-AFEE-86DDD0763D8B}"/>
    <cellStyle name="Input 2 4 4 3 2" xfId="27780" xr:uid="{A328C74A-75E4-41B9-BDE4-E5FA2AAB1419}"/>
    <cellStyle name="Input 2 4 4 4" xfId="16679" xr:uid="{EEAB5E5C-BB0F-45C4-AF49-1422E63B9D5D}"/>
    <cellStyle name="Input 2 4 4 4 2" xfId="30289" xr:uid="{F763FB66-D3C2-4E0D-8454-E3801F490AF4}"/>
    <cellStyle name="Input 2 4 4 5" xfId="19146" xr:uid="{48E4D0F2-DF87-4851-BFB5-B5897D621EC7}"/>
    <cellStyle name="Input 2 4 4 5 2" xfId="32756" xr:uid="{2D2A5B77-1B1E-40F3-9B45-9553CF2D75B2}"/>
    <cellStyle name="Input 2 4 5" xfId="8222" xr:uid="{C029516E-E099-4853-8414-A98A51D6A924}"/>
    <cellStyle name="Input 2 4 5 2" xfId="12747" xr:uid="{41A256EB-13B3-43E6-9062-3398CD5D3F7A}"/>
    <cellStyle name="Input 2 4 5 2 2" xfId="26402" xr:uid="{5524B510-829E-4E2F-97B0-61B82654BED3}"/>
    <cellStyle name="Input 2 4 5 3" xfId="15091" xr:uid="{2FCE2DBE-FF6C-4F87-B4C3-C3E23ADD6DEB}"/>
    <cellStyle name="Input 2 4 5 3 2" xfId="28701" xr:uid="{45EDD3C8-4530-4616-8867-76A790FEE2B9}"/>
    <cellStyle name="Input 2 4 5 4" xfId="17633" xr:uid="{932A0F35-CE7D-433C-85F9-7A6332823567}"/>
    <cellStyle name="Input 2 4 5 4 2" xfId="31243" xr:uid="{416900D4-FEC4-4E68-98DB-EEE48E14F8F0}"/>
    <cellStyle name="Input 2 4 5 5" xfId="20065" xr:uid="{1D84D5E8-47D0-4377-A5F6-9174701FB8DB}"/>
    <cellStyle name="Input 2 4 5 5 2" xfId="33675" xr:uid="{91D0A7F1-E2AE-4763-A779-CC84C16C8F27}"/>
    <cellStyle name="Input 2 5" xfId="4390" xr:uid="{8C9DD6CB-1C1F-4296-A377-C2C79F794D69}"/>
    <cellStyle name="Input 2 5 2" xfId="4924" xr:uid="{4F81A054-85F9-445F-8B15-F82225E90CC4}"/>
    <cellStyle name="Input 2 5 2 2" xfId="6855" xr:uid="{DC7DD6C2-B0A5-4F6B-951A-6674573EA61C}"/>
    <cellStyle name="Input 2 5 2 2 2" xfId="16266" xr:uid="{AE52522C-E5DA-4F28-9C23-7D5C8A6F8D2C}"/>
    <cellStyle name="Input 2 5 2 2 2 2" xfId="29876" xr:uid="{347FD47E-1076-4117-B3E7-03A0F85C2586}"/>
    <cellStyle name="Input 2 5 2 2 3" xfId="21197" xr:uid="{BB89BD89-F52A-4A78-823E-AE9E0BDC7164}"/>
    <cellStyle name="Input 2 5 2 2 3 2" xfId="34807" xr:uid="{DFC8E9E0-1F38-4AF3-B1FD-B26401198F03}"/>
    <cellStyle name="Input 2 5 2 3" xfId="8060" xr:uid="{45D58C8B-4065-4302-8E91-B38D3812AF88}"/>
    <cellStyle name="Input 2 5 2 3 2" xfId="12585" xr:uid="{41520A7A-276D-4335-82F0-033FB5D607E4}"/>
    <cellStyle name="Input 2 5 2 3 2 2" xfId="26248" xr:uid="{07DA3633-D754-43CF-82BE-3BA2F55F40E8}"/>
    <cellStyle name="Input 2 5 2 3 3" xfId="14929" xr:uid="{589CD41C-BC76-40F7-A8A4-E051148F44B3}"/>
    <cellStyle name="Input 2 5 2 3 3 2" xfId="28539" xr:uid="{FEBA2C4B-D3EE-4478-986C-4E351B020111}"/>
    <cellStyle name="Input 2 5 2 3 4" xfId="17471" xr:uid="{7A5E350E-C853-4ED9-8223-0118625CE97E}"/>
    <cellStyle name="Input 2 5 2 3 4 2" xfId="31081" xr:uid="{2FB3D4DE-53E1-4D7B-A931-41A3CE9DA18B}"/>
    <cellStyle name="Input 2 5 2 3 5" xfId="19903" xr:uid="{E9945068-3760-49E2-A174-E0FE44261CBE}"/>
    <cellStyle name="Input 2 5 2 3 5 2" xfId="33513" xr:uid="{316543F5-7083-4BA5-B417-A77A2BE51C4B}"/>
    <cellStyle name="Input 2 5 2 4" xfId="9013" xr:uid="{B8DFEB2C-4346-4DAC-B9EF-13B9C378070B}"/>
    <cellStyle name="Input 2 5 2 4 2" xfId="13538" xr:uid="{84240FC0-F20C-4743-AA61-F4C24FB2D586}"/>
    <cellStyle name="Input 2 5 2 4 2 2" xfId="27154" xr:uid="{6F0A47F9-16F7-46C3-A7B4-C7B86347415C}"/>
    <cellStyle name="Input 2 5 2 4 3" xfId="15882" xr:uid="{7AB5C421-0DE5-4935-89D9-840E0CA946D5}"/>
    <cellStyle name="Input 2 5 2 4 3 2" xfId="29492" xr:uid="{78A0C5E8-697D-4E52-830D-B2890E4176B7}"/>
    <cellStyle name="Input 2 5 2 4 4" xfId="18424" xr:uid="{BA9423D2-5871-4955-9BC7-5ADCDA89A3CE}"/>
    <cellStyle name="Input 2 5 2 4 4 2" xfId="32034" xr:uid="{509FA529-CEF6-4FED-BD1D-DE6C504ED180}"/>
    <cellStyle name="Input 2 5 2 4 5" xfId="20856" xr:uid="{FAAEAE7C-20FC-4AFA-90F4-34810A65E67E}"/>
    <cellStyle name="Input 2 5 2 4 5 2" xfId="34466" xr:uid="{E09FF374-F571-4F77-80D9-2C10D40B7C08}"/>
    <cellStyle name="Input 2 5 3" xfId="6333" xr:uid="{67B281AD-4E0D-474C-B6D7-3E378E3816AD}"/>
    <cellStyle name="Input 2 5 3 2" xfId="10452" xr:uid="{7C8E4872-8072-4EE5-87FB-D5F35ECCEBFB}"/>
    <cellStyle name="Input 2 5 3 2 2" xfId="24223" xr:uid="{4542195E-9DDE-4790-AA18-E10109189B3B}"/>
    <cellStyle name="Input 2 5 3 3" xfId="18542" xr:uid="{CED68652-218D-42B3-A20C-005E96C6ABD1}"/>
    <cellStyle name="Input 2 5 3 3 2" xfId="32152" xr:uid="{C0FB96F8-BC11-46DB-8A53-6294303EC510}"/>
    <cellStyle name="Input 2 5 4" xfId="7548" xr:uid="{12EDE6FB-FD02-4837-B4A7-87063DA91E3E}"/>
    <cellStyle name="Input 2 5 4 2" xfId="12073" xr:uid="{5D7A07CC-5AD2-4C82-8F27-E5C2467FFC2F}"/>
    <cellStyle name="Input 2 5 4 2 2" xfId="25761" xr:uid="{EB6DE561-81FE-4101-A561-AF1E43118E86}"/>
    <cellStyle name="Input 2 5 4 3" xfId="14435" xr:uid="{737B8B05-3032-4424-AA61-EC611704D2F0}"/>
    <cellStyle name="Input 2 5 4 3 2" xfId="28045" xr:uid="{E2C41AD4-7DBA-435A-9FEB-11300D56CBD2}"/>
    <cellStyle name="Input 2 5 4 4" xfId="16959" xr:uid="{7110FEA9-605F-4802-8CAD-89A764060D2C}"/>
    <cellStyle name="Input 2 5 4 4 2" xfId="30569" xr:uid="{5753A7A9-1A14-4C5B-AF37-6DD8CE8F700C}"/>
    <cellStyle name="Input 2 5 4 5" xfId="19409" xr:uid="{B3F7B761-4B41-4F49-AE63-1ED2861FFB87}"/>
    <cellStyle name="Input 2 5 4 5 2" xfId="33019" xr:uid="{D0F2F702-31DD-4E1E-9DF0-B933179F3D7E}"/>
    <cellStyle name="Input 2 5 5" xfId="8502" xr:uid="{628A263A-423D-4F6B-A584-48A6981B9781}"/>
    <cellStyle name="Input 2 5 5 2" xfId="13027" xr:uid="{76C4C8A4-1105-4CF9-939C-5FCDE4F4D2CB}"/>
    <cellStyle name="Input 2 5 5 2 2" xfId="26668" xr:uid="{1BCA75BE-F433-4BB3-8B4F-A5A937260F08}"/>
    <cellStyle name="Input 2 5 5 3" xfId="15371" xr:uid="{C8EA5014-5C41-4B51-A45A-3AB19CFEDDDB}"/>
    <cellStyle name="Input 2 5 5 3 2" xfId="28981" xr:uid="{57EED139-B7AB-44A0-9D57-9E924AA02CFD}"/>
    <cellStyle name="Input 2 5 5 4" xfId="17913" xr:uid="{8476C8B7-2364-419E-9616-F04EE750ED75}"/>
    <cellStyle name="Input 2 5 5 4 2" xfId="31523" xr:uid="{2602ADD6-68F5-4320-80EA-2F7E0BE2EDE9}"/>
    <cellStyle name="Input 2 5 5 5" xfId="20345" xr:uid="{D6B8E9AA-A650-4F19-A59F-09062BFFABB7}"/>
    <cellStyle name="Input 2 5 5 5 2" xfId="33955" xr:uid="{F94C53EC-723C-4D8D-A209-4ABB39B59336}"/>
    <cellStyle name="Input 2 6" xfId="5253" xr:uid="{BFBDF22C-0F17-407D-83AD-4BB4E10D888E}"/>
    <cellStyle name="Input 2 6 2" xfId="9815" xr:uid="{1EEC50CB-E77E-43B3-A3FF-1629BEE3872F}"/>
    <cellStyle name="Input 2 6 2 2" xfId="23633" xr:uid="{1DD87778-E0A6-417A-BFD9-3025E79B0BBA}"/>
    <cellStyle name="Input 2 6 3" xfId="13839" xr:uid="{AB12AB5E-3E50-4A31-A57D-BDF15D2BFDD3}"/>
    <cellStyle name="Input 2 6 3 2" xfId="27449" xr:uid="{5BA61455-DCDD-48C4-A7DC-44C255438EFF}"/>
    <cellStyle name="Input 2 7" xfId="5228" xr:uid="{9395B707-B1E4-420C-9E11-BF70D3B67B7A}"/>
    <cellStyle name="Input 2 7 2" xfId="10484" xr:uid="{72706B95-9663-4946-8B6B-85FECD63B01C}"/>
    <cellStyle name="Input 2 7 2 2" xfId="24253" xr:uid="{54E630C2-E3AD-42D1-977E-177C0F1EC39C}"/>
    <cellStyle name="Input 2 7 3" xfId="9281" xr:uid="{A94C9A67-122B-4907-86BD-DD9B5DF30EE4}"/>
    <cellStyle name="Input 2 7 3 2" xfId="23107" xr:uid="{E5C7EF20-9AD0-470C-BCB0-A6A8AF38F192}"/>
    <cellStyle name="Input 2 7 4" xfId="10895" xr:uid="{0B1E4777-CCF9-415A-ACB4-BCB685563338}"/>
    <cellStyle name="Input 2 7 4 2" xfId="24656" xr:uid="{2E7BE681-F764-4CC2-B112-E1DC6B7F7BD4}"/>
    <cellStyle name="Input 2 7 5" xfId="13804" xr:uid="{D0815091-E4FB-49D8-843F-C95079637CAC}"/>
    <cellStyle name="Input 2 7 5 2" xfId="27414" xr:uid="{12CE5B1C-ED44-4DAE-91A3-3AD3AC5E15A5}"/>
    <cellStyle name="Input 2 8" xfId="5119" xr:uid="{42A9BC28-774A-41A3-BEE0-2EED9C5FC1EC}"/>
    <cellStyle name="Input 2 8 2" xfId="10411" xr:uid="{CA804305-7688-4A24-85F9-0EEE1A5CBCCE}"/>
    <cellStyle name="Input 2 8 2 2" xfId="24183" xr:uid="{1692319D-0D8F-49FC-805C-C23DB153061F}"/>
    <cellStyle name="Input 2 8 3" xfId="9527" xr:uid="{B7309690-0AEC-4438-AA11-908433C0974F}"/>
    <cellStyle name="Input 2 8 3 2" xfId="23351" xr:uid="{5FAB365C-C6C3-4188-905A-3439FB57C5E9}"/>
    <cellStyle name="Input 2 8 4" xfId="10624" xr:uid="{6A13E5A5-89F6-437F-A90C-AE2E7D36F26C}"/>
    <cellStyle name="Input 2 8 4 2" xfId="24391" xr:uid="{EEA580C5-16D8-4238-9ED5-3C39276D7186}"/>
    <cellStyle name="Input 2 8 5" xfId="9296" xr:uid="{5F0A19B2-7C63-41D2-80A2-419E09479997}"/>
    <cellStyle name="Input 2 8 5 2" xfId="23122" xr:uid="{788B55B4-1676-4C54-AEFD-FB7322F4D2DE}"/>
    <cellStyle name="Input 2 9" xfId="3167" xr:uid="{B296F110-CB79-4042-AC3A-EDB29D034E13}"/>
    <cellStyle name="Input 20" xfId="3836" xr:uid="{BEAE265C-B00F-40F1-BE3B-DDB848146B8E}"/>
    <cellStyle name="Input 20 2" xfId="4334" xr:uid="{9F455F9C-3B61-4C7D-8A55-309A022AAD69}"/>
    <cellStyle name="Input 20 2 2" xfId="4868" xr:uid="{9CAE50ED-1DFF-462B-92B6-61A4833E8A64}"/>
    <cellStyle name="Input 20 2 2 2" xfId="6799" xr:uid="{EDD238FE-3BF2-4D14-9050-09D686A4F6DE}"/>
    <cellStyle name="Input 20 2 2 2 2" xfId="16210" xr:uid="{25D60F09-81D4-41CE-8E8F-1F51019F0368}"/>
    <cellStyle name="Input 20 2 2 2 2 2" xfId="29820" xr:uid="{F92752DE-3790-4868-974D-4F671CE9F501}"/>
    <cellStyle name="Input 20 2 2 2 3" xfId="21156" xr:uid="{ECDA58D3-03FD-4657-A8B8-93EFEC7EB46E}"/>
    <cellStyle name="Input 20 2 2 2 3 2" xfId="34766" xr:uid="{10FE229F-C5C2-4427-A4A1-3CDF70681610}"/>
    <cellStyle name="Input 20 2 2 3" xfId="8004" xr:uid="{4563857E-00CC-458E-84C0-932937AB8E32}"/>
    <cellStyle name="Input 20 2 2 3 2" xfId="12529" xr:uid="{DEFACC7D-4C64-47C0-8040-1E032C34E23E}"/>
    <cellStyle name="Input 20 2 2 3 2 2" xfId="26198" xr:uid="{0E09E5DD-FDAD-4522-8AC8-71C054CA67FC}"/>
    <cellStyle name="Input 20 2 2 3 3" xfId="14875" xr:uid="{B3B9058E-904C-4436-A94B-FA1C4421B389}"/>
    <cellStyle name="Input 20 2 2 3 3 2" xfId="28485" xr:uid="{C8D2B01E-FB87-42C1-9BFD-CBE9DE86ABCD}"/>
    <cellStyle name="Input 20 2 2 3 4" xfId="17415" xr:uid="{A5102480-C4DC-4F3E-94A9-37522B929CB9}"/>
    <cellStyle name="Input 20 2 2 3 4 2" xfId="31025" xr:uid="{196B17FA-D15D-4A38-AF54-567A35F2F2FA}"/>
    <cellStyle name="Input 20 2 2 3 5" xfId="19850" xr:uid="{549FC336-8369-428B-9BBE-314802654769}"/>
    <cellStyle name="Input 20 2 2 3 5 2" xfId="33460" xr:uid="{1E90DC82-8B59-4033-B370-F60E5C1D15B9}"/>
    <cellStyle name="Input 20 2 2 4" xfId="8957" xr:uid="{ACC7D0BE-097F-4571-B710-0D4BBC387552}"/>
    <cellStyle name="Input 20 2 2 4 2" xfId="13482" xr:uid="{63769239-8522-4AC4-9E96-AFB7A17034EA}"/>
    <cellStyle name="Input 20 2 2 4 2 2" xfId="27104" xr:uid="{9A023E49-65C7-4AFB-AD72-1CD86FE8FA04}"/>
    <cellStyle name="Input 20 2 2 4 3" xfId="15826" xr:uid="{13C94997-AF18-4FFA-9AFA-95CBBA0CBE73}"/>
    <cellStyle name="Input 20 2 2 4 3 2" xfId="29436" xr:uid="{DF8E4C71-9299-45C8-B0A9-2FB76633F623}"/>
    <cellStyle name="Input 20 2 2 4 4" xfId="18368" xr:uid="{9B472E33-7206-4F4A-8466-060B06267007}"/>
    <cellStyle name="Input 20 2 2 4 4 2" xfId="31978" xr:uid="{B9E2A8E7-DB62-4A10-9684-3395B79E0019}"/>
    <cellStyle name="Input 20 2 2 4 5" xfId="20800" xr:uid="{5834B12C-90A4-430D-A947-73C245114487}"/>
    <cellStyle name="Input 20 2 2 4 5 2" xfId="34410" xr:uid="{113B96E4-0937-468D-8EDD-1E95B6850191}"/>
    <cellStyle name="Input 20 2 3" xfId="6277" xr:uid="{FB1F0F37-B2F6-4978-9A18-F1ABC72BCF29}"/>
    <cellStyle name="Input 20 2 3 2" xfId="10663" xr:uid="{5530F24A-B9CF-481D-AE99-A5D0299A81B4}"/>
    <cellStyle name="Input 20 2 3 2 2" xfId="24430" xr:uid="{FCAD9472-8C85-47E5-8AEF-490AD8732702}"/>
    <cellStyle name="Input 20 2 3 3" xfId="9180" xr:uid="{003CC1D2-FAFB-4C52-9B37-E77411A0CA70}"/>
    <cellStyle name="Input 20 2 3 3 2" xfId="23006" xr:uid="{1FEEB39D-B6AD-4321-A840-795FC3F00EE4}"/>
    <cellStyle name="Input 20 2 4" xfId="7492" xr:uid="{9645FDEE-CA18-4F8C-882A-F13658B52C92}"/>
    <cellStyle name="Input 20 2 4 2" xfId="12017" xr:uid="{ACEA175F-66B5-436F-88E0-7FA1C7A86DED}"/>
    <cellStyle name="Input 20 2 4 2 2" xfId="25711" xr:uid="{48ACF98C-4675-4FDC-A203-7017BA2A85FB}"/>
    <cellStyle name="Input 20 2 4 3" xfId="14382" xr:uid="{ED93C305-6C28-4A27-87E9-CDF1CF1866D4}"/>
    <cellStyle name="Input 20 2 4 3 2" xfId="27992" xr:uid="{1B066984-7C4F-4FD2-8173-EB736C2D7A9C}"/>
    <cellStyle name="Input 20 2 4 4" xfId="16903" xr:uid="{9666F01A-F087-4E65-AD7B-5B64C4A8DA51}"/>
    <cellStyle name="Input 20 2 4 4 2" xfId="30513" xr:uid="{A7356B60-E2B6-4C00-A8D3-885F4A77CBE1}"/>
    <cellStyle name="Input 20 2 4 5" xfId="19356" xr:uid="{B37C1EC8-6AC6-47EF-B8CB-D847F273FD63}"/>
    <cellStyle name="Input 20 2 4 5 2" xfId="32966" xr:uid="{BA506501-0339-49F5-B42E-36237FCBE81B}"/>
    <cellStyle name="Input 20 2 5" xfId="8446" xr:uid="{058FB19A-2697-4D6F-8CCA-CF9A32C3BA09}"/>
    <cellStyle name="Input 20 2 5 2" xfId="12971" xr:uid="{EFAA80FA-965A-4C22-B383-DF2C86EE495B}"/>
    <cellStyle name="Input 20 2 5 2 2" xfId="26618" xr:uid="{4AE9D801-8D88-40CF-8557-2F823B3F05FE}"/>
    <cellStyle name="Input 20 2 5 3" xfId="15315" xr:uid="{DA4094C6-05A1-433C-93B4-C79093C8F809}"/>
    <cellStyle name="Input 20 2 5 3 2" xfId="28925" xr:uid="{8D783214-DEAB-4F31-B555-86F0F5D19241}"/>
    <cellStyle name="Input 20 2 5 4" xfId="17857" xr:uid="{38509269-5FBA-42AA-81D1-428284F8B2AB}"/>
    <cellStyle name="Input 20 2 5 4 2" xfId="31467" xr:uid="{8035DA2F-1E34-4566-8584-EF5F09B5E8F4}"/>
    <cellStyle name="Input 20 2 5 5" xfId="20289" xr:uid="{8C744854-947C-466B-A539-732BBBDC9F9C}"/>
    <cellStyle name="Input 20 2 5 5 2" xfId="33899" xr:uid="{4E0F9FBC-B3A2-4F40-8D66-12AE8B59BF9B}"/>
    <cellStyle name="Input 20 3" xfId="4153" xr:uid="{4B026434-A95A-4630-9080-3FEACEDF278D}"/>
    <cellStyle name="Input 20 3 2" xfId="4688" xr:uid="{A68C9D6E-10E0-46AA-95C9-D8F4D041944E}"/>
    <cellStyle name="Input 20 3 2 2" xfId="6619" xr:uid="{E0BB91A1-2029-42BA-8AB4-315EC76E9836}"/>
    <cellStyle name="Input 20 3 2 2 2" xfId="16030" xr:uid="{45158FF9-717B-4F74-9D22-0B033C7CDBA5}"/>
    <cellStyle name="Input 20 3 2 2 2 2" xfId="29640" xr:uid="{F8693DD3-031B-453E-AF54-FF6535A57A87}"/>
    <cellStyle name="Input 20 3 2 2 3" xfId="21001" xr:uid="{19320E5A-21FA-4DEF-9293-12350A28B644}"/>
    <cellStyle name="Input 20 3 2 2 3 2" xfId="34611" xr:uid="{B09653FF-BB91-44FB-A0D8-8912B8FF23E7}"/>
    <cellStyle name="Input 20 3 2 3" xfId="7824" xr:uid="{11271D31-B3E3-424F-9AF1-91BBE9260734}"/>
    <cellStyle name="Input 20 3 2 3 2" xfId="12349" xr:uid="{C76A8D8F-C9CD-4191-B7E6-F291AE9C3003}"/>
    <cellStyle name="Input 20 3 2 3 2 2" xfId="26024" xr:uid="{CA95A446-4385-492A-AE1D-41E938B669A1}"/>
    <cellStyle name="Input 20 3 2 3 3" xfId="14708" xr:uid="{844BD09C-1F1B-49C4-856F-5EF6A77FB4C0}"/>
    <cellStyle name="Input 20 3 2 3 3 2" xfId="28318" xr:uid="{E105ACF7-E2BB-48EC-AE4D-AD5E0CAB3262}"/>
    <cellStyle name="Input 20 3 2 3 4" xfId="17235" xr:uid="{7311488B-0CA0-44A2-9470-71F4A5235D37}"/>
    <cellStyle name="Input 20 3 2 3 4 2" xfId="30845" xr:uid="{A13EF051-D86B-4171-AEA7-A7024F183E16}"/>
    <cellStyle name="Input 20 3 2 3 5" xfId="19681" xr:uid="{A4C2480A-5C0C-43F7-8398-BBAE266C0C1B}"/>
    <cellStyle name="Input 20 3 2 3 5 2" xfId="33291" xr:uid="{7A7D6332-73BE-4B59-9B4C-E4728C7D8295}"/>
    <cellStyle name="Input 20 3 2 4" xfId="8777" xr:uid="{BB18DF8F-9ADF-48FD-AFF3-28F69460D4F9}"/>
    <cellStyle name="Input 20 3 2 4 2" xfId="13302" xr:uid="{28D27A29-1A4F-4439-8845-365706359961}"/>
    <cellStyle name="Input 20 3 2 4 2 2" xfId="26930" xr:uid="{18C118CA-38D5-41B0-A215-5EF30D1498F6}"/>
    <cellStyle name="Input 20 3 2 4 3" xfId="15646" xr:uid="{C7A23E9B-0BDF-4CF7-AA0A-EB9A58BB56BA}"/>
    <cellStyle name="Input 20 3 2 4 3 2" xfId="29256" xr:uid="{98DE210E-FA1A-475D-8438-1B035AFFC714}"/>
    <cellStyle name="Input 20 3 2 4 4" xfId="18188" xr:uid="{6D266CE2-9F00-489A-AE67-6044BA53B83B}"/>
    <cellStyle name="Input 20 3 2 4 4 2" xfId="31798" xr:uid="{3C4CF2A9-86B4-4117-B6A1-34126B7C9BE8}"/>
    <cellStyle name="Input 20 3 2 4 5" xfId="20620" xr:uid="{0E370930-1332-4DB0-B717-CAE6B15F650E}"/>
    <cellStyle name="Input 20 3 2 4 5 2" xfId="34230" xr:uid="{E608F299-3A2F-4446-BDF4-A60D1FF6BD89}"/>
    <cellStyle name="Input 20 3 3" xfId="6096" xr:uid="{964E2A82-4A29-41D1-8798-6756342EB958}"/>
    <cellStyle name="Input 20 3 3 2" xfId="9226" xr:uid="{60E5F31B-40D1-40A5-AF54-3D382F980C61}"/>
    <cellStyle name="Input 20 3 3 2 2" xfId="23052" xr:uid="{AEAF0B2A-4B03-4484-90DF-823E221FE761}"/>
    <cellStyle name="Input 20 3 3 3" xfId="9588" xr:uid="{79E9DA94-A9A3-411E-9053-D4F7DC17D621}"/>
    <cellStyle name="Input 20 3 3 3 2" xfId="23410" xr:uid="{9E5B0558-686B-4349-AE43-7DFEDD4D6284}"/>
    <cellStyle name="Input 20 3 4" xfId="7312" xr:uid="{9120B73E-B96C-49C3-BE71-294F5FFD8B66}"/>
    <cellStyle name="Input 20 3 4 2" xfId="11837" xr:uid="{B98B0550-C130-487D-B98A-5C629FFDDE64}"/>
    <cellStyle name="Input 20 3 4 2 2" xfId="25537" xr:uid="{3A8C0638-D96D-4C39-BCF2-9631C6E99E2D}"/>
    <cellStyle name="Input 20 3 4 3" xfId="14213" xr:uid="{CD2F0DA3-450A-4ED5-8A68-A5D5E04883DC}"/>
    <cellStyle name="Input 20 3 4 3 2" xfId="27823" xr:uid="{C0D6C7BF-ABA2-4A62-9F25-A08ECCEB6445}"/>
    <cellStyle name="Input 20 3 4 4" xfId="16723" xr:uid="{86B66938-DF8D-4D17-8F2E-801D4ED031ED}"/>
    <cellStyle name="Input 20 3 4 4 2" xfId="30333" xr:uid="{CA9BE4F5-BE4D-4C37-B48D-BECEA90792B6}"/>
    <cellStyle name="Input 20 3 4 5" xfId="19190" xr:uid="{FA371B86-8E48-4A97-A8D4-B042B0FBCDE6}"/>
    <cellStyle name="Input 20 3 4 5 2" xfId="32800" xr:uid="{305142E9-9406-41E9-8D9F-D1E8DB3A2D9C}"/>
    <cellStyle name="Input 20 3 5" xfId="8266" xr:uid="{9EB7B183-4589-47F6-8B95-0D497C19C07F}"/>
    <cellStyle name="Input 20 3 5 2" xfId="12791" xr:uid="{7B51D5FD-7210-45A1-8292-7AF39F29111C}"/>
    <cellStyle name="Input 20 3 5 2 2" xfId="26444" xr:uid="{42B44B5B-F7BB-4750-975E-20BCE39DEC70}"/>
    <cellStyle name="Input 20 3 5 3" xfId="15135" xr:uid="{082F7D05-3E2A-40B2-86AD-21209F4F8FCA}"/>
    <cellStyle name="Input 20 3 5 3 2" xfId="28745" xr:uid="{68AEECB5-FEC5-4519-8117-7E8BD0930BA5}"/>
    <cellStyle name="Input 20 3 5 4" xfId="17677" xr:uid="{AA5B3B22-A02A-48BE-9E98-5884D30F4433}"/>
    <cellStyle name="Input 20 3 5 4 2" xfId="31287" xr:uid="{6E9EE8D6-3615-466A-B901-B8ECD0621678}"/>
    <cellStyle name="Input 20 3 5 5" xfId="20109" xr:uid="{4B06B402-6454-4BCA-ACE8-70A06733CDFC}"/>
    <cellStyle name="Input 20 3 5 5 2" xfId="33719" xr:uid="{3CEE2AC5-4280-4D1B-B586-924C3D26CEA7}"/>
    <cellStyle name="Input 20 4" xfId="4244" xr:uid="{66C177CC-029F-4395-8852-5C3C35EFFF85}"/>
    <cellStyle name="Input 20 4 2" xfId="4778" xr:uid="{A9DEA602-8198-4AA6-97C4-CC5E727BB860}"/>
    <cellStyle name="Input 20 4 2 2" xfId="6709" xr:uid="{6C5AC437-72E5-4459-8D8F-F4448685A1C4}"/>
    <cellStyle name="Input 20 4 2 2 2" xfId="16120" xr:uid="{E74056AE-02BB-4266-9B46-CEAF6A4F5821}"/>
    <cellStyle name="Input 20 4 2 2 2 2" xfId="29730" xr:uid="{2A8766F6-1ABE-4C04-B8B1-F92AD5225553}"/>
    <cellStyle name="Input 20 4 2 2 3" xfId="21077" xr:uid="{F3A332DF-C15A-4532-A310-54CC0F1ECE90}"/>
    <cellStyle name="Input 20 4 2 2 3 2" xfId="34687" xr:uid="{817560B3-91FB-446F-97DC-02CF8376860B}"/>
    <cellStyle name="Input 20 4 2 3" xfId="7914" xr:uid="{E02BB9C9-C945-4049-8459-E58AF7505F20}"/>
    <cellStyle name="Input 20 4 2 3 2" xfId="12439" xr:uid="{D89F41DE-D819-412D-BA84-00F43A8C3324}"/>
    <cellStyle name="Input 20 4 2 3 2 2" xfId="26110" xr:uid="{B41300A0-3EF5-4446-B5B3-89BDCEE097FB}"/>
    <cellStyle name="Input 20 4 2 3 3" xfId="14792" xr:uid="{10AF7BF5-C1BA-4DEE-ADAC-35A6FBDC5031}"/>
    <cellStyle name="Input 20 4 2 3 3 2" xfId="28402" xr:uid="{0C29A5E6-DAC0-40C6-8BE4-62509A81E9F6}"/>
    <cellStyle name="Input 20 4 2 3 4" xfId="17325" xr:uid="{DD62F3AC-BD9A-409E-B56A-5E394278FF57}"/>
    <cellStyle name="Input 20 4 2 3 4 2" xfId="30935" xr:uid="{045DBA2D-27D8-4CA6-BCB7-C8B311A11D7B}"/>
    <cellStyle name="Input 20 4 2 3 5" xfId="19767" xr:uid="{8D9B0BDB-C40C-45E0-BB15-C26E1C4BD51B}"/>
    <cellStyle name="Input 20 4 2 3 5 2" xfId="33377" xr:uid="{5628BFBF-4370-45D4-AF55-BF5341DA71F9}"/>
    <cellStyle name="Input 20 4 2 4" xfId="8867" xr:uid="{C309F837-C427-4D85-AF6F-A39400BE41E4}"/>
    <cellStyle name="Input 20 4 2 4 2" xfId="13392" xr:uid="{838A9022-C459-42CA-94AB-8F0DCEA7D96E}"/>
    <cellStyle name="Input 20 4 2 4 2 2" xfId="27016" xr:uid="{E890DA3C-1BB2-4A78-A71F-657B1AC85F01}"/>
    <cellStyle name="Input 20 4 2 4 3" xfId="15736" xr:uid="{B32C845F-26FA-49FE-A84D-395BBE129516}"/>
    <cellStyle name="Input 20 4 2 4 3 2" xfId="29346" xr:uid="{506B7D07-D30C-46CC-9036-EF9C6244C155}"/>
    <cellStyle name="Input 20 4 2 4 4" xfId="18278" xr:uid="{76A62B7F-2135-426F-893B-E99B094703D0}"/>
    <cellStyle name="Input 20 4 2 4 4 2" xfId="31888" xr:uid="{3D347B1B-51C6-402C-A52C-4019BD2EF951}"/>
    <cellStyle name="Input 20 4 2 4 5" xfId="20710" xr:uid="{53E6280B-55C1-478A-BE82-FE4DB6018073}"/>
    <cellStyle name="Input 20 4 2 4 5 2" xfId="34320" xr:uid="{DFBEB7C9-0201-4D4D-BA8E-09F459850887}"/>
    <cellStyle name="Input 20 4 3" xfId="6187" xr:uid="{6EC62B88-98A0-450F-85A1-5CEEF0F150C7}"/>
    <cellStyle name="Input 20 4 3 2" xfId="11461" xr:uid="{85DEAC8F-2004-402D-AAE5-E8D0DC8E6387}"/>
    <cellStyle name="Input 20 4 3 2 2" xfId="25179" xr:uid="{B37A1C9C-FE33-4672-8A85-B6103D308669}"/>
    <cellStyle name="Input 20 4 3 3" xfId="10013" xr:uid="{D105151C-5789-4B37-B8C8-83BA6AD35C51}"/>
    <cellStyle name="Input 20 4 3 3 2" xfId="23816" xr:uid="{FB2D5386-CFDF-4FA3-8CB2-A2E9F1B1C6D0}"/>
    <cellStyle name="Input 20 4 4" xfId="7402" xr:uid="{23AD5E1B-7518-4CD0-94E8-B3F8994A1566}"/>
    <cellStyle name="Input 20 4 4 2" xfId="11927" xr:uid="{72287646-9A02-40E8-9C34-AA4D0D8F3AC0}"/>
    <cellStyle name="Input 20 4 4 2 2" xfId="25623" xr:uid="{6DB8AD6A-94D3-4198-BF8F-64AB3253EF2D}"/>
    <cellStyle name="Input 20 4 4 3" xfId="14297" xr:uid="{D6E85861-EBEE-4BD6-AF7D-526A2B59BEC5}"/>
    <cellStyle name="Input 20 4 4 3 2" xfId="27907" xr:uid="{FBF04907-6F7E-498C-B096-9E98C997152C}"/>
    <cellStyle name="Input 20 4 4 4" xfId="16813" xr:uid="{A5111F70-00C0-48C4-96C7-82ECF60CE536}"/>
    <cellStyle name="Input 20 4 4 4 2" xfId="30423" xr:uid="{671684AA-E496-4545-A36D-A18E10F637BA}"/>
    <cellStyle name="Input 20 4 4 5" xfId="19274" xr:uid="{7C4333FE-4CD3-4EFC-9357-9537E9CBFFC0}"/>
    <cellStyle name="Input 20 4 4 5 2" xfId="32884" xr:uid="{ED7B8BDC-6FA1-4D6D-B798-B3DE3124D238}"/>
    <cellStyle name="Input 20 4 5" xfId="8356" xr:uid="{30649149-91E1-4627-8166-AD2E5C5148EE}"/>
    <cellStyle name="Input 20 4 5 2" xfId="12881" xr:uid="{7958989D-D512-4537-AD46-8E68A89AEB30}"/>
    <cellStyle name="Input 20 4 5 2 2" xfId="26530" xr:uid="{DBDB36EA-F132-42E8-BB1B-D640036B2D11}"/>
    <cellStyle name="Input 20 4 5 3" xfId="15225" xr:uid="{CBB8C7E0-1A90-42F1-BCAD-9B71DB87C309}"/>
    <cellStyle name="Input 20 4 5 3 2" xfId="28835" xr:uid="{42F5234A-AE57-4B57-8E25-356339AD5FE7}"/>
    <cellStyle name="Input 20 4 5 4" xfId="17767" xr:uid="{894F965A-1847-4648-9D25-2DCF0AD76B50}"/>
    <cellStyle name="Input 20 4 5 4 2" xfId="31377" xr:uid="{13C98D87-671E-4F53-BD02-877276963170}"/>
    <cellStyle name="Input 20 4 5 5" xfId="20199" xr:uid="{4B8B981B-B43D-4944-87BC-8A741684C3F8}"/>
    <cellStyle name="Input 20 4 5 5 2" xfId="33809" xr:uid="{131A988E-3048-46A9-B699-18E743EA9F01}"/>
    <cellStyle name="Input 20 5" xfId="4572" xr:uid="{B0F74FCB-0D33-40E5-A03C-46C595A5BAC7}"/>
    <cellStyle name="Input 20 5 2" xfId="6503" xr:uid="{60A5B982-E7EB-4AA2-A075-EBE0E018826F}"/>
    <cellStyle name="Input 20 5 2 2" xfId="10491" xr:uid="{C5A64454-4F90-4CA5-BB0C-718F0868D1DA}"/>
    <cellStyle name="Input 20 5 2 2 2" xfId="24260" xr:uid="{A6C132BB-8D55-4E6B-86D0-23043A7CB869}"/>
    <cellStyle name="Input 20 5 2 3" xfId="9859" xr:uid="{E6B51DE4-0230-4E0D-8F14-80B0AF858E18}"/>
    <cellStyle name="Input 20 5 2 3 2" xfId="23676" xr:uid="{1C07E756-631B-4076-8506-8369F7DEBCBE}"/>
    <cellStyle name="Input 20 5 3" xfId="7708" xr:uid="{F0D23A6C-08F3-46FF-BEDF-B4A82BF848DB}"/>
    <cellStyle name="Input 20 5 3 2" xfId="12233" xr:uid="{330D8AA3-F6CF-4AF1-B7B2-9A61BCD7276A}"/>
    <cellStyle name="Input 20 5 3 2 2" xfId="25913" xr:uid="{68C871AB-ADB7-41E2-B63E-EF64B59096B8}"/>
    <cellStyle name="Input 20 5 3 3" xfId="14592" xr:uid="{97AFCBA0-F801-4A3C-8B0D-36F42A052D63}"/>
    <cellStyle name="Input 20 5 3 3 2" xfId="28202" xr:uid="{59747F9E-575C-4F2D-ADFF-E4307EB99FF1}"/>
    <cellStyle name="Input 20 5 3 4" xfId="17119" xr:uid="{27FC8753-90AC-432C-B4D3-7EF8B286219F}"/>
    <cellStyle name="Input 20 5 3 4 2" xfId="30729" xr:uid="{7CE39667-61A2-4718-A5C8-7BADEC71D9B9}"/>
    <cellStyle name="Input 20 5 3 5" xfId="19565" xr:uid="{96CA6BF7-3BE4-444C-9186-5A94FB65A6EB}"/>
    <cellStyle name="Input 20 5 3 5 2" xfId="33175" xr:uid="{58B9A1EE-1EEF-4943-B338-9AF0592BB276}"/>
    <cellStyle name="Input 20 5 4" xfId="8661" xr:uid="{C9F87EDA-8855-4C7E-A92C-B830C7B08F9E}"/>
    <cellStyle name="Input 20 5 4 2" xfId="13186" xr:uid="{9B7C67CE-B441-4C3E-87AF-D194B345E8E5}"/>
    <cellStyle name="Input 20 5 4 2 2" xfId="26819" xr:uid="{803481E1-03BE-4401-92D9-0752BF77B044}"/>
    <cellStyle name="Input 20 5 4 3" xfId="15530" xr:uid="{112827F6-E9FA-4EF9-874F-5233E06C8F67}"/>
    <cellStyle name="Input 20 5 4 3 2" xfId="29140" xr:uid="{A5E01235-62B3-441E-AF40-E94612F8100D}"/>
    <cellStyle name="Input 20 5 4 4" xfId="18072" xr:uid="{AB343A35-CBAF-42D9-BA39-314D9173B7A4}"/>
    <cellStyle name="Input 20 5 4 4 2" xfId="31682" xr:uid="{D6260536-46C3-4AFD-977A-E22BCC037404}"/>
    <cellStyle name="Input 20 5 4 5" xfId="20504" xr:uid="{8E2792A7-C07C-4327-BBC9-E196B685AD1A}"/>
    <cellStyle name="Input 20 5 4 5 2" xfId="34114" xr:uid="{42DB2F4E-36E0-4DD4-BA3E-8343856E6827}"/>
    <cellStyle name="Input 20 6" xfId="5780" xr:uid="{9FF03879-B0C0-4B1C-94A1-95672A9E334A}"/>
    <cellStyle name="Input 20 6 2" xfId="10737" xr:uid="{9C921079-5998-4480-A57F-058BDC2C9D3E}"/>
    <cellStyle name="Input 20 6 2 2" xfId="24502" xr:uid="{D2DB4985-200A-40B0-B504-1F433ECDFC11}"/>
    <cellStyle name="Input 20 6 3" xfId="18663" xr:uid="{C42F4123-4F67-44E3-838F-20D955F4F6DC}"/>
    <cellStyle name="Input 20 6 3 2" xfId="32273" xr:uid="{B20F6826-5F21-4434-88FE-470AF681107E}"/>
    <cellStyle name="Input 20 7" xfId="7150" xr:uid="{58D7BAEA-09A6-4455-86E1-734D875D91B4}"/>
    <cellStyle name="Input 20 7 2" xfId="11675" xr:uid="{1A31401B-7295-4357-A370-248BDED0FB9B}"/>
    <cellStyle name="Input 20 7 2 2" xfId="25382" xr:uid="{74C69ED4-11CF-4779-A0DB-983CF171C169}"/>
    <cellStyle name="Input 20 7 3" xfId="14052" xr:uid="{8BC0C1A7-8D37-47DC-91E5-093D8401B27D}"/>
    <cellStyle name="Input 20 7 3 2" xfId="27662" xr:uid="{EE446D20-C0C0-4D49-9C6B-97F052D10A07}"/>
    <cellStyle name="Input 20 7 4" xfId="16561" xr:uid="{5970EA58-5E8A-4D81-856E-C2FCDE78CEEE}"/>
    <cellStyle name="Input 20 7 4 2" xfId="30171" xr:uid="{F2400B4C-A588-4326-9613-CB39B16CF5D2}"/>
    <cellStyle name="Input 20 7 5" xfId="19028" xr:uid="{1FC6CFF8-0877-4C8E-8A7E-451F33A6FD8F}"/>
    <cellStyle name="Input 20 7 5 2" xfId="32638" xr:uid="{9C161219-3768-4030-87D3-038FFF09C7D9}"/>
    <cellStyle name="Input 20 8" xfId="7103" xr:uid="{19DE0C72-AD3C-4BE9-A126-8BBBA017C16D}"/>
    <cellStyle name="Input 20 8 2" xfId="11628" xr:uid="{8E56DC06-BE8C-4DDE-A376-634F71A1996C}"/>
    <cellStyle name="Input 20 8 2 2" xfId="25337" xr:uid="{A1711C4B-0F38-49CC-AA79-23A8C5987B94}"/>
    <cellStyle name="Input 20 8 3" xfId="14006" xr:uid="{140BF4E9-DA8F-4A10-89F8-F47DF2DFDE1C}"/>
    <cellStyle name="Input 20 8 3 2" xfId="27616" xr:uid="{49655F3A-0C3F-4EF3-9398-5E651674D5CC}"/>
    <cellStyle name="Input 20 8 4" xfId="16514" xr:uid="{ED90424B-6131-4EFF-8006-41C0CF6A3AFB}"/>
    <cellStyle name="Input 20 8 4 2" xfId="30124" xr:uid="{7C327BCB-CBD1-4FB9-BDCB-0F147E232E3F}"/>
    <cellStyle name="Input 20 8 5" xfId="18983" xr:uid="{909505E5-B881-41E4-9CCE-33106DC4ED13}"/>
    <cellStyle name="Input 20 8 5 2" xfId="32593" xr:uid="{37CA0B52-47A0-4045-960E-6EC7EFEBAA07}"/>
    <cellStyle name="Input 21" xfId="4060" xr:uid="{CEA1CECB-1409-4C77-BCDA-0C9262F55785}"/>
    <cellStyle name="Input 21 2" xfId="4431" xr:uid="{4860B3F3-83D5-4E3A-9597-8DF5721B358D}"/>
    <cellStyle name="Input 21 2 2" xfId="4965" xr:uid="{5F61CDC2-5F71-4893-B242-3CF78C1E9F5E}"/>
    <cellStyle name="Input 21 2 2 2" xfId="6896" xr:uid="{59151DCB-8AFB-47D4-9948-42A62072A40C}"/>
    <cellStyle name="Input 21 2 2 2 2" xfId="16307" xr:uid="{54FEEF71-0618-44E4-8628-85271470B5D7}"/>
    <cellStyle name="Input 21 2 2 2 2 2" xfId="29917" xr:uid="{4CA82E18-A46F-4734-BC3E-4CA44265059D}"/>
    <cellStyle name="Input 21 2 2 2 3" xfId="21233" xr:uid="{EC13B7EB-B7A7-4136-BF82-2F9E2551D2A1}"/>
    <cellStyle name="Input 21 2 2 2 3 2" xfId="34843" xr:uid="{B0E2C4C9-6563-41E6-A910-F435CAD950CB}"/>
    <cellStyle name="Input 21 2 2 3" xfId="8101" xr:uid="{5AE0AF18-CC2A-409D-8F05-0B3710007E45}"/>
    <cellStyle name="Input 21 2 2 3 2" xfId="12626" xr:uid="{35F6B272-C3E9-4FD0-9452-1B4DC3A4D393}"/>
    <cellStyle name="Input 21 2 2 3 2 2" xfId="26286" xr:uid="{7DD97567-1C1F-451A-AC1A-58EAB52FD7DF}"/>
    <cellStyle name="Input 21 2 2 3 3" xfId="14970" xr:uid="{42DFCECC-5A75-4F4A-A0C5-397D95B0C11E}"/>
    <cellStyle name="Input 21 2 2 3 3 2" xfId="28580" xr:uid="{BF24C8AC-E74F-4F6C-981D-F2D483705F39}"/>
    <cellStyle name="Input 21 2 2 3 4" xfId="17512" xr:uid="{663F4FCF-8CAB-45A3-8249-0AC737ADEB5C}"/>
    <cellStyle name="Input 21 2 2 3 4 2" xfId="31122" xr:uid="{9A474B60-C479-4A87-9265-9773C0D097E5}"/>
    <cellStyle name="Input 21 2 2 3 5" xfId="19944" xr:uid="{089719B1-BF2E-4F47-8498-FF61E8BC5816}"/>
    <cellStyle name="Input 21 2 2 3 5 2" xfId="33554" xr:uid="{B3ED4180-65A4-4083-BC59-1C279CE57424}"/>
    <cellStyle name="Input 21 2 2 4" xfId="9054" xr:uid="{483381EA-4AC0-4AF5-BCA7-2865BB8E16E6}"/>
    <cellStyle name="Input 21 2 2 4 2" xfId="13579" xr:uid="{A21FF48D-00A2-444E-9392-E9D293A6E184}"/>
    <cellStyle name="Input 21 2 2 4 2 2" xfId="27192" xr:uid="{17C45E13-D0FB-488E-AAE4-32BB94BA5C67}"/>
    <cellStyle name="Input 21 2 2 4 3" xfId="15923" xr:uid="{D6432FE1-574E-4173-B929-FBD10933407A}"/>
    <cellStyle name="Input 21 2 2 4 3 2" xfId="29533" xr:uid="{B82130A0-8D0C-47F8-A5D3-C28469E2B3D4}"/>
    <cellStyle name="Input 21 2 2 4 4" xfId="18465" xr:uid="{CA26774D-054B-4DC5-BC85-4EEF41955567}"/>
    <cellStyle name="Input 21 2 2 4 4 2" xfId="32075" xr:uid="{FCA41781-04C5-400D-8D6B-585686D0319B}"/>
    <cellStyle name="Input 21 2 2 4 5" xfId="20897" xr:uid="{662FB475-5E72-4FF8-BC04-A1A0CC7CD3EF}"/>
    <cellStyle name="Input 21 2 2 4 5 2" xfId="34507" xr:uid="{CBD5C400-7286-4E52-BE36-AA84EE6172C0}"/>
    <cellStyle name="Input 21 2 3" xfId="6374" xr:uid="{D33459E9-5162-40EE-A57C-690A2CF06D40}"/>
    <cellStyle name="Input 21 2 3 2" xfId="9781" xr:uid="{FDA591CE-BDCD-4F14-B4AC-0510713E2E1E}"/>
    <cellStyle name="Input 21 2 3 2 2" xfId="23599" xr:uid="{A3FDAE99-1C6C-4DA2-BFCB-7B14DE997EEE}"/>
    <cellStyle name="Input 21 2 3 3" xfId="18562" xr:uid="{F37F0BC3-4876-421B-9594-26CD4A608375}"/>
    <cellStyle name="Input 21 2 3 3 2" xfId="32172" xr:uid="{1D02DE27-F0A3-451F-A4CD-1979F9D9D102}"/>
    <cellStyle name="Input 21 2 4" xfId="7589" xr:uid="{B8C756B9-C502-4D90-92A8-82B1C5CFF97B}"/>
    <cellStyle name="Input 21 2 4 2" xfId="12114" xr:uid="{ED1AA38F-5F99-44FE-AEAB-4F97B6A6E4FA}"/>
    <cellStyle name="Input 21 2 4 2 2" xfId="25799" xr:uid="{1E68511B-C93B-42FF-8700-6799323EE100}"/>
    <cellStyle name="Input 21 2 4 3" xfId="14476" xr:uid="{732D4C77-DCF3-47BD-ADBA-E4E7E92B8C3F}"/>
    <cellStyle name="Input 21 2 4 3 2" xfId="28086" xr:uid="{B1846E73-2117-43BB-AC98-F11238521A58}"/>
    <cellStyle name="Input 21 2 4 4" xfId="17000" xr:uid="{25D83B04-F917-4584-B386-D364E7204D31}"/>
    <cellStyle name="Input 21 2 4 4 2" xfId="30610" xr:uid="{07D25D54-9E9E-4683-9475-9B8750EB42D6}"/>
    <cellStyle name="Input 21 2 4 5" xfId="19450" xr:uid="{8ED52EA0-ADEB-4FB7-8B2C-6032578543C2}"/>
    <cellStyle name="Input 21 2 4 5 2" xfId="33060" xr:uid="{D8797191-A234-47B2-95E0-001390036A63}"/>
    <cellStyle name="Input 21 2 5" xfId="8543" xr:uid="{EFEE997B-EC48-4591-95CA-E184B5A12249}"/>
    <cellStyle name="Input 21 2 5 2" xfId="13068" xr:uid="{EEC6CC4D-C62D-4258-8DD6-D9BED3B4F394}"/>
    <cellStyle name="Input 21 2 5 2 2" xfId="26706" xr:uid="{730FB3B2-F431-4FCD-978C-24EF09DBF8D3}"/>
    <cellStyle name="Input 21 2 5 3" xfId="15412" xr:uid="{2A15144B-3A1C-455C-ADE3-52623986F6B4}"/>
    <cellStyle name="Input 21 2 5 3 2" xfId="29022" xr:uid="{8F7FD826-F878-48AD-A6A0-A22C6A24BF13}"/>
    <cellStyle name="Input 21 2 5 4" xfId="17954" xr:uid="{78D4131A-7C71-4AE2-8277-A3DC5D04456E}"/>
    <cellStyle name="Input 21 2 5 4 2" xfId="31564" xr:uid="{22E34883-F88C-44CC-8A34-88554E2EF75C}"/>
    <cellStyle name="Input 21 2 5 5" xfId="20386" xr:uid="{6DC54C27-ECDC-4D27-BB20-72938623D5EF}"/>
    <cellStyle name="Input 21 2 5 5 2" xfId="33996" xr:uid="{80FE4122-DE6C-42D8-A271-B8756E1E0290}"/>
    <cellStyle name="Input 21 3" xfId="4468" xr:uid="{A0C721DC-E36F-4BF6-B2CF-F5FD2BDF23D5}"/>
    <cellStyle name="Input 21 3 2" xfId="5002" xr:uid="{AEC6D5C6-32C9-457B-BE63-AC84B832E703}"/>
    <cellStyle name="Input 21 3 2 2" xfId="6933" xr:uid="{9407C0DF-81DE-4ADE-B0BC-44EFCF3978CF}"/>
    <cellStyle name="Input 21 3 2 2 2" xfId="16344" xr:uid="{316403AF-0A74-4778-84C4-0903F5A2C73D}"/>
    <cellStyle name="Input 21 3 2 2 2 2" xfId="29954" xr:uid="{91E29745-9673-4552-8254-F7877D688520}"/>
    <cellStyle name="Input 21 3 2 2 3" xfId="21268" xr:uid="{BA16DFA0-5156-4E63-B13B-D4CB034DB370}"/>
    <cellStyle name="Input 21 3 2 2 3 2" xfId="34878" xr:uid="{124EF14A-5417-490D-8883-D6476D2770DF}"/>
    <cellStyle name="Input 21 3 2 3" xfId="8138" xr:uid="{C1F573EB-80A4-4787-8624-6A434DA99F63}"/>
    <cellStyle name="Input 21 3 2 3 2" xfId="12663" xr:uid="{AD72F2A9-7BD9-48CE-BD93-508A4A760F4B}"/>
    <cellStyle name="Input 21 3 2 3 2 2" xfId="26321" xr:uid="{04528ED0-3266-460E-8EFB-F9235E50E686}"/>
    <cellStyle name="Input 21 3 2 3 3" xfId="15007" xr:uid="{7688F43C-115A-4821-B316-30C12A3368D3}"/>
    <cellStyle name="Input 21 3 2 3 3 2" xfId="28617" xr:uid="{76174EED-9366-42D4-8098-C79934D28823}"/>
    <cellStyle name="Input 21 3 2 3 4" xfId="17549" xr:uid="{43690571-FADA-4C9E-A2B8-57F9BBB5F90B}"/>
    <cellStyle name="Input 21 3 2 3 4 2" xfId="31159" xr:uid="{7E298835-6153-4C21-851D-60628ED7AC21}"/>
    <cellStyle name="Input 21 3 2 3 5" xfId="19981" xr:uid="{D3B04464-295E-4CE9-84F8-814D125E4172}"/>
    <cellStyle name="Input 21 3 2 3 5 2" xfId="33591" xr:uid="{69407C88-EA69-4FD6-BAEB-A13E44831F40}"/>
    <cellStyle name="Input 21 3 2 4" xfId="9091" xr:uid="{63FEC499-E24A-47E8-84E7-3EDEDD8EA4B3}"/>
    <cellStyle name="Input 21 3 2 4 2" xfId="13616" xr:uid="{958D5418-87CE-40C5-BEE1-BB0789185D2C}"/>
    <cellStyle name="Input 21 3 2 4 2 2" xfId="27227" xr:uid="{CB372BB9-AA17-4055-A877-7EEE601FD353}"/>
    <cellStyle name="Input 21 3 2 4 3" xfId="15960" xr:uid="{C75918D4-1913-4D8F-8B76-A57A5C7F0768}"/>
    <cellStyle name="Input 21 3 2 4 3 2" xfId="29570" xr:uid="{D355D13F-C6BC-486D-9335-0D486BE864C2}"/>
    <cellStyle name="Input 21 3 2 4 4" xfId="18502" xr:uid="{44803879-1AAF-4BEC-A7F7-071D241FF2F2}"/>
    <cellStyle name="Input 21 3 2 4 4 2" xfId="32112" xr:uid="{4DA0363F-73E1-4607-8571-A8A9CC96AE16}"/>
    <cellStyle name="Input 21 3 2 4 5" xfId="20934" xr:uid="{169F5D47-1769-4134-A4BB-3513F3A97FE3}"/>
    <cellStyle name="Input 21 3 2 4 5 2" xfId="34544" xr:uid="{8114D296-A8CB-4D47-8442-7177A7E47275}"/>
    <cellStyle name="Input 21 3 3" xfId="6411" xr:uid="{932B0A87-9461-4134-9062-D6AB89202FF8}"/>
    <cellStyle name="Input 21 3 3 2" xfId="10214" xr:uid="{D5E22CFD-8A57-4761-B27B-544C86EDCD57}"/>
    <cellStyle name="Input 21 3 3 2 2" xfId="24001" xr:uid="{47824E0D-2F07-4545-A1C9-AEF0E73DCA25}"/>
    <cellStyle name="Input 21 3 3 3" xfId="18821" xr:uid="{2F9BAC8E-148C-4FAB-80D6-D7CD8114539C}"/>
    <cellStyle name="Input 21 3 3 3 2" xfId="32431" xr:uid="{CC89D2F3-15B5-44C6-A2AD-09B9F9EC6F35}"/>
    <cellStyle name="Input 21 3 4" xfId="7626" xr:uid="{BBAFE501-CE03-4C73-A54F-D560F108E252}"/>
    <cellStyle name="Input 21 3 4 2" xfId="12151" xr:uid="{C0B7F320-95A3-4B44-B0CA-73DDDDBF4531}"/>
    <cellStyle name="Input 21 3 4 2 2" xfId="25834" xr:uid="{EFB13ACC-E2D5-412B-8F92-00DAE7D6CF7F}"/>
    <cellStyle name="Input 21 3 4 3" xfId="14513" xr:uid="{FDB906E4-4E75-4BEA-8219-C2DCBB7C87DD}"/>
    <cellStyle name="Input 21 3 4 3 2" xfId="28123" xr:uid="{D4B71659-5894-4891-B4B4-C77AE9FE1B04}"/>
    <cellStyle name="Input 21 3 4 4" xfId="17037" xr:uid="{56EC7614-ADC7-4486-B939-CCBE96EE568E}"/>
    <cellStyle name="Input 21 3 4 4 2" xfId="30647" xr:uid="{8A164199-1AE0-4C0D-BE15-CEB93BA353C3}"/>
    <cellStyle name="Input 21 3 4 5" xfId="19487" xr:uid="{C9EF10C8-83AD-4EFC-9F42-35D2092E1096}"/>
    <cellStyle name="Input 21 3 4 5 2" xfId="33097" xr:uid="{0EE7D5CB-B033-43F9-8E50-69FF0B95F94C}"/>
    <cellStyle name="Input 21 3 5" xfId="8580" xr:uid="{7658B4D2-810E-4BA0-888E-D6F5BE7C6AE4}"/>
    <cellStyle name="Input 21 3 5 2" xfId="13105" xr:uid="{127558D7-015F-4501-84D9-D83C79194E63}"/>
    <cellStyle name="Input 21 3 5 2 2" xfId="26741" xr:uid="{A06029EB-7F7B-4B5A-9CF7-1EB8D761AF3E}"/>
    <cellStyle name="Input 21 3 5 3" xfId="15449" xr:uid="{BD2971F5-D22E-4904-8442-69ED9BCA95E4}"/>
    <cellStyle name="Input 21 3 5 3 2" xfId="29059" xr:uid="{C95CE997-453C-4EF1-B4E9-2E36F69A9874}"/>
    <cellStyle name="Input 21 3 5 4" xfId="17991" xr:uid="{A5CB3801-7A9F-4104-BFC7-3A2DEC44841C}"/>
    <cellStyle name="Input 21 3 5 4 2" xfId="31601" xr:uid="{4A5EAF9C-E4C1-4EE8-B7CC-ED861617DF35}"/>
    <cellStyle name="Input 21 3 5 5" xfId="20423" xr:uid="{84B88CD4-972D-4401-814B-0259049EB46C}"/>
    <cellStyle name="Input 21 3 5 5 2" xfId="34033" xr:uid="{D1D21A21-5278-4118-AEBD-E41BCD66CEC3}"/>
    <cellStyle name="Input 21 4" xfId="4506" xr:uid="{B4E98455-1524-42A0-AFB2-4C2FE1D0F5EC}"/>
    <cellStyle name="Input 21 4 2" xfId="5040" xr:uid="{16BE868E-59EF-4169-9EA9-8E5A4343A1A4}"/>
    <cellStyle name="Input 21 4 2 2" xfId="6971" xr:uid="{C06217D9-C9CA-4BAD-BFA3-9571940A9E3C}"/>
    <cellStyle name="Input 21 4 2 2 2" xfId="16382" xr:uid="{84BC0366-59A0-4F9D-BFC6-02E6C0EA6186}"/>
    <cellStyle name="Input 21 4 2 2 2 2" xfId="29992" xr:uid="{79E54070-4544-4126-A03B-AE2B3EEE46B5}"/>
    <cellStyle name="Input 21 4 2 2 3" xfId="21302" xr:uid="{12EE69E7-1B15-4160-A1CC-EBD3073C1BBC}"/>
    <cellStyle name="Input 21 4 2 2 3 2" xfId="34912" xr:uid="{F3310E86-637A-4665-BAD6-B60A617AC052}"/>
    <cellStyle name="Input 21 4 2 3" xfId="8176" xr:uid="{D78956FF-1035-4495-9F4B-BA5F0FF62ED6}"/>
    <cellStyle name="Input 21 4 2 3 2" xfId="12701" xr:uid="{9C21107A-32A2-4EB1-B32E-2ADAB56B881C}"/>
    <cellStyle name="Input 21 4 2 3 2 2" xfId="26358" xr:uid="{C5AF41CF-0D65-4F67-A00A-2E501E4620D3}"/>
    <cellStyle name="Input 21 4 2 3 3" xfId="15045" xr:uid="{BD02527E-D16D-4D39-97B8-602ABFE0778B}"/>
    <cellStyle name="Input 21 4 2 3 3 2" xfId="28655" xr:uid="{4D43792E-343F-46C3-82BF-B7DCEA861270}"/>
    <cellStyle name="Input 21 4 2 3 4" xfId="17587" xr:uid="{2121F7AE-1843-489B-BE2D-6031BBA09B37}"/>
    <cellStyle name="Input 21 4 2 3 4 2" xfId="31197" xr:uid="{0E8FC0B1-3168-4030-ABC9-C0D119DC2E07}"/>
    <cellStyle name="Input 21 4 2 3 5" xfId="20019" xr:uid="{8B170DA9-04DD-4A8D-8853-65A8D5EB9FE0}"/>
    <cellStyle name="Input 21 4 2 3 5 2" xfId="33629" xr:uid="{3ADA38E2-E6FA-4845-B8A3-AC5F712FD18E}"/>
    <cellStyle name="Input 21 4 2 4" xfId="9129" xr:uid="{85979A42-0700-4271-AD61-E6CCFF4CFB40}"/>
    <cellStyle name="Input 21 4 2 4 2" xfId="13654" xr:uid="{CB328423-330C-49F1-A701-B49C91887961}"/>
    <cellStyle name="Input 21 4 2 4 2 2" xfId="27264" xr:uid="{FF9B3248-695D-48A1-8403-BFC106C61BE5}"/>
    <cellStyle name="Input 21 4 2 4 3" xfId="15998" xr:uid="{2C56BD12-E2F7-49C8-8C6E-A7ADBC8340AD}"/>
    <cellStyle name="Input 21 4 2 4 3 2" xfId="29608" xr:uid="{91A057EF-40A1-4151-A2EE-D57D1C0BD293}"/>
    <cellStyle name="Input 21 4 2 4 4" xfId="18540" xr:uid="{D79A6201-DA86-4795-9AAA-EAFF9ACD172B}"/>
    <cellStyle name="Input 21 4 2 4 4 2" xfId="32150" xr:uid="{8ECF2D56-57DB-4045-8AA1-42DC4322CE81}"/>
    <cellStyle name="Input 21 4 2 4 5" xfId="20972" xr:uid="{55F9977B-0BBE-4341-9268-6BB5AE2C31A5}"/>
    <cellStyle name="Input 21 4 2 4 5 2" xfId="34582" xr:uid="{78550FF3-9E61-48AE-AB3A-1F5677D04C73}"/>
    <cellStyle name="Input 21 4 3" xfId="6449" xr:uid="{FB54E8D2-9939-408E-8E22-0302ABE579D2}"/>
    <cellStyle name="Input 21 4 3 2" xfId="9331" xr:uid="{EF34F6A4-B60A-4ED1-B5F9-A2F52B344CB3}"/>
    <cellStyle name="Input 21 4 3 2 2" xfId="23157" xr:uid="{D7AD7C9A-6B0A-4335-BDCD-32AA8E59C897}"/>
    <cellStyle name="Input 21 4 3 3" xfId="18734" xr:uid="{E3D324B6-08EB-4ED1-85F1-C5F8971928B3}"/>
    <cellStyle name="Input 21 4 3 3 2" xfId="32344" xr:uid="{668FBCD9-B473-471C-B63F-17503F423B79}"/>
    <cellStyle name="Input 21 4 4" xfId="7664" xr:uid="{3E045D4A-EA12-4114-9F39-5FD8675770F7}"/>
    <cellStyle name="Input 21 4 4 2" xfId="12189" xr:uid="{CC006C29-2369-4301-9689-4D212CDC35C8}"/>
    <cellStyle name="Input 21 4 4 2 2" xfId="25871" xr:uid="{134E77D3-86C4-465A-B3DC-52D2384C3A48}"/>
    <cellStyle name="Input 21 4 4 3" xfId="14551" xr:uid="{2269F250-D3A9-4C6F-8975-71C56135A3A0}"/>
    <cellStyle name="Input 21 4 4 3 2" xfId="28161" xr:uid="{4AB0F7FB-9EE4-4A60-89EB-CEE1DCB2B3A2}"/>
    <cellStyle name="Input 21 4 4 4" xfId="17075" xr:uid="{EB187527-40C9-408E-A796-8ADB9E763E85}"/>
    <cellStyle name="Input 21 4 4 4 2" xfId="30685" xr:uid="{133B3F69-61B8-4203-BC83-73A2177B813A}"/>
    <cellStyle name="Input 21 4 4 5" xfId="19525" xr:uid="{3B5FD43E-F6D3-4040-BB6C-89961B7ADD54}"/>
    <cellStyle name="Input 21 4 4 5 2" xfId="33135" xr:uid="{B492D4C2-9E46-4925-AFF4-7CA42DD4A5AB}"/>
    <cellStyle name="Input 21 4 5" xfId="8618" xr:uid="{BAF6A6A5-75B6-467E-8599-D351665936A7}"/>
    <cellStyle name="Input 21 4 5 2" xfId="13143" xr:uid="{CCF8A387-1F93-42B6-969A-8A80CA8475D4}"/>
    <cellStyle name="Input 21 4 5 2 2" xfId="26778" xr:uid="{F82C59CC-1741-4B02-AF61-8808E2FB8A4F}"/>
    <cellStyle name="Input 21 4 5 3" xfId="15487" xr:uid="{39760117-CBF6-4B3A-BB20-1DBD8D67FCBA}"/>
    <cellStyle name="Input 21 4 5 3 2" xfId="29097" xr:uid="{B52FAA96-D7AF-49C4-B4DD-872993E39432}"/>
    <cellStyle name="Input 21 4 5 4" xfId="18029" xr:uid="{828E6B5D-310B-4C97-B878-D0728F2B42FC}"/>
    <cellStyle name="Input 21 4 5 4 2" xfId="31639" xr:uid="{F6660174-8610-409A-B3F1-57EAC8612389}"/>
    <cellStyle name="Input 21 4 5 5" xfId="20461" xr:uid="{9001B583-A51C-4F28-AFAD-6CADA315C8D8}"/>
    <cellStyle name="Input 21 4 5 5 2" xfId="34071" xr:uid="{45C2F41E-7B81-4A64-940B-BF015FD7E780}"/>
    <cellStyle name="Input 21 5" xfId="4616" xr:uid="{DDF1D87A-1655-43D7-84DB-6D4CDC75BB36}"/>
    <cellStyle name="Input 21 5 2" xfId="6547" xr:uid="{7445AE47-BAEC-43D3-8305-E01CAD614D22}"/>
    <cellStyle name="Input 21 5 2 2" xfId="9445" xr:uid="{737C926C-1559-429E-802D-3EE830F10E7F}"/>
    <cellStyle name="Input 21 5 2 2 2" xfId="23269" xr:uid="{8B661BC2-A49B-4721-9EF6-6F7EA0285FD6}"/>
    <cellStyle name="Input 21 5 2 3" xfId="11045" xr:uid="{50FE3208-088C-44E4-8202-1C179BDA10A9}"/>
    <cellStyle name="Input 21 5 2 3 2" xfId="24799" xr:uid="{0CF49F59-2CC4-42C5-9549-E62024C052B8}"/>
    <cellStyle name="Input 21 5 3" xfId="7752" xr:uid="{8D5D32A2-EC8D-433C-9D48-F9339A24F3EE}"/>
    <cellStyle name="Input 21 5 3 2" xfId="12277" xr:uid="{484EAF70-0464-490E-9C0E-3BDA7E48BC89}"/>
    <cellStyle name="Input 21 5 3 2 2" xfId="25955" xr:uid="{33C3AD0F-B13F-46EE-A519-CEC1CF232A2D}"/>
    <cellStyle name="Input 21 5 3 3" xfId="14636" xr:uid="{3C44B7CD-9959-4454-8129-7E1A83D27460}"/>
    <cellStyle name="Input 21 5 3 3 2" xfId="28246" xr:uid="{33854A25-2B00-41D4-B622-9CCA2D897007}"/>
    <cellStyle name="Input 21 5 3 4" xfId="17163" xr:uid="{1A064D9F-6095-42E6-81CB-5FECB427795C}"/>
    <cellStyle name="Input 21 5 3 4 2" xfId="30773" xr:uid="{6EA4618C-3032-46D2-80D3-C66032619D3A}"/>
    <cellStyle name="Input 21 5 3 5" xfId="19609" xr:uid="{8B9693B9-1DB4-405C-AFE3-DC9F623A9A14}"/>
    <cellStyle name="Input 21 5 3 5 2" xfId="33219" xr:uid="{2F36F53E-957A-4CC9-B3B4-515A87695600}"/>
    <cellStyle name="Input 21 5 4" xfId="8705" xr:uid="{17E3B70E-DFA8-4142-8BD0-5542BE79F9BB}"/>
    <cellStyle name="Input 21 5 4 2" xfId="13230" xr:uid="{E2A4F6D9-67F6-416C-9BDE-136A0C1CFEE9}"/>
    <cellStyle name="Input 21 5 4 2 2" xfId="26861" xr:uid="{17976066-9E25-4C24-A8B3-A53CB3A317A7}"/>
    <cellStyle name="Input 21 5 4 3" xfId="15574" xr:uid="{0B4F1506-6499-4D7E-9D5A-8DD4DE99D564}"/>
    <cellStyle name="Input 21 5 4 3 2" xfId="29184" xr:uid="{5FCCF90A-4FA0-4DB9-9D14-16FDC8A287CE}"/>
    <cellStyle name="Input 21 5 4 4" xfId="18116" xr:uid="{87E3A7B5-18FC-49CA-9F24-C0E98376BABA}"/>
    <cellStyle name="Input 21 5 4 4 2" xfId="31726" xr:uid="{9B1905D5-BB3C-45D9-8E00-FE7EA6809266}"/>
    <cellStyle name="Input 21 5 4 5" xfId="20548" xr:uid="{CDF7028D-47B1-4F12-9512-2C22E9E35C8C}"/>
    <cellStyle name="Input 21 5 4 5 2" xfId="34158" xr:uid="{EFDE1C7A-BCFD-4DDD-8A59-F444D44F705D}"/>
    <cellStyle name="Input 21 6" xfId="6004" xr:uid="{488399FF-AE72-4CEB-A212-A7538A3CEEF2}"/>
    <cellStyle name="Input 21 6 2" xfId="10776" xr:uid="{DAF56E23-1E12-4CE0-B503-D746E07E223C}"/>
    <cellStyle name="Input 21 6 2 2" xfId="24541" xr:uid="{C1187E1A-203E-4D35-91CB-2D5FC1772A0C}"/>
    <cellStyle name="Input 21 6 3" xfId="11072" xr:uid="{5DF69E1D-399E-4EA5-92C2-3A4E131A57DA}"/>
    <cellStyle name="Input 21 6 3 2" xfId="24825" xr:uid="{BE0E3E3E-099E-4801-ACDB-CE9F14748ACA}"/>
    <cellStyle name="Input 21 7" xfId="7237" xr:uid="{5182AB42-5FEB-4101-8C16-1D2EEF038F5D}"/>
    <cellStyle name="Input 21 7 2" xfId="11762" xr:uid="{B4BF717F-EEC8-4A36-801E-EB96BCE4E3CC}"/>
    <cellStyle name="Input 21 7 2 2" xfId="25465" xr:uid="{8EE4D8EF-33AB-42F6-BA8B-10CE0219E050}"/>
    <cellStyle name="Input 21 7 3" xfId="14139" xr:uid="{492B4DB2-0CCE-4365-A024-5FDD690AAB9D}"/>
    <cellStyle name="Input 21 7 3 2" xfId="27749" xr:uid="{E1E12855-EB42-4140-BE9A-7EC8D47952AD}"/>
    <cellStyle name="Input 21 7 4" xfId="16648" xr:uid="{F6A569EA-245F-4AE1-9D26-7768934448FE}"/>
    <cellStyle name="Input 21 7 4 2" xfId="30258" xr:uid="{D03E4810-32AA-4332-80A4-086C92A0F7C8}"/>
    <cellStyle name="Input 21 7 5" xfId="19115" xr:uid="{A5DECA0E-3FF0-4316-9D79-82C287BED08E}"/>
    <cellStyle name="Input 21 7 5 2" xfId="32725" xr:uid="{8CBC0EF0-3970-4CCC-897A-1B937198100A}"/>
    <cellStyle name="Input 21 8" xfId="8194" xr:uid="{F98F12A2-BC7A-4A26-B4C8-FE602E6FEEA5}"/>
    <cellStyle name="Input 21 8 2" xfId="12719" xr:uid="{D861F2EF-5346-47E1-ACDA-EED3A6960169}"/>
    <cellStyle name="Input 21 8 2 2" xfId="26375" xr:uid="{57A37737-A116-40A2-A4DF-EB81F68B11D7}"/>
    <cellStyle name="Input 21 8 3" xfId="15063" xr:uid="{89CCF5B7-442F-48EB-A4A2-3C81F14D02BF}"/>
    <cellStyle name="Input 21 8 3 2" xfId="28673" xr:uid="{EF210260-EAB6-41BE-9C13-8DE5940076CA}"/>
    <cellStyle name="Input 21 8 4" xfId="17605" xr:uid="{4CF701A1-6324-4AD1-BDFA-3AE3DB17882F}"/>
    <cellStyle name="Input 21 8 4 2" xfId="31215" xr:uid="{ACFB2088-58E3-47B1-BD14-AB186174DC36}"/>
    <cellStyle name="Input 21 8 5" xfId="20037" xr:uid="{6857EA03-C10A-4173-B479-BFE25E577088}"/>
    <cellStyle name="Input 21 8 5 2" xfId="33647" xr:uid="{3E10A822-97DF-4DB4-BE70-2CD8234B56C7}"/>
    <cellStyle name="Input 22" xfId="4080" xr:uid="{7E23A7C8-A989-4CA2-AFCE-670597D0BE06}"/>
    <cellStyle name="Input 22 2" xfId="4434" xr:uid="{116DB3BF-0669-47C9-934D-DF3B0A623E16}"/>
    <cellStyle name="Input 22 2 2" xfId="4968" xr:uid="{23AA17FF-E869-4CD2-BDF9-99AE7860AB97}"/>
    <cellStyle name="Input 22 2 2 2" xfId="6899" xr:uid="{5F5C5F5E-302D-4470-B583-B80982582903}"/>
    <cellStyle name="Input 22 2 2 2 2" xfId="16310" xr:uid="{82E51CF7-345C-4F85-A510-A995464FBD16}"/>
    <cellStyle name="Input 22 2 2 2 2 2" xfId="29920" xr:uid="{28442E4B-E503-44D1-A4EC-3F995A0A2D14}"/>
    <cellStyle name="Input 22 2 2 2 3" xfId="21235" xr:uid="{83716C14-F7E7-401F-B5A5-94D26263AB49}"/>
    <cellStyle name="Input 22 2 2 2 3 2" xfId="34845" xr:uid="{0810EDBD-D475-4681-8DCA-7EFF3A7ED190}"/>
    <cellStyle name="Input 22 2 2 3" xfId="8104" xr:uid="{451F3821-845E-4C5B-9BE3-A4185934AAED}"/>
    <cellStyle name="Input 22 2 2 3 2" xfId="12629" xr:uid="{A31E960A-509B-40A2-8717-B4E562089316}"/>
    <cellStyle name="Input 22 2 2 3 2 2" xfId="26288" xr:uid="{CCE37C66-805E-4868-B379-ED5B019B11A3}"/>
    <cellStyle name="Input 22 2 2 3 3" xfId="14973" xr:uid="{D54A5AB8-157C-4A63-A51A-6C8465BBED47}"/>
    <cellStyle name="Input 22 2 2 3 3 2" xfId="28583" xr:uid="{AE5392F7-E3B0-41D5-9E9C-8E47CBF11A59}"/>
    <cellStyle name="Input 22 2 2 3 4" xfId="17515" xr:uid="{42B3EBEF-D53B-4B8A-8B5C-429934E6E3BB}"/>
    <cellStyle name="Input 22 2 2 3 4 2" xfId="31125" xr:uid="{E09CB625-6011-48DC-8D9F-81E989BDDE74}"/>
    <cellStyle name="Input 22 2 2 3 5" xfId="19947" xr:uid="{E0558D04-C05D-4A8F-A2FF-6233395F65BD}"/>
    <cellStyle name="Input 22 2 2 3 5 2" xfId="33557" xr:uid="{45B82022-968B-41EF-B588-AB131D8E651D}"/>
    <cellStyle name="Input 22 2 2 4" xfId="9057" xr:uid="{C9EEEB42-E152-4446-BFFF-3B2F04F64570}"/>
    <cellStyle name="Input 22 2 2 4 2" xfId="13582" xr:uid="{BEAC6DEE-2FEB-4AF1-B700-2EC4A96C68FC}"/>
    <cellStyle name="Input 22 2 2 4 2 2" xfId="27194" xr:uid="{635105A0-CEA6-4E6B-9FEF-40017C684D75}"/>
    <cellStyle name="Input 22 2 2 4 3" xfId="15926" xr:uid="{08863B27-55E7-417F-8585-B1946DD6557D}"/>
    <cellStyle name="Input 22 2 2 4 3 2" xfId="29536" xr:uid="{30BA61AF-EBA6-4101-BA22-C52BFBE9E39F}"/>
    <cellStyle name="Input 22 2 2 4 4" xfId="18468" xr:uid="{707B5CB5-6A61-445B-896A-677FAFDA271C}"/>
    <cellStyle name="Input 22 2 2 4 4 2" xfId="32078" xr:uid="{0B63635A-3C70-4B79-9F73-14F55A2D746E}"/>
    <cellStyle name="Input 22 2 2 4 5" xfId="20900" xr:uid="{16CEEFB7-0DB3-4048-8DB9-12C8A9B3E6EA}"/>
    <cellStyle name="Input 22 2 2 4 5 2" xfId="34510" xr:uid="{13E8C439-C0D9-45DC-81A7-D8E6729D07C6}"/>
    <cellStyle name="Input 22 2 3" xfId="6377" xr:uid="{C0928368-BAE5-46A1-91B7-D91AFD311B60}"/>
    <cellStyle name="Input 22 2 3 2" xfId="9204" xr:uid="{0C559539-44D1-4B72-8BFF-560823FE0260}"/>
    <cellStyle name="Input 22 2 3 2 2" xfId="23030" xr:uid="{881EC0A3-93DA-44AF-AE0A-7B3CEC6A3448}"/>
    <cellStyle name="Input 22 2 3 3" xfId="9798" xr:uid="{A831F3A4-E1AE-4869-92F3-87F7CD213F2A}"/>
    <cellStyle name="Input 22 2 3 3 2" xfId="23616" xr:uid="{9ED1821C-A5E2-439B-AA52-46A37CE0BFED}"/>
    <cellStyle name="Input 22 2 4" xfId="7592" xr:uid="{DC97E5AA-AEED-4527-8AA7-1DCD7305240A}"/>
    <cellStyle name="Input 22 2 4 2" xfId="12117" xr:uid="{6B076938-39B7-4617-A96B-588473B9C03E}"/>
    <cellStyle name="Input 22 2 4 2 2" xfId="25801" xr:uid="{CFD308FE-D760-4AC7-B45D-15BA88F289C3}"/>
    <cellStyle name="Input 22 2 4 3" xfId="14479" xr:uid="{27D62DD8-C6B4-426E-8AD4-8D4FBEA2C95A}"/>
    <cellStyle name="Input 22 2 4 3 2" xfId="28089" xr:uid="{160BCFCE-129F-42EA-9C74-58380F2D688C}"/>
    <cellStyle name="Input 22 2 4 4" xfId="17003" xr:uid="{FDD4F152-CDB6-48D4-A6B7-45E45237B383}"/>
    <cellStyle name="Input 22 2 4 4 2" xfId="30613" xr:uid="{95619C7D-5AB0-4FD1-BB08-A1D00A95D383}"/>
    <cellStyle name="Input 22 2 4 5" xfId="19453" xr:uid="{1A586F57-C251-4D9F-8160-5BB23B198455}"/>
    <cellStyle name="Input 22 2 4 5 2" xfId="33063" xr:uid="{ACB87460-B8CD-4BF3-845F-CE1105BC522F}"/>
    <cellStyle name="Input 22 2 5" xfId="8546" xr:uid="{02BB50B8-EFC2-43C4-855B-A485927878CF}"/>
    <cellStyle name="Input 22 2 5 2" xfId="13071" xr:uid="{E656BC34-CC3D-44D8-8165-082695AFDFAB}"/>
    <cellStyle name="Input 22 2 5 2 2" xfId="26708" xr:uid="{6259346F-BAA7-40AB-865B-A7F4249EEB05}"/>
    <cellStyle name="Input 22 2 5 3" xfId="15415" xr:uid="{D93417A2-6274-4279-90CF-0A0D45C0AD26}"/>
    <cellStyle name="Input 22 2 5 3 2" xfId="29025" xr:uid="{5DE2DC3B-A4CD-4C94-9FE1-A6DA0B8D66C1}"/>
    <cellStyle name="Input 22 2 5 4" xfId="17957" xr:uid="{22F5F250-8F2D-48DE-826D-06576BF096FF}"/>
    <cellStyle name="Input 22 2 5 4 2" xfId="31567" xr:uid="{C8C8C29F-4BBD-41FB-BFCC-119A5F847717}"/>
    <cellStyle name="Input 22 2 5 5" xfId="20389" xr:uid="{16EBBA39-591C-4470-87F8-8F078C8E58E7}"/>
    <cellStyle name="Input 22 2 5 5 2" xfId="33999" xr:uid="{C01898D8-279F-4A2A-8E74-65A3F6491B8D}"/>
    <cellStyle name="Input 22 3" xfId="4474" xr:uid="{B776508D-C309-4F05-B0F5-24E5B2A2D056}"/>
    <cellStyle name="Input 22 3 2" xfId="5008" xr:uid="{612DFEB1-2915-4F38-98F4-6B90969B5B25}"/>
    <cellStyle name="Input 22 3 2 2" xfId="6939" xr:uid="{763D8553-C3D8-41C6-9A1A-BC8EA309CB41}"/>
    <cellStyle name="Input 22 3 2 2 2" xfId="16350" xr:uid="{1C16D055-E6CC-4228-81EC-7F35A1704BB5}"/>
    <cellStyle name="Input 22 3 2 2 2 2" xfId="29960" xr:uid="{F217366E-6A26-4BCF-8578-015FD64DE45F}"/>
    <cellStyle name="Input 22 3 2 2 3" xfId="21273" xr:uid="{1746E67D-D529-45C3-A992-8A06EF9FA29A}"/>
    <cellStyle name="Input 22 3 2 2 3 2" xfId="34883" xr:uid="{AB06B2DB-251C-4D71-ADA8-CAD25EB5D8A0}"/>
    <cellStyle name="Input 22 3 2 3" xfId="8144" xr:uid="{C6DCA40E-DE57-4B93-AD7C-038662D2C9B2}"/>
    <cellStyle name="Input 22 3 2 3 2" xfId="12669" xr:uid="{DC39B4BA-13D4-46C7-8CA7-F9A3563E06EA}"/>
    <cellStyle name="Input 22 3 2 3 2 2" xfId="26327" xr:uid="{0D080018-34DF-4691-AA49-DFB8FDAA108F}"/>
    <cellStyle name="Input 22 3 2 3 3" xfId="15013" xr:uid="{E2AFF46E-8802-4CD9-9198-6EA39AD80151}"/>
    <cellStyle name="Input 22 3 2 3 3 2" xfId="28623" xr:uid="{E2F93FD1-0E97-43EB-B913-C24D4D7A58AA}"/>
    <cellStyle name="Input 22 3 2 3 4" xfId="17555" xr:uid="{69235B3E-755C-4567-92F0-0F364EEF945C}"/>
    <cellStyle name="Input 22 3 2 3 4 2" xfId="31165" xr:uid="{6C098AF5-14E5-4996-929E-AEDCDBE14635}"/>
    <cellStyle name="Input 22 3 2 3 5" xfId="19987" xr:uid="{97B7968D-4765-41AE-9FCC-A9C3DC552A8A}"/>
    <cellStyle name="Input 22 3 2 3 5 2" xfId="33597" xr:uid="{DDB1B36E-8F19-47A8-89A0-8CE7D1F71286}"/>
    <cellStyle name="Input 22 3 2 4" xfId="9097" xr:uid="{83C4A350-2781-4F3A-9761-D1B25E5319E8}"/>
    <cellStyle name="Input 22 3 2 4 2" xfId="13622" xr:uid="{FEDDA3B5-F5F2-4BF6-BA7E-BEF0F31CAAA2}"/>
    <cellStyle name="Input 22 3 2 4 2 2" xfId="27233" xr:uid="{57CB9E75-4DEB-4256-B971-61B0D019802C}"/>
    <cellStyle name="Input 22 3 2 4 3" xfId="15966" xr:uid="{AB91D77E-B290-416C-A0D6-78E0ECCC37E6}"/>
    <cellStyle name="Input 22 3 2 4 3 2" xfId="29576" xr:uid="{0240A229-AA69-4F83-A452-3448E8FC392B}"/>
    <cellStyle name="Input 22 3 2 4 4" xfId="18508" xr:uid="{9FCB8219-8FB1-426B-963D-0ACCB738654C}"/>
    <cellStyle name="Input 22 3 2 4 4 2" xfId="32118" xr:uid="{6A8871A2-BBDD-4CC8-9353-7E38D59CA7E9}"/>
    <cellStyle name="Input 22 3 2 4 5" xfId="20940" xr:uid="{7A9CF51A-E8FF-4312-82D9-8CDDBD588F3F}"/>
    <cellStyle name="Input 22 3 2 4 5 2" xfId="34550" xr:uid="{51D86A92-042F-4DF7-BF25-80E2172E89B3}"/>
    <cellStyle name="Input 22 3 3" xfId="6417" xr:uid="{7900AD75-67EA-48EB-AACD-2B1CBC7FFE49}"/>
    <cellStyle name="Input 22 3 3 2" xfId="11191" xr:uid="{20C17B95-2003-4A20-B589-220EE6D0E677}"/>
    <cellStyle name="Input 22 3 3 2 2" xfId="24931" xr:uid="{DB22E133-094F-4353-8DD6-BC402D8A6960}"/>
    <cellStyle name="Input 22 3 3 3" xfId="9198" xr:uid="{FA3CA678-1845-46E1-82B3-C2F577821A8F}"/>
    <cellStyle name="Input 22 3 3 3 2" xfId="23024" xr:uid="{D2147E1C-E161-4CE4-A210-162173D3BD62}"/>
    <cellStyle name="Input 22 3 4" xfId="7632" xr:uid="{46C1A35B-47B4-4979-9B0C-6CC177368A7A}"/>
    <cellStyle name="Input 22 3 4 2" xfId="12157" xr:uid="{BAD90735-202E-4D1B-8ED3-BB0143F17BFC}"/>
    <cellStyle name="Input 22 3 4 2 2" xfId="25840" xr:uid="{B701540D-2A25-4693-BF3F-944CF7B947EE}"/>
    <cellStyle name="Input 22 3 4 3" xfId="14519" xr:uid="{3525AFC1-5C15-4D6A-87AA-2D3C2BF3E0EE}"/>
    <cellStyle name="Input 22 3 4 3 2" xfId="28129" xr:uid="{6E4E9C67-9816-459F-A349-46FDFE14CD35}"/>
    <cellStyle name="Input 22 3 4 4" xfId="17043" xr:uid="{7F07CA13-393F-4D51-A18A-A6D4DCCA70C7}"/>
    <cellStyle name="Input 22 3 4 4 2" xfId="30653" xr:uid="{93429CD1-BE62-470A-8E82-AE49CDF0B673}"/>
    <cellStyle name="Input 22 3 4 5" xfId="19493" xr:uid="{37AB2928-BB71-4714-BEBB-776D565C01D9}"/>
    <cellStyle name="Input 22 3 4 5 2" xfId="33103" xr:uid="{B4EC46AA-8282-4038-B119-11AFD79D44A0}"/>
    <cellStyle name="Input 22 3 5" xfId="8586" xr:uid="{67D65C22-2DAE-4A92-AA54-8D4C23AD4DE2}"/>
    <cellStyle name="Input 22 3 5 2" xfId="13111" xr:uid="{3EE853C1-FCC8-4B5A-8C26-5509D6DAACCC}"/>
    <cellStyle name="Input 22 3 5 2 2" xfId="26747" xr:uid="{40DC4C57-2C6C-4EA0-BD7E-97FCA3C9D80B}"/>
    <cellStyle name="Input 22 3 5 3" xfId="15455" xr:uid="{565A34F0-A894-42E7-B5F0-CC78A23848E5}"/>
    <cellStyle name="Input 22 3 5 3 2" xfId="29065" xr:uid="{1819340A-3612-43A1-A6C3-6C7E9B60194E}"/>
    <cellStyle name="Input 22 3 5 4" xfId="17997" xr:uid="{2C53A699-3391-48A3-BCF8-DB100222DFC2}"/>
    <cellStyle name="Input 22 3 5 4 2" xfId="31607" xr:uid="{0A817D8A-7EE8-44AF-A85A-E70EF21D2A55}"/>
    <cellStyle name="Input 22 3 5 5" xfId="20429" xr:uid="{BED8D88C-492D-449F-9977-1F26D0AE07F1}"/>
    <cellStyle name="Input 22 3 5 5 2" xfId="34039" xr:uid="{21A2AA51-455E-4059-826E-2ACCF7216F7D}"/>
    <cellStyle name="Input 22 4" xfId="4507" xr:uid="{51E1245D-E6B3-4E8D-968E-DEB6E06FA091}"/>
    <cellStyle name="Input 22 4 2" xfId="5041" xr:uid="{7CF34826-2FC8-42A1-9CEC-8624F710F75E}"/>
    <cellStyle name="Input 22 4 2 2" xfId="6972" xr:uid="{4EDC9C64-56D1-4B5B-A924-6E91E21B8099}"/>
    <cellStyle name="Input 22 4 2 2 2" xfId="16383" xr:uid="{67551960-476E-4A04-9DAB-2D1596CAA286}"/>
    <cellStyle name="Input 22 4 2 2 2 2" xfId="29993" xr:uid="{A127795E-79B1-4F38-9ECE-08EF484E56E3}"/>
    <cellStyle name="Input 22 4 2 2 3" xfId="21303" xr:uid="{31EDE6C2-3BE3-4C76-9CDF-4DC310EA4182}"/>
    <cellStyle name="Input 22 4 2 2 3 2" xfId="34913" xr:uid="{2D423A46-AE7B-4F94-B8E3-D8FF4327AD1E}"/>
    <cellStyle name="Input 22 4 2 3" xfId="8177" xr:uid="{29586479-4495-4ECE-A5A0-DE1941C34D12}"/>
    <cellStyle name="Input 22 4 2 3 2" xfId="12702" xr:uid="{8CC2CF4B-BAAF-49B3-B399-8D5302B86B9C}"/>
    <cellStyle name="Input 22 4 2 3 2 2" xfId="26359" xr:uid="{A6C607B0-A4D0-4E2F-BD52-A2662E7024A8}"/>
    <cellStyle name="Input 22 4 2 3 3" xfId="15046" xr:uid="{DEF5C93C-8A3C-4247-9B3D-3F4EEFBA029D}"/>
    <cellStyle name="Input 22 4 2 3 3 2" xfId="28656" xr:uid="{39042639-347B-478B-A788-EF00B0D107F4}"/>
    <cellStyle name="Input 22 4 2 3 4" xfId="17588" xr:uid="{2040EAB8-85D3-4A4D-8825-240E73D55E3B}"/>
    <cellStyle name="Input 22 4 2 3 4 2" xfId="31198" xr:uid="{7D8162B6-392B-4158-9BF3-9FEBCCCBFF34}"/>
    <cellStyle name="Input 22 4 2 3 5" xfId="20020" xr:uid="{A5412F56-11B6-4759-B08B-C038FE883F9B}"/>
    <cellStyle name="Input 22 4 2 3 5 2" xfId="33630" xr:uid="{2659745D-0EF2-4F3A-84FF-932639DB92C5}"/>
    <cellStyle name="Input 22 4 2 4" xfId="9130" xr:uid="{B09B4FD9-F2C5-4136-944B-FBC027D32DBB}"/>
    <cellStyle name="Input 22 4 2 4 2" xfId="13655" xr:uid="{81A44EAC-FEF3-4C94-9EE6-0C4C5F66AF0F}"/>
    <cellStyle name="Input 22 4 2 4 2 2" xfId="27265" xr:uid="{4EEFF433-0314-4EBE-93E4-B154318BCDD1}"/>
    <cellStyle name="Input 22 4 2 4 3" xfId="15999" xr:uid="{1D4439D4-DF1F-42BD-A963-47C0D7B42723}"/>
    <cellStyle name="Input 22 4 2 4 3 2" xfId="29609" xr:uid="{AF73B9AE-BE45-4D9E-81EE-EE32A9AE2886}"/>
    <cellStyle name="Input 22 4 2 4 4" xfId="18541" xr:uid="{886862D4-034F-456F-BD5F-BBCC28883851}"/>
    <cellStyle name="Input 22 4 2 4 4 2" xfId="32151" xr:uid="{BE5D9042-9A26-4749-86FA-74DEDCBAC723}"/>
    <cellStyle name="Input 22 4 2 4 5" xfId="20973" xr:uid="{AF97327E-9300-4ACE-AB4D-E26945AEA95B}"/>
    <cellStyle name="Input 22 4 2 4 5 2" xfId="34583" xr:uid="{C84EF1DE-9226-4AF0-A11D-D6534597FE66}"/>
    <cellStyle name="Input 22 4 3" xfId="6450" xr:uid="{FB46FDD7-DA1D-457D-9DF6-7D35E023CD31}"/>
    <cellStyle name="Input 22 4 3 2" xfId="13865" xr:uid="{DF137008-48E5-4C5B-95F7-9257CC699B88}"/>
    <cellStyle name="Input 22 4 3 2 2" xfId="27475" xr:uid="{12BDC350-4308-4B78-AC84-D958A9AC451C}"/>
    <cellStyle name="Input 22 4 3 3" xfId="18841" xr:uid="{36D16584-A687-419D-B036-F061206A5DB5}"/>
    <cellStyle name="Input 22 4 3 3 2" xfId="32451" xr:uid="{AED05A6E-3C1C-48B4-90C2-236196128AB1}"/>
    <cellStyle name="Input 22 4 4" xfId="7665" xr:uid="{828150B0-599D-4612-9E59-879F82D6E62C}"/>
    <cellStyle name="Input 22 4 4 2" xfId="12190" xr:uid="{EE1B9298-0F97-42E5-BD7F-1FA569DC8096}"/>
    <cellStyle name="Input 22 4 4 2 2" xfId="25872" xr:uid="{01D4E9A4-5D76-47F3-9D72-AA9E6DAFB652}"/>
    <cellStyle name="Input 22 4 4 3" xfId="14552" xr:uid="{F67BEC39-EB15-4846-824D-43F2FD941D14}"/>
    <cellStyle name="Input 22 4 4 3 2" xfId="28162" xr:uid="{32AAFD7C-63A0-4C18-8E41-D31843FA2E25}"/>
    <cellStyle name="Input 22 4 4 4" xfId="17076" xr:uid="{046EFF00-9E08-49E5-9EF6-3BD24CEF33EB}"/>
    <cellStyle name="Input 22 4 4 4 2" xfId="30686" xr:uid="{4AE8E3CF-504D-4124-BD49-17A30D1B2CE0}"/>
    <cellStyle name="Input 22 4 4 5" xfId="19526" xr:uid="{E7BE737D-7745-48F0-B42C-03557AF69283}"/>
    <cellStyle name="Input 22 4 4 5 2" xfId="33136" xr:uid="{1E5DB6C1-4D65-4C65-9FE4-DB5C9BE7BFD7}"/>
    <cellStyle name="Input 22 4 5" xfId="8619" xr:uid="{32BC3050-3FCC-4887-82A9-0BB188674FAF}"/>
    <cellStyle name="Input 22 4 5 2" xfId="13144" xr:uid="{C6DED852-3BA1-45A4-A161-88DE6D5DE8C4}"/>
    <cellStyle name="Input 22 4 5 2 2" xfId="26779" xr:uid="{60202D78-CD8A-4CD6-A04B-BD7ACE4EF116}"/>
    <cellStyle name="Input 22 4 5 3" xfId="15488" xr:uid="{CCC8C171-CF47-4EA0-BDFB-4A79A14DC982}"/>
    <cellStyle name="Input 22 4 5 3 2" xfId="29098" xr:uid="{AD97A4F9-06A9-4810-83F5-CAC8A3ADCB23}"/>
    <cellStyle name="Input 22 4 5 4" xfId="18030" xr:uid="{5DC04087-C540-4298-9870-CF2D0DF1BEE0}"/>
    <cellStyle name="Input 22 4 5 4 2" xfId="31640" xr:uid="{31890E8C-F7DB-40F5-B6B5-4EC40007B6A4}"/>
    <cellStyle name="Input 22 4 5 5" xfId="20462" xr:uid="{4B3FBC18-DD59-4181-ADD0-AD27AD17095D}"/>
    <cellStyle name="Input 22 4 5 5 2" xfId="34072" xr:uid="{D4B98DD4-473E-43CB-8BA2-31393900C4E5}"/>
    <cellStyle name="Input 22 5" xfId="4617" xr:uid="{52C22432-D6A1-4F26-A358-A1B48685208C}"/>
    <cellStyle name="Input 22 5 2" xfId="6548" xr:uid="{97C82ACE-ECBF-4A7D-B6EF-22361509321A}"/>
    <cellStyle name="Input 22 5 2 2" xfId="10772" xr:uid="{BCDE268D-E9AB-4814-9E8F-3204ABA40CBD}"/>
    <cellStyle name="Input 22 5 2 2 2" xfId="24537" xr:uid="{B13CC154-98F5-4153-A84A-0372D45B3A20}"/>
    <cellStyle name="Input 22 5 2 3" xfId="11313" xr:uid="{1355C9B8-45BF-40BD-B77C-0EC1323FC28E}"/>
    <cellStyle name="Input 22 5 2 3 2" xfId="25045" xr:uid="{92BD07DE-DD57-4560-9088-A5D34FCBB119}"/>
    <cellStyle name="Input 22 5 3" xfId="7753" xr:uid="{86A9F9A3-6E3E-4423-887E-F1A362DF8748}"/>
    <cellStyle name="Input 22 5 3 2" xfId="12278" xr:uid="{D44BC275-9423-4D6E-B2A0-DA88B5CA3DDD}"/>
    <cellStyle name="Input 22 5 3 2 2" xfId="25956" xr:uid="{BEAA02C0-DFB8-45C6-A202-9AF7D2211A7C}"/>
    <cellStyle name="Input 22 5 3 3" xfId="14637" xr:uid="{1382F2DC-D2FE-4071-AE17-488F50996F47}"/>
    <cellStyle name="Input 22 5 3 3 2" xfId="28247" xr:uid="{CC6CED3D-98A4-4321-A358-4F2D3523F2CE}"/>
    <cellStyle name="Input 22 5 3 4" xfId="17164" xr:uid="{31C0165B-13AD-4F72-8CE2-D110A9FA9657}"/>
    <cellStyle name="Input 22 5 3 4 2" xfId="30774" xr:uid="{C32C3535-DEEA-414C-BD2D-8F5B809DAC99}"/>
    <cellStyle name="Input 22 5 3 5" xfId="19610" xr:uid="{CF10DCCD-98A8-4CAB-9CE5-5A2117DF3EC2}"/>
    <cellStyle name="Input 22 5 3 5 2" xfId="33220" xr:uid="{F035661F-1B0E-4529-9A1F-A6DEC98ED804}"/>
    <cellStyle name="Input 22 5 4" xfId="8706" xr:uid="{B348AA34-41A7-4FBB-817A-1B866B5FF771}"/>
    <cellStyle name="Input 22 5 4 2" xfId="13231" xr:uid="{93851B10-77E8-490D-A8F0-E2C9174E5B95}"/>
    <cellStyle name="Input 22 5 4 2 2" xfId="26862" xr:uid="{24538337-F110-45AD-BF11-BFE165D8CBA7}"/>
    <cellStyle name="Input 22 5 4 3" xfId="15575" xr:uid="{AC6EE7B4-3CC3-4C73-A6D0-122983A04219}"/>
    <cellStyle name="Input 22 5 4 3 2" xfId="29185" xr:uid="{50918383-5C4B-4AED-BC37-D9FDB50D5241}"/>
    <cellStyle name="Input 22 5 4 4" xfId="18117" xr:uid="{6A99ECFD-C748-4EF6-B882-B148761DA284}"/>
    <cellStyle name="Input 22 5 4 4 2" xfId="31727" xr:uid="{BA6EB1F5-F0DB-4E7B-ABC3-E693797377CB}"/>
    <cellStyle name="Input 22 5 4 5" xfId="20549" xr:uid="{14A42F40-5AEC-4C18-A40F-50EF23A49150}"/>
    <cellStyle name="Input 22 5 4 5 2" xfId="34159" xr:uid="{45DE7D85-E5AF-4287-A5A7-04BB2B755C28}"/>
    <cellStyle name="Input 22 6" xfId="6025" xr:uid="{FDB531A3-9EA4-4CF8-A983-95CC19399E05}"/>
    <cellStyle name="Input 22 6 2" xfId="9318" xr:uid="{2AD20572-C1E9-4496-8CF0-AC96300F79A5}"/>
    <cellStyle name="Input 22 6 2 2" xfId="23144" xr:uid="{19CF056F-7CAB-4CF5-A747-8CD589681308}"/>
    <cellStyle name="Input 22 6 3" xfId="13856" xr:uid="{A5DF0ECA-03DE-4339-80E2-E973A06D4E35}"/>
    <cellStyle name="Input 22 6 3 2" xfId="27466" xr:uid="{9D413D40-F79A-4E68-BF39-C4B17C388A8A}"/>
    <cellStyle name="Input 22 7" xfId="7241" xr:uid="{72133EAC-F8E8-492B-A4BE-D22DC941FAAF}"/>
    <cellStyle name="Input 22 7 2" xfId="11766" xr:uid="{2A84367A-2620-4C43-99D9-7C554ABB94FD}"/>
    <cellStyle name="Input 22 7 2 2" xfId="25469" xr:uid="{667DE3BC-5FFE-434F-B1C3-DE33C6CCDC90}"/>
    <cellStyle name="Input 22 7 3" xfId="14143" xr:uid="{08E873A6-E414-46AA-A424-68D9FAD40CB8}"/>
    <cellStyle name="Input 22 7 3 2" xfId="27753" xr:uid="{26CAE2BE-F359-4DB4-B133-48B85ACB0C4E}"/>
    <cellStyle name="Input 22 7 4" xfId="16652" xr:uid="{D824808B-FCE3-4CF6-962E-408D4AE83E49}"/>
    <cellStyle name="Input 22 7 4 2" xfId="30262" xr:uid="{B073CD1B-2B4E-4C07-A11A-EBEECD58C94B}"/>
    <cellStyle name="Input 22 7 5" xfId="19119" xr:uid="{D403F39A-1D23-4043-9724-0FC265E55A55}"/>
    <cellStyle name="Input 22 7 5 2" xfId="32729" xr:uid="{4FD884FF-4483-4B0E-9EF9-FC5B92908A2B}"/>
    <cellStyle name="Input 22 8" xfId="8195" xr:uid="{4A55E6A8-41FD-443D-B9AA-A36E35425C3F}"/>
    <cellStyle name="Input 22 8 2" xfId="12720" xr:uid="{D51807F6-85D9-47E6-9858-24065080357D}"/>
    <cellStyle name="Input 22 8 2 2" xfId="26376" xr:uid="{634CE385-90DD-4D2B-80A6-CDC8CDA5BB41}"/>
    <cellStyle name="Input 22 8 3" xfId="15064" xr:uid="{8E121530-D533-4061-8BD4-D49613F7DFFB}"/>
    <cellStyle name="Input 22 8 3 2" xfId="28674" xr:uid="{E0FDCDEE-CE6D-4B4F-A5D1-7508168DAFB6}"/>
    <cellStyle name="Input 22 8 4" xfId="17606" xr:uid="{E0E6CADD-E6CD-4DB7-86DE-EED9E9F9285E}"/>
    <cellStyle name="Input 22 8 4 2" xfId="31216" xr:uid="{E31F76A0-3F21-4611-B157-4DFD7708B749}"/>
    <cellStyle name="Input 22 8 5" xfId="20038" xr:uid="{A8C0B1AF-462B-4928-AB01-D4F4FAE7F14D}"/>
    <cellStyle name="Input 22 8 5 2" xfId="33648" xr:uid="{77A0B5F4-414A-44C1-BB7D-07C05B91DF5C}"/>
    <cellStyle name="Input 23" xfId="34978" xr:uid="{BAB21F0F-6B56-443E-B0A2-E6D2B5518E2D}"/>
    <cellStyle name="Input 24" xfId="35013" xr:uid="{494B519F-D5F6-41ED-92DF-45D6155B073F}"/>
    <cellStyle name="Input 25" xfId="35012" xr:uid="{4D4C34E0-8BF7-431C-BAB8-C458E28B1AC2}"/>
    <cellStyle name="Input 26" xfId="35017" xr:uid="{4E9EBF1E-277C-4339-8AAF-1C3CD37453D9}"/>
    <cellStyle name="Input 27" xfId="35018" xr:uid="{A9F6DD0F-A7FF-4FEC-BB0E-78824AA7F0BD}"/>
    <cellStyle name="Input 28" xfId="35015" xr:uid="{3FEC78E7-B00D-49EC-A4E7-E22B47B5C86F}"/>
    <cellStyle name="Input 29" xfId="35020" xr:uid="{D19E9FB8-600E-41E2-ABE0-2C664CDB4863}"/>
    <cellStyle name="Input 3" xfId="3168" xr:uid="{AD06EE0B-8200-4867-BF6B-68A6189B41CF}"/>
    <cellStyle name="Input 3 2" xfId="3362" xr:uid="{93F2AFD8-BE78-42B3-BE70-C3A594E703B9}"/>
    <cellStyle name="Input 3 2 2" xfId="3488" xr:uid="{9BFE3CF2-3F66-4D04-B8E9-DD0A75910455}"/>
    <cellStyle name="Input 3 2 2 2" xfId="3748" xr:uid="{32B6A61B-3F29-4BAC-BC64-4C2368479036}"/>
    <cellStyle name="Input 3 2 2 2 2" xfId="4296" xr:uid="{1818121F-E356-4052-83DB-E1EC3B8D200A}"/>
    <cellStyle name="Input 3 2 2 2 2 2" xfId="4830" xr:uid="{5EC69E3F-73F7-4F35-9A23-AB1A6AF2A256}"/>
    <cellStyle name="Input 3 2 2 2 2 2 2" xfId="6761" xr:uid="{B977BFF0-B205-4B3E-9C37-15821572C63A}"/>
    <cellStyle name="Input 3 2 2 2 2 2 2 2" xfId="16172" xr:uid="{054C577E-0755-4D54-B044-A77CA797324A}"/>
    <cellStyle name="Input 3 2 2 2 2 2 2 2 2" xfId="29782" xr:uid="{DE31377C-A7A4-4881-B7CD-1B980D1604A4}"/>
    <cellStyle name="Input 3 2 2 2 2 2 2 3" xfId="21123" xr:uid="{26993118-F25E-44C0-83C3-5AF60865E944}"/>
    <cellStyle name="Input 3 2 2 2 2 2 2 3 2" xfId="34733" xr:uid="{4DD45EEC-9397-4249-9EFC-B33FAF04C6C5}"/>
    <cellStyle name="Input 3 2 2 2 2 2 3" xfId="7966" xr:uid="{9E3947FC-5951-4986-ABBA-7C97B769D788}"/>
    <cellStyle name="Input 3 2 2 2 2 2 3 2" xfId="12491" xr:uid="{03E56A2C-9A9E-47A6-99AC-F7DFB4DD40FD}"/>
    <cellStyle name="Input 3 2 2 2 2 2 3 2 2" xfId="26161" xr:uid="{DBB24A4A-E157-46CC-8661-2179A795686F}"/>
    <cellStyle name="Input 3 2 2 2 2 2 3 3" xfId="14838" xr:uid="{D865DDB8-3CBA-464D-8D69-95B68EA9D641}"/>
    <cellStyle name="Input 3 2 2 2 2 2 3 3 2" xfId="28448" xr:uid="{41D9E054-4162-4D9A-8338-B1F13CE2761F}"/>
    <cellStyle name="Input 3 2 2 2 2 2 3 4" xfId="17377" xr:uid="{8591E76F-995D-422C-BDC4-BE137C0EFC4D}"/>
    <cellStyle name="Input 3 2 2 2 2 2 3 4 2" xfId="30987" xr:uid="{61843887-884B-4CA7-8C02-CFA74A3BFE4C}"/>
    <cellStyle name="Input 3 2 2 2 2 2 3 5" xfId="19814" xr:uid="{AB8429D4-C2FF-424C-A84B-9C3614343ED7}"/>
    <cellStyle name="Input 3 2 2 2 2 2 3 5 2" xfId="33424" xr:uid="{02640354-6FE6-4D64-9C43-47D69AFBB40F}"/>
    <cellStyle name="Input 3 2 2 2 2 2 4" xfId="8919" xr:uid="{76041364-602E-415B-9961-ACCC8FA1703C}"/>
    <cellStyle name="Input 3 2 2 2 2 2 4 2" xfId="13444" xr:uid="{48A6D551-6A6B-417B-A81C-29A2F18E1200}"/>
    <cellStyle name="Input 3 2 2 2 2 2 4 2 2" xfId="27067" xr:uid="{F53C7614-2A4A-4B47-9F22-6CF5BE9D8DF0}"/>
    <cellStyle name="Input 3 2 2 2 2 2 4 3" xfId="15788" xr:uid="{E5F52B28-12C2-4AD4-82F5-CF0AF1CF341A}"/>
    <cellStyle name="Input 3 2 2 2 2 2 4 3 2" xfId="29398" xr:uid="{B4A0318E-D689-4B1F-8508-B506D78F3713}"/>
    <cellStyle name="Input 3 2 2 2 2 2 4 4" xfId="18330" xr:uid="{FC514748-7409-4F67-B365-8DAFC6837A53}"/>
    <cellStyle name="Input 3 2 2 2 2 2 4 4 2" xfId="31940" xr:uid="{5165BA4E-5132-45EA-9EC2-E27AE9F2B5CC}"/>
    <cellStyle name="Input 3 2 2 2 2 2 4 5" xfId="20762" xr:uid="{5A375196-EE74-4DF0-B00A-21E7DF0DFD4C}"/>
    <cellStyle name="Input 3 2 2 2 2 2 4 5 2" xfId="34372" xr:uid="{DAA2D200-B16F-4233-B773-711359227C6D}"/>
    <cellStyle name="Input 3 2 2 2 2 3" xfId="6239" xr:uid="{3772F58A-7E36-4BA1-BAC3-7D82190130F7}"/>
    <cellStyle name="Input 3 2 2 2 2 3 2" xfId="10392" xr:uid="{1AD000A3-20BD-40A0-977B-46ACB9CB0504}"/>
    <cellStyle name="Input 3 2 2 2 2 3 2 2" xfId="24164" xr:uid="{4F90C108-B99A-408F-A2E6-AAB2F53606F2}"/>
    <cellStyle name="Input 3 2 2 2 2 3 3" xfId="14290" xr:uid="{83573BC1-0D09-48E0-A5F6-27BA2F0B7E38}"/>
    <cellStyle name="Input 3 2 2 2 2 3 3 2" xfId="27900" xr:uid="{F774468A-E9D5-47E6-BC76-112A21C10E34}"/>
    <cellStyle name="Input 3 2 2 2 2 4" xfId="7454" xr:uid="{B1682137-CC99-4EB5-A905-BC52FB231519}"/>
    <cellStyle name="Input 3 2 2 2 2 4 2" xfId="11979" xr:uid="{54CCAD12-E7D6-44F4-B401-693D5FB312C4}"/>
    <cellStyle name="Input 3 2 2 2 2 4 2 2" xfId="25674" xr:uid="{46601B62-0442-4589-BCAA-91C82EB6B46F}"/>
    <cellStyle name="Input 3 2 2 2 2 4 3" xfId="14345" xr:uid="{47DC6416-605F-4F3F-9312-0027F359492A}"/>
    <cellStyle name="Input 3 2 2 2 2 4 3 2" xfId="27955" xr:uid="{99E613E1-A90A-45F1-B6A4-1DF9F3253C83}"/>
    <cellStyle name="Input 3 2 2 2 2 4 4" xfId="16865" xr:uid="{CF129D71-9B97-4C91-8652-7D907500BF2F}"/>
    <cellStyle name="Input 3 2 2 2 2 4 4 2" xfId="30475" xr:uid="{C6E8D101-0418-431C-A966-00DF2E55060A}"/>
    <cellStyle name="Input 3 2 2 2 2 4 5" xfId="19320" xr:uid="{48B1C14D-B480-4626-B3BB-F5A34420F925}"/>
    <cellStyle name="Input 3 2 2 2 2 4 5 2" xfId="32930" xr:uid="{963D069A-1BC9-4221-8162-B20CB4B55F17}"/>
    <cellStyle name="Input 3 2 2 2 2 5" xfId="8408" xr:uid="{3DBDDFF3-4197-4425-B07B-10AB4705339B}"/>
    <cellStyle name="Input 3 2 2 2 2 5 2" xfId="12933" xr:uid="{8BE8F147-C96D-481B-B1C8-F613A97F5D16}"/>
    <cellStyle name="Input 3 2 2 2 2 5 2 2" xfId="26581" xr:uid="{4AA4F950-635E-4303-BCB3-E088B0A69A6B}"/>
    <cellStyle name="Input 3 2 2 2 2 5 3" xfId="15277" xr:uid="{3DA0E5DC-93DF-4DE5-A4D8-3EAB174F77B4}"/>
    <cellStyle name="Input 3 2 2 2 2 5 3 2" xfId="28887" xr:uid="{BD546C54-AE5F-4016-8BC5-5DFAE8320D81}"/>
    <cellStyle name="Input 3 2 2 2 2 5 4" xfId="17819" xr:uid="{43D99FCF-581F-42BC-B3C1-AB01EC69B0CA}"/>
    <cellStyle name="Input 3 2 2 2 2 5 4 2" xfId="31429" xr:uid="{E858F65B-4C79-4B54-9027-BFD1D90AED8E}"/>
    <cellStyle name="Input 3 2 2 2 2 5 5" xfId="20251" xr:uid="{D330D7EF-8D92-47EB-8A33-202AA9168C26}"/>
    <cellStyle name="Input 3 2 2 2 2 5 5 2" xfId="33861" xr:uid="{6950339F-FE96-45AE-9002-B77735AAAF26}"/>
    <cellStyle name="Input 3 2 2 2 3" xfId="4259" xr:uid="{44C38158-9B9B-4D3D-8C6D-97FD9A2098CB}"/>
    <cellStyle name="Input 3 2 2 2 3 2" xfId="4793" xr:uid="{451512F6-507E-4AD4-BD48-1E01640AA0C5}"/>
    <cellStyle name="Input 3 2 2 2 3 2 2" xfId="6724" xr:uid="{7430073D-CFB9-498D-B303-82AF8A247EC5}"/>
    <cellStyle name="Input 3 2 2 2 3 2 2 2" xfId="16135" xr:uid="{6BAB0E62-8FD8-4FE3-BDED-A2B55256732F}"/>
    <cellStyle name="Input 3 2 2 2 3 2 2 2 2" xfId="29745" xr:uid="{C4242FCA-CE6B-4EA1-A0C7-D144DC973CB8}"/>
    <cellStyle name="Input 3 2 2 2 3 2 2 3" xfId="21089" xr:uid="{18B427BE-DA11-4FDD-8307-4D20A5438572}"/>
    <cellStyle name="Input 3 2 2 2 3 2 2 3 2" xfId="34699" xr:uid="{087D8C84-4A0C-45C9-A9DA-7229BB656FA0}"/>
    <cellStyle name="Input 3 2 2 2 3 2 3" xfId="7929" xr:uid="{B4A11ACD-F927-4DD7-BF26-1D0AFBF1499F}"/>
    <cellStyle name="Input 3 2 2 2 3 2 3 2" xfId="12454" xr:uid="{176C922A-49D4-4030-88AC-E78A55075166}"/>
    <cellStyle name="Input 3 2 2 2 3 2 3 2 2" xfId="26124" xr:uid="{E27D381E-CCCF-45A8-BC57-6EC7F8814AB4}"/>
    <cellStyle name="Input 3 2 2 2 3 2 3 3" xfId="14804" xr:uid="{B73BA2F0-3286-4DB8-B00F-7115CF114B43}"/>
    <cellStyle name="Input 3 2 2 2 3 2 3 3 2" xfId="28414" xr:uid="{ABB4A95E-1E32-4985-A03C-A8410E44655B}"/>
    <cellStyle name="Input 3 2 2 2 3 2 3 4" xfId="17340" xr:uid="{101E019E-D379-429D-8AD9-FDB4229B9B60}"/>
    <cellStyle name="Input 3 2 2 2 3 2 3 4 2" xfId="30950" xr:uid="{3AF56884-0760-4D15-90B3-8EB02083E4E2}"/>
    <cellStyle name="Input 3 2 2 2 3 2 3 5" xfId="19779" xr:uid="{F4C46AB9-F043-4568-99F0-561E80845437}"/>
    <cellStyle name="Input 3 2 2 2 3 2 3 5 2" xfId="33389" xr:uid="{E6B93A0B-E6FC-4709-AA4D-BCDDBBD660D4}"/>
    <cellStyle name="Input 3 2 2 2 3 2 4" xfId="8882" xr:uid="{A8479A1A-EE55-4797-8E28-44855605215F}"/>
    <cellStyle name="Input 3 2 2 2 3 2 4 2" xfId="13407" xr:uid="{6FB9E6C7-7005-498F-A649-961390A21F14}"/>
    <cellStyle name="Input 3 2 2 2 3 2 4 2 2" xfId="27030" xr:uid="{5F840F7D-C05F-45AA-A8D2-448B715C538E}"/>
    <cellStyle name="Input 3 2 2 2 3 2 4 3" xfId="15751" xr:uid="{8A2E904A-D10E-495C-97A3-7712F004D7BD}"/>
    <cellStyle name="Input 3 2 2 2 3 2 4 3 2" xfId="29361" xr:uid="{B8EC5611-158E-4F96-B252-C0C8CA969F63}"/>
    <cellStyle name="Input 3 2 2 2 3 2 4 4" xfId="18293" xr:uid="{F59C001A-6FE2-43EE-8725-C8923BE4C87F}"/>
    <cellStyle name="Input 3 2 2 2 3 2 4 4 2" xfId="31903" xr:uid="{BDCE224A-E2A4-420C-924F-BF8E10221734}"/>
    <cellStyle name="Input 3 2 2 2 3 2 4 5" xfId="20725" xr:uid="{F7C79257-EF5F-4240-A235-8C15D20D2AD8}"/>
    <cellStyle name="Input 3 2 2 2 3 2 4 5 2" xfId="34335" xr:uid="{C1F70A8C-82CD-4606-9616-6BDE0731ECD0}"/>
    <cellStyle name="Input 3 2 2 2 3 3" xfId="6202" xr:uid="{4046FC53-8F30-42F6-A456-C51675454225}"/>
    <cellStyle name="Input 3 2 2 2 3 3 2" xfId="10394" xr:uid="{6E3A905A-8342-434B-8962-1B3D06678B3C}"/>
    <cellStyle name="Input 3 2 2 2 3 3 2 2" xfId="24166" xr:uid="{7EC0CFEE-83EC-4773-B385-8FDB0984EC7A}"/>
    <cellStyle name="Input 3 2 2 2 3 3 3" xfId="9215" xr:uid="{CE1D7E9B-E49F-429D-ABC1-F7CE555F3B04}"/>
    <cellStyle name="Input 3 2 2 2 3 3 3 2" xfId="23041" xr:uid="{D381541E-F6F6-4B39-B21B-D33C8FFE945C}"/>
    <cellStyle name="Input 3 2 2 2 3 4" xfId="7417" xr:uid="{A0402CC4-8B41-4DC7-B15F-23E67E8A1A74}"/>
    <cellStyle name="Input 3 2 2 2 3 4 2" xfId="11942" xr:uid="{16204483-A0A5-40FE-B3BC-53348C488D78}"/>
    <cellStyle name="Input 3 2 2 2 3 4 2 2" xfId="25637" xr:uid="{A05553AB-AFA5-4D19-B7D5-EEE1F0E9E4E2}"/>
    <cellStyle name="Input 3 2 2 2 3 4 3" xfId="14309" xr:uid="{E41C8630-7BCD-4947-A81F-13D1DF6D586B}"/>
    <cellStyle name="Input 3 2 2 2 3 4 3 2" xfId="27919" xr:uid="{95F16111-EB05-41A9-9C6C-29864FB89C1E}"/>
    <cellStyle name="Input 3 2 2 2 3 4 4" xfId="16828" xr:uid="{D54C13C0-44D1-41E5-96F9-F35BF9D7D6EC}"/>
    <cellStyle name="Input 3 2 2 2 3 4 4 2" xfId="30438" xr:uid="{B6E8E060-4B66-4577-9798-F75F0BB7C336}"/>
    <cellStyle name="Input 3 2 2 2 3 4 5" xfId="19286" xr:uid="{9DA27A4A-DE42-40B6-893C-B877F4E983C7}"/>
    <cellStyle name="Input 3 2 2 2 3 4 5 2" xfId="32896" xr:uid="{72433D26-7F3F-49CD-B02F-4C95E9C9459A}"/>
    <cellStyle name="Input 3 2 2 2 3 5" xfId="8371" xr:uid="{E0A8305D-45F2-46C1-A983-A4BD67A33427}"/>
    <cellStyle name="Input 3 2 2 2 3 5 2" xfId="12896" xr:uid="{73DE0E08-FFE6-45D4-99E1-AF54471F5BDB}"/>
    <cellStyle name="Input 3 2 2 2 3 5 2 2" xfId="26544" xr:uid="{B90AF337-5980-4833-A6E9-586CB865BE9E}"/>
    <cellStyle name="Input 3 2 2 2 3 5 3" xfId="15240" xr:uid="{293C996B-107A-4B86-9323-99F46CED1013}"/>
    <cellStyle name="Input 3 2 2 2 3 5 3 2" xfId="28850" xr:uid="{3B85E112-2191-4576-827F-7916780AC0B9}"/>
    <cellStyle name="Input 3 2 2 2 3 5 4" xfId="17782" xr:uid="{0A1E95FD-3F10-41E5-A47C-80E88213DA48}"/>
    <cellStyle name="Input 3 2 2 2 3 5 4 2" xfId="31392" xr:uid="{37E31A81-7EF2-41BC-BF35-64C57FAE465F}"/>
    <cellStyle name="Input 3 2 2 2 3 5 5" xfId="20214" xr:uid="{D9625261-59F8-41EB-8CA9-6BDB7A99C829}"/>
    <cellStyle name="Input 3 2 2 2 3 5 5 2" xfId="33824" xr:uid="{B1AAD5B4-F78E-46D0-86A8-BD477B82EF36}"/>
    <cellStyle name="Input 3 2 2 2 4" xfId="4396" xr:uid="{95FE3FB8-40CB-4A84-AD35-D041E7E9596D}"/>
    <cellStyle name="Input 3 2 2 2 4 2" xfId="4930" xr:uid="{9F6CC4CE-A2F0-4356-81EC-ECF01C076E91}"/>
    <cellStyle name="Input 3 2 2 2 4 2 2" xfId="6861" xr:uid="{A5D0122A-4985-4D44-A619-C65928126D32}"/>
    <cellStyle name="Input 3 2 2 2 4 2 2 2" xfId="16272" xr:uid="{AF159CCC-759A-4933-B35D-B92B523C7D8F}"/>
    <cellStyle name="Input 3 2 2 2 4 2 2 2 2" xfId="29882" xr:uid="{A011EC14-962A-4D44-AD35-BADE43B3A06F}"/>
    <cellStyle name="Input 3 2 2 2 4 2 2 3" xfId="21201" xr:uid="{62DBE281-010E-427C-8D5F-F278F367D6B6}"/>
    <cellStyle name="Input 3 2 2 2 4 2 2 3 2" xfId="34811" xr:uid="{4DDEEA45-7792-4CB7-98C2-B749FB1C8BBE}"/>
    <cellStyle name="Input 3 2 2 2 4 2 3" xfId="8066" xr:uid="{6838E0E1-C33C-43A9-9DBD-32B9F1B6F1D4}"/>
    <cellStyle name="Input 3 2 2 2 4 2 3 2" xfId="12591" xr:uid="{A3AFAC02-1329-438E-9E17-761459FEC758}"/>
    <cellStyle name="Input 3 2 2 2 4 2 3 2 2" xfId="26252" xr:uid="{1C105D1A-1541-4109-918D-F1B0E0E39BCC}"/>
    <cellStyle name="Input 3 2 2 2 4 2 3 3" xfId="14935" xr:uid="{64184733-C24C-465F-88E8-F8B273BF3A3C}"/>
    <cellStyle name="Input 3 2 2 2 4 2 3 3 2" xfId="28545" xr:uid="{09C1673D-2A93-48E5-BA9F-9B810EF55E45}"/>
    <cellStyle name="Input 3 2 2 2 4 2 3 4" xfId="17477" xr:uid="{DA82912D-F8BE-48A7-9642-C492F9803FE7}"/>
    <cellStyle name="Input 3 2 2 2 4 2 3 4 2" xfId="31087" xr:uid="{9DA4A7BD-0FF3-40C4-B7D5-8396B5838212}"/>
    <cellStyle name="Input 3 2 2 2 4 2 3 5" xfId="19909" xr:uid="{976C8D31-C0D0-4680-B644-09AEA7347BA6}"/>
    <cellStyle name="Input 3 2 2 2 4 2 3 5 2" xfId="33519" xr:uid="{F222CB34-4C92-4C09-A920-426F570DE127}"/>
    <cellStyle name="Input 3 2 2 2 4 2 4" xfId="9019" xr:uid="{22F79A8C-2DC7-46E2-B95F-EA8555AAD8D9}"/>
    <cellStyle name="Input 3 2 2 2 4 2 4 2" xfId="13544" xr:uid="{6FC26FD6-23AD-489A-963B-D9CFFD34CD34}"/>
    <cellStyle name="Input 3 2 2 2 4 2 4 2 2" xfId="27158" xr:uid="{A137B807-6B45-4E6A-9956-A289E772FC5D}"/>
    <cellStyle name="Input 3 2 2 2 4 2 4 3" xfId="15888" xr:uid="{617DD7C1-EA57-4222-9BF5-C4E8AFD01E24}"/>
    <cellStyle name="Input 3 2 2 2 4 2 4 3 2" xfId="29498" xr:uid="{33AB5893-4319-4EFB-A194-0AE820892B9B}"/>
    <cellStyle name="Input 3 2 2 2 4 2 4 4" xfId="18430" xr:uid="{3E0B9216-A80A-4C1C-A8C6-4F70CE5F35DC}"/>
    <cellStyle name="Input 3 2 2 2 4 2 4 4 2" xfId="32040" xr:uid="{854A032C-D2B2-4B51-9AF4-72B49A5AA4A1}"/>
    <cellStyle name="Input 3 2 2 2 4 2 4 5" xfId="20862" xr:uid="{D51922E3-D829-4E91-8C73-B4CCED96BCDD}"/>
    <cellStyle name="Input 3 2 2 2 4 2 4 5 2" xfId="34472" xr:uid="{8BBEC2C3-F5C4-4FD7-8E76-D8495E73A5F5}"/>
    <cellStyle name="Input 3 2 2 2 4 3" xfId="6339" xr:uid="{E76B9532-5294-43DB-83FD-C55C8E33D672}"/>
    <cellStyle name="Input 3 2 2 2 4 3 2" xfId="10806" xr:uid="{5AE59575-EA5E-4E70-9E8B-41CDE56FC6E9}"/>
    <cellStyle name="Input 3 2 2 2 4 3 2 2" xfId="24571" xr:uid="{DB4341E8-F2EC-449F-B90E-984DA7051628}"/>
    <cellStyle name="Input 3 2 2 2 4 3 3" xfId="10803" xr:uid="{DEA9AF1A-6F1F-4392-B41B-9F6F0DECBF9C}"/>
    <cellStyle name="Input 3 2 2 2 4 3 3 2" xfId="24568" xr:uid="{7D44EAD2-91BE-41E2-A3DF-E928D2D89A6B}"/>
    <cellStyle name="Input 3 2 2 2 4 4" xfId="7554" xr:uid="{BF04AB2A-23B2-4769-B59A-B3BC16970720}"/>
    <cellStyle name="Input 3 2 2 2 4 4 2" xfId="12079" xr:uid="{481B421E-C52F-4F74-ACAD-41D1A9A4827D}"/>
    <cellStyle name="Input 3 2 2 2 4 4 2 2" xfId="25765" xr:uid="{0EBAADC7-A176-4EA9-866F-71B670C99B65}"/>
    <cellStyle name="Input 3 2 2 2 4 4 3" xfId="14441" xr:uid="{EC738190-F492-46BA-82E4-59E90CFAA2BE}"/>
    <cellStyle name="Input 3 2 2 2 4 4 3 2" xfId="28051" xr:uid="{462E30AB-FF90-4361-BF17-4B728346C82E}"/>
    <cellStyle name="Input 3 2 2 2 4 4 4" xfId="16965" xr:uid="{CC945869-A4E1-4A9E-90B6-06F193BBE4E5}"/>
    <cellStyle name="Input 3 2 2 2 4 4 4 2" xfId="30575" xr:uid="{9E7C9E82-732A-49C3-A771-34AC87BB76D0}"/>
    <cellStyle name="Input 3 2 2 2 4 4 5" xfId="19415" xr:uid="{8FD667B4-1C6F-4EDD-8386-0C73A1089F39}"/>
    <cellStyle name="Input 3 2 2 2 4 4 5 2" xfId="33025" xr:uid="{D54122F6-890B-4FC1-8C75-3C7EF195F025}"/>
    <cellStyle name="Input 3 2 2 2 4 5" xfId="8508" xr:uid="{9B955559-A88B-4556-8DC7-98047A244FCF}"/>
    <cellStyle name="Input 3 2 2 2 4 5 2" xfId="13033" xr:uid="{C54D244E-CAC1-4102-8F7F-6B32A243CAE7}"/>
    <cellStyle name="Input 3 2 2 2 4 5 2 2" xfId="26672" xr:uid="{1D0113D9-CD24-4F55-8DA1-B6A6903C5682}"/>
    <cellStyle name="Input 3 2 2 2 4 5 3" xfId="15377" xr:uid="{51788C96-E4E9-49DB-983B-68ECD72C1DBA}"/>
    <cellStyle name="Input 3 2 2 2 4 5 3 2" xfId="28987" xr:uid="{B6A126AF-4C5A-4576-BEB7-BA19ECD2C57B}"/>
    <cellStyle name="Input 3 2 2 2 4 5 4" xfId="17919" xr:uid="{600DC0C0-575F-4817-8499-0C393DA1907D}"/>
    <cellStyle name="Input 3 2 2 2 4 5 4 2" xfId="31529" xr:uid="{D69536EA-9C05-49C7-A088-07E1BA7DB44F}"/>
    <cellStyle name="Input 3 2 2 2 4 5 5" xfId="20351" xr:uid="{302E62D2-C3AD-4B31-A6EE-757D08EB357F}"/>
    <cellStyle name="Input 3 2 2 2 4 5 5 2" xfId="33961" xr:uid="{973740C0-F4EE-4EB1-86B1-B9795D3816F9}"/>
    <cellStyle name="Input 3 2 2 2 5" xfId="5695" xr:uid="{22D7CC6A-F5C9-4401-92EC-55249ED7BCED}"/>
    <cellStyle name="Input 3 2 2 2 5 2" xfId="9448" xr:uid="{42F94C27-288D-43BF-9E3F-0356CFCA0E96}"/>
    <cellStyle name="Input 3 2 2 2 5 2 2" xfId="23272" xr:uid="{97C36C14-42DE-4D72-9356-1367F8F60CF5}"/>
    <cellStyle name="Input 3 2 2 2 5 3" xfId="10263" xr:uid="{06F3FF67-2ED4-4130-8376-5F53F45E6D6D}"/>
    <cellStyle name="Input 3 2 2 2 5 3 2" xfId="24048" xr:uid="{1A8BEA2B-F5C7-4850-814B-241C6B09A6FB}"/>
    <cellStyle name="Input 3 2 2 2 6" xfId="7118" xr:uid="{4DB8984F-1141-4363-861D-95026AEBF712}"/>
    <cellStyle name="Input 3 2 2 2 6 2" xfId="11643" xr:uid="{082CC2D5-0311-45A1-9C3C-2ACFA4D05BCF}"/>
    <cellStyle name="Input 3 2 2 2 6 2 2" xfId="25350" xr:uid="{FFA8F60B-D573-4FE5-BEB4-BE9F9879F6F8}"/>
    <cellStyle name="Input 3 2 2 2 6 3" xfId="14021" xr:uid="{44EC62EE-016D-456E-B995-7F96F37FA1B5}"/>
    <cellStyle name="Input 3 2 2 2 6 3 2" xfId="27631" xr:uid="{3148E1F7-B569-4DB0-AF3D-5433F22C7096}"/>
    <cellStyle name="Input 3 2 2 2 6 4" xfId="16529" xr:uid="{9B152EB3-79E6-4CFC-8DB4-7C3404EAA195}"/>
    <cellStyle name="Input 3 2 2 2 6 4 2" xfId="30139" xr:uid="{0EDA69F6-5795-4391-8528-17AEF48EDB3D}"/>
    <cellStyle name="Input 3 2 2 2 6 5" xfId="18998" xr:uid="{53F89FCF-6901-4B30-948E-998BBFDC0488}"/>
    <cellStyle name="Input 3 2 2 2 6 5 2" xfId="32608" xr:uid="{6E056FCD-6BAA-431E-80F3-37BD0ACD9C9F}"/>
    <cellStyle name="Input 3 2 2 2 7" xfId="7023" xr:uid="{7350FA0C-AF9E-4A1E-BBBB-E9F727FFD2F5}"/>
    <cellStyle name="Input 3 2 2 2 7 2" xfId="11548" xr:uid="{4F9BB786-C0F5-4F47-B388-283705CF6114}"/>
    <cellStyle name="Input 3 2 2 2 7 2 2" xfId="25260" xr:uid="{4147C974-4AFF-469F-A838-9D70398FEFF2}"/>
    <cellStyle name="Input 3 2 2 2 7 3" xfId="13930" xr:uid="{AFA31E49-B671-453B-BB41-512A2EA69137}"/>
    <cellStyle name="Input 3 2 2 2 7 3 2" xfId="27540" xr:uid="{2E40F478-9121-4188-B0BE-B2131A83ACAF}"/>
    <cellStyle name="Input 3 2 2 2 7 4" xfId="16434" xr:uid="{897DB082-87D6-41CB-8A84-B5EBA2BBC5F2}"/>
    <cellStyle name="Input 3 2 2 2 7 4 2" xfId="30044" xr:uid="{7C36FB45-F611-44B4-B934-C47E6443A870}"/>
    <cellStyle name="Input 3 2 2 2 7 5" xfId="18907" xr:uid="{6210F04D-21E3-410C-9EC3-A6183C844622}"/>
    <cellStyle name="Input 3 2 2 2 7 5 2" xfId="32517" xr:uid="{DEEA2D77-1DDF-4FF6-B43E-4CAAC93E7606}"/>
    <cellStyle name="Input 3 2 2 3" xfId="3812" xr:uid="{9D2CFE56-3547-4561-B935-179AC470D464}"/>
    <cellStyle name="Input 3 2 2 3 2" xfId="4322" xr:uid="{6A15A4FE-9E84-47E0-9841-3F63F79B950E}"/>
    <cellStyle name="Input 3 2 2 3 2 2" xfId="4856" xr:uid="{4E32DF6E-BCD1-473E-A75D-760FE86C3B6F}"/>
    <cellStyle name="Input 3 2 2 3 2 2 2" xfId="6787" xr:uid="{9E5923FE-333F-49B7-8680-0CB8744D2770}"/>
    <cellStyle name="Input 3 2 2 3 2 2 2 2" xfId="16198" xr:uid="{78ACC7B6-13CE-45EE-886B-643DBB50F5EA}"/>
    <cellStyle name="Input 3 2 2 3 2 2 2 2 2" xfId="29808" xr:uid="{6814491F-4F49-4135-A787-2C370CE7924C}"/>
    <cellStyle name="Input 3 2 2 3 2 2 2 3" xfId="21145" xr:uid="{F135721E-086B-4263-B080-142BE1EFD49B}"/>
    <cellStyle name="Input 3 2 2 3 2 2 2 3 2" xfId="34755" xr:uid="{0CD22279-9378-432E-9D3A-29A8CCCDE1E9}"/>
    <cellStyle name="Input 3 2 2 3 2 2 3" xfId="7992" xr:uid="{E5FE00FC-9770-4463-94F4-DC8B7046A8E1}"/>
    <cellStyle name="Input 3 2 2 3 2 2 3 2" xfId="12517" xr:uid="{D652EB99-FAB4-4D3E-8CBB-C680CF3DEE13}"/>
    <cellStyle name="Input 3 2 2 3 2 2 3 2 2" xfId="26187" xr:uid="{10CF0B52-03FC-4FC1-9DA4-84A12F3E092E}"/>
    <cellStyle name="Input 3 2 2 3 2 2 3 3" xfId="14863" xr:uid="{5BAA3E14-570C-4CF4-A32C-230F4A9954A9}"/>
    <cellStyle name="Input 3 2 2 3 2 2 3 3 2" xfId="28473" xr:uid="{183957D1-BA09-4FB1-90EE-E78EF9A448AA}"/>
    <cellStyle name="Input 3 2 2 3 2 2 3 4" xfId="17403" xr:uid="{2ACBC8C6-14AA-47FF-B4AF-4CE7342B1928}"/>
    <cellStyle name="Input 3 2 2 3 2 2 3 4 2" xfId="31013" xr:uid="{EF644249-C055-490A-B890-62BC47D80BD3}"/>
    <cellStyle name="Input 3 2 2 3 2 2 3 5" xfId="19838" xr:uid="{9B2DE198-F42D-4CE9-BC2B-4C26C9582965}"/>
    <cellStyle name="Input 3 2 2 3 2 2 3 5 2" xfId="33448" xr:uid="{6139713F-062F-498D-8237-6D9F29425CD6}"/>
    <cellStyle name="Input 3 2 2 3 2 2 4" xfId="8945" xr:uid="{737B4A21-4F7D-4667-B6F8-718CEE113BD5}"/>
    <cellStyle name="Input 3 2 2 3 2 2 4 2" xfId="13470" xr:uid="{F62B14B1-A4AF-41CA-B7CB-CA4DB2C2FC9D}"/>
    <cellStyle name="Input 3 2 2 3 2 2 4 2 2" xfId="27093" xr:uid="{DE2CC596-DF7C-4909-BC2B-EF317E30C1AE}"/>
    <cellStyle name="Input 3 2 2 3 2 2 4 3" xfId="15814" xr:uid="{CB3971FF-0E7B-4682-806B-703D48A13411}"/>
    <cellStyle name="Input 3 2 2 3 2 2 4 3 2" xfId="29424" xr:uid="{A63E75C3-16FC-4499-ACE4-D8A79C07C144}"/>
    <cellStyle name="Input 3 2 2 3 2 2 4 4" xfId="18356" xr:uid="{BE8F35FA-2146-482C-9FE2-9CD745D46D21}"/>
    <cellStyle name="Input 3 2 2 3 2 2 4 4 2" xfId="31966" xr:uid="{0BAC3924-5767-4C70-9770-09E74CFEFA4E}"/>
    <cellStyle name="Input 3 2 2 3 2 2 4 5" xfId="20788" xr:uid="{C66F5AD7-A0F8-4D11-9DF8-CA4868379135}"/>
    <cellStyle name="Input 3 2 2 3 2 2 4 5 2" xfId="34398" xr:uid="{F5912929-FF71-4AB1-A7CA-CE19DC7B7B02}"/>
    <cellStyle name="Input 3 2 2 3 2 3" xfId="6265" xr:uid="{6CF550B4-2D7E-4530-A1FA-FCF34CBCAB3D}"/>
    <cellStyle name="Input 3 2 2 3 2 3 2" xfId="9173" xr:uid="{6C3CFFD1-B60D-44AA-9384-CEB391E226EF}"/>
    <cellStyle name="Input 3 2 2 3 2 3 2 2" xfId="22999" xr:uid="{E3EA108D-62B8-4C40-A383-BFDA89C88452}"/>
    <cellStyle name="Input 3 2 2 3 2 3 3" xfId="18544" xr:uid="{D8271C04-EF6D-474F-84BB-585CC6179D7F}"/>
    <cellStyle name="Input 3 2 2 3 2 3 3 2" xfId="32154" xr:uid="{30012D88-86DE-41EE-A97E-1B0404B472FB}"/>
    <cellStyle name="Input 3 2 2 3 2 4" xfId="7480" xr:uid="{FCAF14EC-2D9D-4FEC-9B67-BE2F6C921A27}"/>
    <cellStyle name="Input 3 2 2 3 2 4 2" xfId="12005" xr:uid="{CDFD6584-6A7E-4CFB-9FA4-388E975F0E20}"/>
    <cellStyle name="Input 3 2 2 3 2 4 2 2" xfId="25700" xr:uid="{8ED02C37-A755-40FB-97BB-9779DC9D779A}"/>
    <cellStyle name="Input 3 2 2 3 2 4 3" xfId="14370" xr:uid="{21CBE453-5382-4BE9-B4DE-94E5D6928F9F}"/>
    <cellStyle name="Input 3 2 2 3 2 4 3 2" xfId="27980" xr:uid="{25F0A8D5-C85F-4FA5-A865-07F6F34FB5B1}"/>
    <cellStyle name="Input 3 2 2 3 2 4 4" xfId="16891" xr:uid="{CFD59930-3057-44EE-9E76-69121A68D565}"/>
    <cellStyle name="Input 3 2 2 3 2 4 4 2" xfId="30501" xr:uid="{BFC521C5-D94B-4581-AE18-B261D5683A7A}"/>
    <cellStyle name="Input 3 2 2 3 2 4 5" xfId="19344" xr:uid="{8FF15E48-8813-41F2-AFB4-93D3A5B09B21}"/>
    <cellStyle name="Input 3 2 2 3 2 4 5 2" xfId="32954" xr:uid="{DEDA7427-3FD7-434C-9983-1AE286284A98}"/>
    <cellStyle name="Input 3 2 2 3 2 5" xfId="8434" xr:uid="{8342B88F-B038-47B4-8CAA-76848C3C65DC}"/>
    <cellStyle name="Input 3 2 2 3 2 5 2" xfId="12959" xr:uid="{58FD111F-F45A-45B1-8FF0-76D5B6148A80}"/>
    <cellStyle name="Input 3 2 2 3 2 5 2 2" xfId="26607" xr:uid="{D6CAF1DA-B421-4BDA-B361-F21CB57FE392}"/>
    <cellStyle name="Input 3 2 2 3 2 5 3" xfId="15303" xr:uid="{F46926D5-FE69-4F4E-9EAB-A523E6EEC466}"/>
    <cellStyle name="Input 3 2 2 3 2 5 3 2" xfId="28913" xr:uid="{68A0B2C2-FE76-4A7D-B906-7F7D9C40B344}"/>
    <cellStyle name="Input 3 2 2 3 2 5 4" xfId="17845" xr:uid="{13F6B5BD-E88B-4489-984F-30B3C85E6FF9}"/>
    <cellStyle name="Input 3 2 2 3 2 5 4 2" xfId="31455" xr:uid="{1A5A873A-EEC7-4452-B5C5-3E1EA5D9FE65}"/>
    <cellStyle name="Input 3 2 2 3 2 5 5" xfId="20277" xr:uid="{3B494764-4807-4062-9B6A-BBC03C1B0663}"/>
    <cellStyle name="Input 3 2 2 3 2 5 5 2" xfId="33887" xr:uid="{9F855A82-F717-43B0-9573-130E4B2070F1}"/>
    <cellStyle name="Input 3 2 2 3 3" xfId="4192" xr:uid="{B47FED9D-F594-4A4E-97C2-EE75935866B6}"/>
    <cellStyle name="Input 3 2 2 3 3 2" xfId="4726" xr:uid="{158210B9-3729-4DEB-ABE5-F925DEC421C0}"/>
    <cellStyle name="Input 3 2 2 3 3 2 2" xfId="6657" xr:uid="{ADB0F3BA-1544-47D5-90AB-08A77AABA78D}"/>
    <cellStyle name="Input 3 2 2 3 3 2 2 2" xfId="16068" xr:uid="{11178319-7165-4457-A013-DD1880B5087A}"/>
    <cellStyle name="Input 3 2 2 3 3 2 2 2 2" xfId="29678" xr:uid="{ACBA90BF-5614-4520-8B55-A38A318C6539}"/>
    <cellStyle name="Input 3 2 2 3 3 2 2 3" xfId="21034" xr:uid="{96B4637D-F737-4133-B5F7-3931C47978A1}"/>
    <cellStyle name="Input 3 2 2 3 3 2 2 3 2" xfId="34644" xr:uid="{03EA03C0-40E8-4781-B329-9A34288F7ABD}"/>
    <cellStyle name="Input 3 2 2 3 3 2 3" xfId="7862" xr:uid="{72664073-D2F7-49EC-91C9-3BF8D892539B}"/>
    <cellStyle name="Input 3 2 2 3 3 2 3 2" xfId="12387" xr:uid="{99112932-2077-4E1D-AE63-7914FBAFC4A7}"/>
    <cellStyle name="Input 3 2 2 3 3 2 3 2 2" xfId="26061" xr:uid="{D91A7AE6-7E98-4469-85CB-ED3BB643D4BC}"/>
    <cellStyle name="Input 3 2 2 3 3 2 3 3" xfId="14745" xr:uid="{15BDDC22-A868-449B-A5AE-8F22B47CA8A6}"/>
    <cellStyle name="Input 3 2 2 3 3 2 3 3 2" xfId="28355" xr:uid="{AED9F987-96EC-4A6A-BF58-31BA17E23C5E}"/>
    <cellStyle name="Input 3 2 2 3 3 2 3 4" xfId="17273" xr:uid="{04322E39-5291-4B1A-9F00-9ADF54880E5B}"/>
    <cellStyle name="Input 3 2 2 3 3 2 3 4 2" xfId="30883" xr:uid="{9845DCFC-74E3-400D-A3ED-419C09C8B10D}"/>
    <cellStyle name="Input 3 2 2 3 3 2 3 5" xfId="19719" xr:uid="{8D2B615F-E6B7-4AFA-92E8-28E0B6EA7B9D}"/>
    <cellStyle name="Input 3 2 2 3 3 2 3 5 2" xfId="33329" xr:uid="{E65C0E0E-96E9-4958-9CFE-6E1DC1376CCF}"/>
    <cellStyle name="Input 3 2 2 3 3 2 4" xfId="8815" xr:uid="{3BEE12B7-772D-4500-B21D-109EB4A64115}"/>
    <cellStyle name="Input 3 2 2 3 3 2 4 2" xfId="13340" xr:uid="{2AE1A851-11A8-4590-806D-9F37B2087087}"/>
    <cellStyle name="Input 3 2 2 3 3 2 4 2 2" xfId="26967" xr:uid="{A5B85CB5-20E2-4F5B-AC0C-5E72CE30F066}"/>
    <cellStyle name="Input 3 2 2 3 3 2 4 3" xfId="15684" xr:uid="{BCC60F9A-F036-49CA-9C2A-9F9076ABA1CF}"/>
    <cellStyle name="Input 3 2 2 3 3 2 4 3 2" xfId="29294" xr:uid="{27BF3BA5-F153-4384-9493-72B6EF6F2EE1}"/>
    <cellStyle name="Input 3 2 2 3 3 2 4 4" xfId="18226" xr:uid="{840006C1-FD55-40BB-8293-F4C7FA353DDA}"/>
    <cellStyle name="Input 3 2 2 3 3 2 4 4 2" xfId="31836" xr:uid="{E462D838-75E7-415C-972A-19ABFAA35360}"/>
    <cellStyle name="Input 3 2 2 3 3 2 4 5" xfId="20658" xr:uid="{92FCDDCC-07C5-43A1-9D41-F28465DF431B}"/>
    <cellStyle name="Input 3 2 2 3 3 2 4 5 2" xfId="34268" xr:uid="{F821D2BE-531F-4094-984B-0B9ECE810472}"/>
    <cellStyle name="Input 3 2 2 3 3 3" xfId="6135" xr:uid="{E946D1A3-27FB-440B-8873-F26FBF9AE935}"/>
    <cellStyle name="Input 3 2 2 3 3 3 2" xfId="9336" xr:uid="{CF2AEF87-6CDF-46E6-8B38-E69589A960E0}"/>
    <cellStyle name="Input 3 2 2 3 3 3 2 2" xfId="23162" xr:uid="{FC5AF65E-4E90-45B6-9E3D-3CC544CD15F7}"/>
    <cellStyle name="Input 3 2 2 3 3 3 3" xfId="9493" xr:uid="{135D7D48-1E5A-48D0-8254-DC21B69EE6A8}"/>
    <cellStyle name="Input 3 2 2 3 3 3 3 2" xfId="23317" xr:uid="{84019819-2CD9-45EA-B285-C166427A23B9}"/>
    <cellStyle name="Input 3 2 2 3 3 4" xfId="7350" xr:uid="{65B30A5C-158C-4237-BD70-0642A43FBF8F}"/>
    <cellStyle name="Input 3 2 2 3 3 4 2" xfId="11875" xr:uid="{55F51AF6-DE61-4BB5-B29D-442E5B4CB379}"/>
    <cellStyle name="Input 3 2 2 3 3 4 2 2" xfId="25574" xr:uid="{2F35E0E7-3725-433D-8E57-D698C3193835}"/>
    <cellStyle name="Input 3 2 2 3 3 4 3" xfId="14250" xr:uid="{F504A5CE-A606-489E-A9AD-46011C19DDDE}"/>
    <cellStyle name="Input 3 2 2 3 3 4 3 2" xfId="27860" xr:uid="{052101E8-5A31-46DA-9FA8-7D6738E0EC61}"/>
    <cellStyle name="Input 3 2 2 3 3 4 4" xfId="16761" xr:uid="{A2508089-7782-442F-85F3-1F4B55FCC07D}"/>
    <cellStyle name="Input 3 2 2 3 3 4 4 2" xfId="30371" xr:uid="{D92D43CB-6E0D-42FB-A2C9-31EF3D3979AC}"/>
    <cellStyle name="Input 3 2 2 3 3 4 5" xfId="19227" xr:uid="{3EB1C6AD-CDAF-469B-B1C1-EA93CEE96602}"/>
    <cellStyle name="Input 3 2 2 3 3 4 5 2" xfId="32837" xr:uid="{AD3E2938-9922-4C98-ABEC-35E8C3B423B6}"/>
    <cellStyle name="Input 3 2 2 3 3 5" xfId="8304" xr:uid="{32FC8301-450D-43A2-A495-A0406A21EDAF}"/>
    <cellStyle name="Input 3 2 2 3 3 5 2" xfId="12829" xr:uid="{5DF1F549-66C5-4CC6-9D67-029FA7CB1F75}"/>
    <cellStyle name="Input 3 2 2 3 3 5 2 2" xfId="26481" xr:uid="{73564C63-9347-4E37-964E-64E02AB01E6D}"/>
    <cellStyle name="Input 3 2 2 3 3 5 3" xfId="15173" xr:uid="{6B3A0489-E9D8-4C24-B3B5-5C36B354F68F}"/>
    <cellStyle name="Input 3 2 2 3 3 5 3 2" xfId="28783" xr:uid="{6755B61C-7F5C-4ACF-BE4E-1F1F50F42DAD}"/>
    <cellStyle name="Input 3 2 2 3 3 5 4" xfId="17715" xr:uid="{6B795A0A-7A69-4088-AA94-8C0EDE38BB76}"/>
    <cellStyle name="Input 3 2 2 3 3 5 4 2" xfId="31325" xr:uid="{7C032551-D3ED-4A29-A2B5-1845351E2DA3}"/>
    <cellStyle name="Input 3 2 2 3 3 5 5" xfId="20147" xr:uid="{38A43C2F-8847-4B7B-989E-CFBACC20FECD}"/>
    <cellStyle name="Input 3 2 2 3 3 5 5 2" xfId="33757" xr:uid="{BDA6F8AA-C946-4CAB-AFBD-83BCA84874CE}"/>
    <cellStyle name="Input 3 2 2 3 4" xfId="4316" xr:uid="{AC18D9D5-FEAC-41F0-8667-746E4247C608}"/>
    <cellStyle name="Input 3 2 2 3 4 2" xfId="4850" xr:uid="{A97EB497-8FAC-4723-B471-1D9D497D3D1D}"/>
    <cellStyle name="Input 3 2 2 3 4 2 2" xfId="6781" xr:uid="{65C87C0A-A6C9-4C79-BA3B-56E1B783FBB7}"/>
    <cellStyle name="Input 3 2 2 3 4 2 2 2" xfId="16192" xr:uid="{E241D887-C859-496B-9ECA-A06EFF3333C4}"/>
    <cellStyle name="Input 3 2 2 3 4 2 2 2 2" xfId="29802" xr:uid="{BDB923B3-F2AA-4E1C-B217-6D2BF220B38C}"/>
    <cellStyle name="Input 3 2 2 3 4 2 2 3" xfId="21140" xr:uid="{E5995FC6-6355-4C42-9607-95E3A116E43B}"/>
    <cellStyle name="Input 3 2 2 3 4 2 2 3 2" xfId="34750" xr:uid="{58A981DE-D1D3-447A-982A-69F6D55EF565}"/>
    <cellStyle name="Input 3 2 2 3 4 2 3" xfId="7986" xr:uid="{2D7D3F7A-7FBA-4DEC-95E8-F7DB06BE581C}"/>
    <cellStyle name="Input 3 2 2 3 4 2 3 2" xfId="12511" xr:uid="{4A0BDE54-B04B-41C7-AFC8-4BC2CB6E5CBA}"/>
    <cellStyle name="Input 3 2 2 3 4 2 3 2 2" xfId="26181" xr:uid="{3C672E6B-AAC3-411B-9ECE-4C3413B559BE}"/>
    <cellStyle name="Input 3 2 2 3 4 2 3 3" xfId="14857" xr:uid="{D86BE4F7-EF86-44E4-9548-DC7150444BA5}"/>
    <cellStyle name="Input 3 2 2 3 4 2 3 3 2" xfId="28467" xr:uid="{C569A83E-1E02-442B-A807-94C5A5666EC6}"/>
    <cellStyle name="Input 3 2 2 3 4 2 3 4" xfId="17397" xr:uid="{0FFD333F-66B7-4B48-9789-1637B81FD4F5}"/>
    <cellStyle name="Input 3 2 2 3 4 2 3 4 2" xfId="31007" xr:uid="{438A25E1-7233-404D-9833-9529C7F4C46A}"/>
    <cellStyle name="Input 3 2 2 3 4 2 3 5" xfId="19832" xr:uid="{1573C601-D27E-4680-A897-7DA3C60CCD91}"/>
    <cellStyle name="Input 3 2 2 3 4 2 3 5 2" xfId="33442" xr:uid="{8C568FF7-DD55-4E76-8C26-F7E2B589D98A}"/>
    <cellStyle name="Input 3 2 2 3 4 2 4" xfId="8939" xr:uid="{4C6B312D-4A93-4A5E-8F65-E879E92B4DDD}"/>
    <cellStyle name="Input 3 2 2 3 4 2 4 2" xfId="13464" xr:uid="{1E07485B-D1E7-4ABB-8C31-1191E3DC307B}"/>
    <cellStyle name="Input 3 2 2 3 4 2 4 2 2" xfId="27087" xr:uid="{F34F0FF3-ABFF-4AD3-A2FA-353C71C7EA76}"/>
    <cellStyle name="Input 3 2 2 3 4 2 4 3" xfId="15808" xr:uid="{397C1417-15F3-4577-8FBE-CC70117CCACB}"/>
    <cellStyle name="Input 3 2 2 3 4 2 4 3 2" xfId="29418" xr:uid="{B312305F-7720-4CA8-A654-54DA5C6168AB}"/>
    <cellStyle name="Input 3 2 2 3 4 2 4 4" xfId="18350" xr:uid="{FE47D621-A41C-42FA-B86F-DC869E0F7D2E}"/>
    <cellStyle name="Input 3 2 2 3 4 2 4 4 2" xfId="31960" xr:uid="{5241262E-D0C8-427D-BD1C-60A2010FB635}"/>
    <cellStyle name="Input 3 2 2 3 4 2 4 5" xfId="20782" xr:uid="{02595FDC-567A-4159-9670-042CD585B8C1}"/>
    <cellStyle name="Input 3 2 2 3 4 2 4 5 2" xfId="34392" xr:uid="{C05A6C9E-5775-45E0-8757-DE5828B7CF82}"/>
    <cellStyle name="Input 3 2 2 3 4 3" xfId="6259" xr:uid="{5134D5FB-AA60-4BE4-891B-4B2F59216723}"/>
    <cellStyle name="Input 3 2 2 3 4 3 2" xfId="11163" xr:uid="{21059706-5B18-4C2D-8523-24CB476C3344}"/>
    <cellStyle name="Input 3 2 2 3 4 3 2 2" xfId="24904" xr:uid="{4C5E8663-E8C1-4A1A-BB31-19CAFA3990D7}"/>
    <cellStyle name="Input 3 2 2 3 4 3 3" xfId="13842" xr:uid="{78C76EDC-8C3B-467A-A871-2C0A59211E2F}"/>
    <cellStyle name="Input 3 2 2 3 4 3 3 2" xfId="27452" xr:uid="{D570B5BB-F439-456B-ADD0-8DA1CEE74D38}"/>
    <cellStyle name="Input 3 2 2 3 4 4" xfId="7474" xr:uid="{2243F73B-899F-457A-A852-D79700892ED5}"/>
    <cellStyle name="Input 3 2 2 3 4 4 2" xfId="11999" xr:uid="{370D9A59-C092-40D1-B671-DF9B669A349D}"/>
    <cellStyle name="Input 3 2 2 3 4 4 2 2" xfId="25694" xr:uid="{5E958692-8C1B-4D47-84EA-BF091D237B3B}"/>
    <cellStyle name="Input 3 2 2 3 4 4 3" xfId="14364" xr:uid="{8680D9EE-6BCC-4A43-BE76-2C1D136D31CE}"/>
    <cellStyle name="Input 3 2 2 3 4 4 3 2" xfId="27974" xr:uid="{114F18D4-78B4-4B21-A4E7-9F8F54952EE6}"/>
    <cellStyle name="Input 3 2 2 3 4 4 4" xfId="16885" xr:uid="{D9CC55DE-415A-4F8A-9FBD-9A73B3AD5986}"/>
    <cellStyle name="Input 3 2 2 3 4 4 4 2" xfId="30495" xr:uid="{869A7D9C-2C62-4CF0-BB82-7732D8AB6D3B}"/>
    <cellStyle name="Input 3 2 2 3 4 4 5" xfId="19338" xr:uid="{75E7E4E1-1F27-4E50-AFC3-2825E05EC37C}"/>
    <cellStyle name="Input 3 2 2 3 4 4 5 2" xfId="32948" xr:uid="{056BA50C-1E78-4901-BCD7-DDFC8DA01683}"/>
    <cellStyle name="Input 3 2 2 3 4 5" xfId="8428" xr:uid="{1F88A838-5722-4C7F-A6FA-4025E1030781}"/>
    <cellStyle name="Input 3 2 2 3 4 5 2" xfId="12953" xr:uid="{90B81C6B-00EB-481D-B78A-C16D4D99C395}"/>
    <cellStyle name="Input 3 2 2 3 4 5 2 2" xfId="26601" xr:uid="{F3B02313-3C99-4391-95B0-334E5C36EABD}"/>
    <cellStyle name="Input 3 2 2 3 4 5 3" xfId="15297" xr:uid="{2EF63EC9-AAB6-4AD4-B8E8-783D1730CF9F}"/>
    <cellStyle name="Input 3 2 2 3 4 5 3 2" xfId="28907" xr:uid="{99649DD9-66BE-4FC3-80D7-9E270E3A97F8}"/>
    <cellStyle name="Input 3 2 2 3 4 5 4" xfId="17839" xr:uid="{F17D9B45-C4D9-461E-886E-B7E7A01E51C4}"/>
    <cellStyle name="Input 3 2 2 3 4 5 4 2" xfId="31449" xr:uid="{D862C3A2-27ED-451A-93D6-F201B092BB85}"/>
    <cellStyle name="Input 3 2 2 3 4 5 5" xfId="20271" xr:uid="{B8467AAD-2B9E-4873-9B7F-F671F42F0E88}"/>
    <cellStyle name="Input 3 2 2 3 4 5 5 2" xfId="33881" xr:uid="{C0089FA9-5FC4-4EDB-9240-83BBD8849EDC}"/>
    <cellStyle name="Input 3 2 2 3 5" xfId="4561" xr:uid="{80C7A72A-B12E-48EB-8603-96200DA4347D}"/>
    <cellStyle name="Input 3 2 2 3 5 2" xfId="6492" xr:uid="{0F01C432-9120-47AB-B760-8D463D642E29}"/>
    <cellStyle name="Input 3 2 2 3 5 2 2" xfId="13841" xr:uid="{57520D3D-4FD9-4DEF-A237-427672B875CE}"/>
    <cellStyle name="Input 3 2 2 3 5 2 2 2" xfId="27451" xr:uid="{4EE4DC57-25D6-4934-8C1C-9CEBC12BE117}"/>
    <cellStyle name="Input 3 2 2 3 5 2 3" xfId="18787" xr:uid="{F9B13EC4-4074-43F6-B74D-5281A488C094}"/>
    <cellStyle name="Input 3 2 2 3 5 2 3 2" xfId="32397" xr:uid="{BCB9880B-85F2-4CE5-A331-B506C06BE921}"/>
    <cellStyle name="Input 3 2 2 3 5 3" xfId="7697" xr:uid="{16D2DE27-32FB-444D-B839-4BA7A6636662}"/>
    <cellStyle name="Input 3 2 2 3 5 3 2" xfId="12222" xr:uid="{0F5CFDFE-161B-49CB-9F67-337701857AF1}"/>
    <cellStyle name="Input 3 2 2 3 5 3 2 2" xfId="25902" xr:uid="{33B45F02-3603-48FE-8061-0A7505DF813A}"/>
    <cellStyle name="Input 3 2 2 3 5 3 3" xfId="14581" xr:uid="{FE9709A7-02E7-43BD-B43B-C463F6772FA6}"/>
    <cellStyle name="Input 3 2 2 3 5 3 3 2" xfId="28191" xr:uid="{E2BE79C7-5DE4-408F-820B-1511D78FBAED}"/>
    <cellStyle name="Input 3 2 2 3 5 3 4" xfId="17108" xr:uid="{5660E8D5-8E1C-43D4-A9EE-74B67E9BA249}"/>
    <cellStyle name="Input 3 2 2 3 5 3 4 2" xfId="30718" xr:uid="{B0917604-CBAF-4027-8711-69798FB5D7CD}"/>
    <cellStyle name="Input 3 2 2 3 5 3 5" xfId="19554" xr:uid="{B73585F8-0A24-4D4C-B774-5A5CD6C789DA}"/>
    <cellStyle name="Input 3 2 2 3 5 3 5 2" xfId="33164" xr:uid="{FB3C42E1-B039-48C6-9C8D-B6749E58FD29}"/>
    <cellStyle name="Input 3 2 2 3 5 4" xfId="8650" xr:uid="{0B35E5E5-83DE-4BE7-90C6-65195228A27A}"/>
    <cellStyle name="Input 3 2 2 3 5 4 2" xfId="13175" xr:uid="{39F026EC-2A52-4D27-923B-FB85598DB1FA}"/>
    <cellStyle name="Input 3 2 2 3 5 4 2 2" xfId="26808" xr:uid="{0C4B57EB-DF07-47B8-B1C9-2D62D2BCB14E}"/>
    <cellStyle name="Input 3 2 2 3 5 4 3" xfId="15519" xr:uid="{47A36580-E64C-4F16-873E-74A4760F0CD9}"/>
    <cellStyle name="Input 3 2 2 3 5 4 3 2" xfId="29129" xr:uid="{EDEF883E-06EC-4DE9-992A-3C02E25A47BA}"/>
    <cellStyle name="Input 3 2 2 3 5 4 4" xfId="18061" xr:uid="{316AE91F-9E78-41FF-B670-C5D7914F5AA3}"/>
    <cellStyle name="Input 3 2 2 3 5 4 4 2" xfId="31671" xr:uid="{E5D89C95-0A37-44C4-B194-4973824E1D9F}"/>
    <cellStyle name="Input 3 2 2 3 5 4 5" xfId="20493" xr:uid="{C761C697-C98F-4B5E-99B9-B685FF9B7F14}"/>
    <cellStyle name="Input 3 2 2 3 5 4 5 2" xfId="34103" xr:uid="{142D46E0-3E52-4A97-8C03-8FA0D958F2A5}"/>
    <cellStyle name="Input 3 2 2 3 6" xfId="5760" xr:uid="{B370193A-04A9-49D6-8D0C-38BC8E0AEBE5}"/>
    <cellStyle name="Input 3 2 2 3 6 2" xfId="10548" xr:uid="{9DBF1317-655A-455B-B122-6370062B1370}"/>
    <cellStyle name="Input 3 2 2 3 6 2 2" xfId="24315" xr:uid="{B581A25B-342B-457D-8718-C7E17FA1171D}"/>
    <cellStyle name="Input 3 2 2 3 6 3" xfId="13755" xr:uid="{8B0B1553-0A25-4966-95DC-A4D23288E704}"/>
    <cellStyle name="Input 3 2 2 3 6 3 2" xfId="27365" xr:uid="{8858BE2C-F768-4372-A6EF-AD302F2E4B4E}"/>
    <cellStyle name="Input 3 2 2 3 7" xfId="7139" xr:uid="{0FE1F5D1-105D-4D0F-806D-E314D9B1DCED}"/>
    <cellStyle name="Input 3 2 2 3 7 2" xfId="11664" xr:uid="{9BECB732-EEFB-4517-96E6-D5C00062F7FE}"/>
    <cellStyle name="Input 3 2 2 3 7 2 2" xfId="25371" xr:uid="{82591A16-077C-4B62-8418-F91A273899D3}"/>
    <cellStyle name="Input 3 2 2 3 7 3" xfId="14041" xr:uid="{515CD379-F996-419D-883C-F74CBCF7A692}"/>
    <cellStyle name="Input 3 2 2 3 7 3 2" xfId="27651" xr:uid="{B21DB006-F5E2-4831-90D5-3428F4A77A68}"/>
    <cellStyle name="Input 3 2 2 3 7 4" xfId="16550" xr:uid="{F1AE094F-0800-4189-9471-AB0BB9B58B40}"/>
    <cellStyle name="Input 3 2 2 3 7 4 2" xfId="30160" xr:uid="{F9D582D8-1CB7-4231-9631-408F44626CA2}"/>
    <cellStyle name="Input 3 2 2 3 7 5" xfId="19017" xr:uid="{D9816EC6-95B9-41CE-A30A-8C12541DCF5C}"/>
    <cellStyle name="Input 3 2 2 3 7 5 2" xfId="32627" xr:uid="{B4ADC8AB-B1D9-4681-B17C-B5ABB7346099}"/>
    <cellStyle name="Input 3 2 2 3 8" xfId="7046" xr:uid="{0688FDA0-274B-48A4-96A6-8578E7FACE04}"/>
    <cellStyle name="Input 3 2 2 3 8 2" xfId="11571" xr:uid="{71E86AD2-E328-4BAF-986E-C4DBB10400D6}"/>
    <cellStyle name="Input 3 2 2 3 8 2 2" xfId="25283" xr:uid="{061106A8-6956-4E83-ACD5-4EE9C241C78F}"/>
    <cellStyle name="Input 3 2 2 3 8 3" xfId="13953" xr:uid="{57DC419D-CC84-4A78-9C3A-93ABE7DBB58D}"/>
    <cellStyle name="Input 3 2 2 3 8 3 2" xfId="27563" xr:uid="{936A4AE8-10BD-4EF8-AA15-1CA760462841}"/>
    <cellStyle name="Input 3 2 2 3 8 4" xfId="16457" xr:uid="{0505D4BB-1EA7-436E-8FFD-032BC305B1EB}"/>
    <cellStyle name="Input 3 2 2 3 8 4 2" xfId="30067" xr:uid="{A9B32E73-A66C-4122-BE5D-CE4AD0544227}"/>
    <cellStyle name="Input 3 2 2 3 8 5" xfId="18930" xr:uid="{4C976317-2802-4C63-B852-116A47649CFD}"/>
    <cellStyle name="Input 3 2 2 3 8 5 2" xfId="32540" xr:uid="{FEF34E8B-A3CA-4AB1-8A28-24B9E2D3A27F}"/>
    <cellStyle name="Input 3 2 2 4" xfId="4019" xr:uid="{2BECC099-EF70-44BD-A8C5-5D43377611A5}"/>
    <cellStyle name="Input 3 2 2 4 2" xfId="4415" xr:uid="{080E6D23-D63E-48B0-BF1A-FBD845C8C91A}"/>
    <cellStyle name="Input 3 2 2 4 2 2" xfId="4949" xr:uid="{CA58D0CE-1507-4D33-B0F8-74222A191E2E}"/>
    <cellStyle name="Input 3 2 2 4 2 2 2" xfId="6880" xr:uid="{83F59641-30FC-4E46-BF61-4BEA9816870F}"/>
    <cellStyle name="Input 3 2 2 4 2 2 2 2" xfId="16291" xr:uid="{555357B0-1395-4B81-84EF-F450CEFB649F}"/>
    <cellStyle name="Input 3 2 2 4 2 2 2 2 2" xfId="29901" xr:uid="{E7A945E9-99D2-4DE9-95D8-7A297585A49D}"/>
    <cellStyle name="Input 3 2 2 4 2 2 2 3" xfId="21218" xr:uid="{3937951F-7D4C-4438-8FEF-98BEB6AC277C}"/>
    <cellStyle name="Input 3 2 2 4 2 2 2 3 2" xfId="34828" xr:uid="{DC8BF8EB-B1B1-47A0-81E9-91556475CD8D}"/>
    <cellStyle name="Input 3 2 2 4 2 2 3" xfId="8085" xr:uid="{F8F13AF4-EE3C-4C1F-AF9A-A8D1E0356E5A}"/>
    <cellStyle name="Input 3 2 2 4 2 2 3 2" xfId="12610" xr:uid="{318C542D-0A06-4DE2-B7D5-BD4FB5701A84}"/>
    <cellStyle name="Input 3 2 2 4 2 2 3 2 2" xfId="26271" xr:uid="{3C946F55-A2A5-43A8-A541-ABA7BEA27C4B}"/>
    <cellStyle name="Input 3 2 2 4 2 2 3 3" xfId="14954" xr:uid="{253F360E-1FEA-43F8-9296-1C95D3ABCB33}"/>
    <cellStyle name="Input 3 2 2 4 2 2 3 3 2" xfId="28564" xr:uid="{8317CEC3-6407-417F-80D1-6D74B45971FD}"/>
    <cellStyle name="Input 3 2 2 4 2 2 3 4" xfId="17496" xr:uid="{DCD2BDFB-00BF-4BBA-9E1E-9E64B8869B6A}"/>
    <cellStyle name="Input 3 2 2 4 2 2 3 4 2" xfId="31106" xr:uid="{603977C1-0519-422E-89BA-B94EBA67864B}"/>
    <cellStyle name="Input 3 2 2 4 2 2 3 5" xfId="19928" xr:uid="{6448C4E6-6F22-43C6-A4C7-D55C01527E59}"/>
    <cellStyle name="Input 3 2 2 4 2 2 3 5 2" xfId="33538" xr:uid="{5F3BF882-2DF1-4AB1-A2E2-5530EF8AD996}"/>
    <cellStyle name="Input 3 2 2 4 2 2 4" xfId="9038" xr:uid="{5618976A-93C4-4FA1-91C1-5E8A52C8089B}"/>
    <cellStyle name="Input 3 2 2 4 2 2 4 2" xfId="13563" xr:uid="{DCCB165C-8EC1-4807-A552-95F8BA31D4D0}"/>
    <cellStyle name="Input 3 2 2 4 2 2 4 2 2" xfId="27177" xr:uid="{C6EEEBD5-7E2B-4BBF-B950-8C188497C5CD}"/>
    <cellStyle name="Input 3 2 2 4 2 2 4 3" xfId="15907" xr:uid="{288816FF-E032-41F9-A6BD-71254B04A2DD}"/>
    <cellStyle name="Input 3 2 2 4 2 2 4 3 2" xfId="29517" xr:uid="{AC0FCAA3-982B-452B-8140-6E9230D6F369}"/>
    <cellStyle name="Input 3 2 2 4 2 2 4 4" xfId="18449" xr:uid="{232953E6-B0D2-46D4-9432-622A26017253}"/>
    <cellStyle name="Input 3 2 2 4 2 2 4 4 2" xfId="32059" xr:uid="{F85D5D9B-70AC-45F5-94BF-41C7BCA472FF}"/>
    <cellStyle name="Input 3 2 2 4 2 2 4 5" xfId="20881" xr:uid="{32A7C8DD-501C-4E76-8296-608D3DCAB275}"/>
    <cellStyle name="Input 3 2 2 4 2 2 4 5 2" xfId="34491" xr:uid="{340FEC43-9FA6-4F24-A5C7-412AE60AEBF6}"/>
    <cellStyle name="Input 3 2 2 4 2 3" xfId="6358" xr:uid="{7048FC4A-3A64-446B-9802-A11CA9D1ABA1}"/>
    <cellStyle name="Input 3 2 2 4 2 3 2" xfId="11044" xr:uid="{533B8099-AA6E-439F-BA47-BFCE946F922B}"/>
    <cellStyle name="Input 3 2 2 4 2 3 2 2" xfId="24798" xr:uid="{73D72AF3-EDA5-428F-B770-637CB9764B14}"/>
    <cellStyle name="Input 3 2 2 4 2 3 3" xfId="10043" xr:uid="{6895DD0A-19D6-49EE-9473-4E780FE135D6}"/>
    <cellStyle name="Input 3 2 2 4 2 3 3 2" xfId="23842" xr:uid="{5F96FD71-0997-47DD-89D3-DBD11F292DD5}"/>
    <cellStyle name="Input 3 2 2 4 2 4" xfId="7573" xr:uid="{E0B14BDB-7B57-47FB-A898-2719A8A8713D}"/>
    <cellStyle name="Input 3 2 2 4 2 4 2" xfId="12098" xr:uid="{E5910CF4-6F8F-41EA-BC62-41F577BC182E}"/>
    <cellStyle name="Input 3 2 2 4 2 4 2 2" xfId="25784" xr:uid="{0B01118B-BF87-4199-B9A1-9BBEBCE72194}"/>
    <cellStyle name="Input 3 2 2 4 2 4 3" xfId="14460" xr:uid="{F2F44B39-EA53-4CCC-9D83-772022563286}"/>
    <cellStyle name="Input 3 2 2 4 2 4 3 2" xfId="28070" xr:uid="{A3A8CE67-FEA9-4740-90A3-EC8648250E76}"/>
    <cellStyle name="Input 3 2 2 4 2 4 4" xfId="16984" xr:uid="{5EC5640E-C0DB-4D63-979E-AE9E10276093}"/>
    <cellStyle name="Input 3 2 2 4 2 4 4 2" xfId="30594" xr:uid="{2AE54BF5-3405-400A-B8B8-E67B1A3CD9FD}"/>
    <cellStyle name="Input 3 2 2 4 2 4 5" xfId="19434" xr:uid="{4FDBDD7B-DDE4-4EFB-8F1A-19577E08A2CD}"/>
    <cellStyle name="Input 3 2 2 4 2 4 5 2" xfId="33044" xr:uid="{60C8CD9C-2B9E-4C44-89EE-46D6127F361D}"/>
    <cellStyle name="Input 3 2 2 4 2 5" xfId="8527" xr:uid="{F9D27A69-A3A5-4376-AC82-A4FFDB981594}"/>
    <cellStyle name="Input 3 2 2 4 2 5 2" xfId="13052" xr:uid="{44C20AE2-2D68-4B15-8FC3-923BCF6AE863}"/>
    <cellStyle name="Input 3 2 2 4 2 5 2 2" xfId="26691" xr:uid="{55C15E25-DD99-49EC-A29A-5F308A3D37E9}"/>
    <cellStyle name="Input 3 2 2 4 2 5 3" xfId="15396" xr:uid="{9FD7CEE5-A20F-4E5A-A9AB-67A4867B1F91}"/>
    <cellStyle name="Input 3 2 2 4 2 5 3 2" xfId="29006" xr:uid="{F98FB7B3-75CE-4C0E-B637-98881B45E467}"/>
    <cellStyle name="Input 3 2 2 4 2 5 4" xfId="17938" xr:uid="{F750EB50-AEEE-4000-B077-DA8FDB6F28FE}"/>
    <cellStyle name="Input 3 2 2 4 2 5 4 2" xfId="31548" xr:uid="{86EB322C-92B1-4406-B033-6C0B03818501}"/>
    <cellStyle name="Input 3 2 2 4 2 5 5" xfId="20370" xr:uid="{37469E23-4F3B-48C6-8278-ACF803E8C91A}"/>
    <cellStyle name="Input 3 2 2 4 2 5 5 2" xfId="33980" xr:uid="{58AC3123-DA21-4AD8-9820-92B5EAAB5D29}"/>
    <cellStyle name="Input 3 2 2 4 3" xfId="4457" xr:uid="{3E3D5880-E57F-4682-B57A-162F856531EC}"/>
    <cellStyle name="Input 3 2 2 4 3 2" xfId="4991" xr:uid="{4410D612-1A3F-4B92-B280-3D6D895844C2}"/>
    <cellStyle name="Input 3 2 2 4 3 2 2" xfId="6922" xr:uid="{1547583D-6AD2-445B-90EE-F11BB862419C}"/>
    <cellStyle name="Input 3 2 2 4 3 2 2 2" xfId="16333" xr:uid="{CDB9DCED-A2A0-4070-9DC0-7EAF1E9EAD6B}"/>
    <cellStyle name="Input 3 2 2 4 3 2 2 2 2" xfId="29943" xr:uid="{3DCF148D-E719-4927-8460-8F3749867813}"/>
    <cellStyle name="Input 3 2 2 4 3 2 2 3" xfId="21257" xr:uid="{AEE554EF-7069-4F05-AF12-A05EF18A3D8C}"/>
    <cellStyle name="Input 3 2 2 4 3 2 2 3 2" xfId="34867" xr:uid="{A811C389-F4DA-4AE1-ADEB-82EFFF241AB7}"/>
    <cellStyle name="Input 3 2 2 4 3 2 3" xfId="8127" xr:uid="{1E55A335-DB65-4D05-9EAC-0A4E21262647}"/>
    <cellStyle name="Input 3 2 2 4 3 2 3 2" xfId="12652" xr:uid="{7F2E0B90-F66D-47DC-BAD4-7B75DA55A1BB}"/>
    <cellStyle name="Input 3 2 2 4 3 2 3 2 2" xfId="26310" xr:uid="{9A1FC8F5-C622-4467-A4C7-B233C92F506D}"/>
    <cellStyle name="Input 3 2 2 4 3 2 3 3" xfId="14996" xr:uid="{E3E35FF2-5D4F-4627-A4FC-72FBFA90FFC8}"/>
    <cellStyle name="Input 3 2 2 4 3 2 3 3 2" xfId="28606" xr:uid="{FAC71BC9-1B60-4E58-A3C0-E5C6D79A7E9E}"/>
    <cellStyle name="Input 3 2 2 4 3 2 3 4" xfId="17538" xr:uid="{A0953164-2CCE-40B4-A39A-89A0FE593358}"/>
    <cellStyle name="Input 3 2 2 4 3 2 3 4 2" xfId="31148" xr:uid="{9CC70479-DDDB-4AC3-AEC0-A5C94169B4AA}"/>
    <cellStyle name="Input 3 2 2 4 3 2 3 5" xfId="19970" xr:uid="{A3312E94-09FF-4D20-9089-4F0A5D3B3472}"/>
    <cellStyle name="Input 3 2 2 4 3 2 3 5 2" xfId="33580" xr:uid="{DEDDFB3D-5EE3-4135-8BAB-D5164B1BBC6A}"/>
    <cellStyle name="Input 3 2 2 4 3 2 4" xfId="9080" xr:uid="{9F3B674D-8953-45F9-A1E2-BBCEF515C48D}"/>
    <cellStyle name="Input 3 2 2 4 3 2 4 2" xfId="13605" xr:uid="{7AB261A8-3591-412B-A314-A2E4864EDD5A}"/>
    <cellStyle name="Input 3 2 2 4 3 2 4 2 2" xfId="27216" xr:uid="{736B5757-9625-48EC-B13E-6C7573EFA3D9}"/>
    <cellStyle name="Input 3 2 2 4 3 2 4 3" xfId="15949" xr:uid="{D806A8CE-C57A-40FE-AAA3-CCC75957B2B0}"/>
    <cellStyle name="Input 3 2 2 4 3 2 4 3 2" xfId="29559" xr:uid="{79297D32-06AB-4131-8A43-BE34FB8C7246}"/>
    <cellStyle name="Input 3 2 2 4 3 2 4 4" xfId="18491" xr:uid="{9475F9B1-08BF-4F99-B793-89B342C74C48}"/>
    <cellStyle name="Input 3 2 2 4 3 2 4 4 2" xfId="32101" xr:uid="{540C7458-3203-4224-A87F-E7FD022FFF2C}"/>
    <cellStyle name="Input 3 2 2 4 3 2 4 5" xfId="20923" xr:uid="{44BC9782-3CF4-4733-9FED-CEB13D22E843}"/>
    <cellStyle name="Input 3 2 2 4 3 2 4 5 2" xfId="34533" xr:uid="{BA96A961-CEF8-4579-8313-96E1012E856D}"/>
    <cellStyle name="Input 3 2 2 4 3 3" xfId="6400" xr:uid="{C7F2C796-6E4F-49AB-A107-E0AEF8EA8FA6}"/>
    <cellStyle name="Input 3 2 2 4 3 3 2" xfId="9411" xr:uid="{953B5964-ED90-4381-9EAC-36607A9ABA6F}"/>
    <cellStyle name="Input 3 2 2 4 3 3 2 2" xfId="23235" xr:uid="{CEB8DCB3-635B-4445-A714-A7F2933C779E}"/>
    <cellStyle name="Input 3 2 2 4 3 3 3" xfId="18697" xr:uid="{772272C6-74DA-4628-9215-FC33D36EDB0A}"/>
    <cellStyle name="Input 3 2 2 4 3 3 3 2" xfId="32307" xr:uid="{E3509373-5683-4A9E-957D-3AAF6626EBCD}"/>
    <cellStyle name="Input 3 2 2 4 3 4" xfId="7615" xr:uid="{108D58F2-E321-4D7B-96F9-4857E36F29E3}"/>
    <cellStyle name="Input 3 2 2 4 3 4 2" xfId="12140" xr:uid="{6F456B40-B2DA-4ED0-9318-F78A0EAD10D6}"/>
    <cellStyle name="Input 3 2 2 4 3 4 2 2" xfId="25823" xr:uid="{61EDED72-7CB3-4753-9F82-8B597A81B126}"/>
    <cellStyle name="Input 3 2 2 4 3 4 3" xfId="14502" xr:uid="{C9F16DF9-3B54-46FB-B446-FDE7890B736D}"/>
    <cellStyle name="Input 3 2 2 4 3 4 3 2" xfId="28112" xr:uid="{2CF256CA-5165-447B-8940-CD8ED32CCAD9}"/>
    <cellStyle name="Input 3 2 2 4 3 4 4" xfId="17026" xr:uid="{9DDC4100-9D62-4560-837D-52C0A23ED283}"/>
    <cellStyle name="Input 3 2 2 4 3 4 4 2" xfId="30636" xr:uid="{C966C7DB-169D-4B94-B1E5-E0CA9641724F}"/>
    <cellStyle name="Input 3 2 2 4 3 4 5" xfId="19476" xr:uid="{103A9506-1CAF-4D87-8B62-90C5CBE53F09}"/>
    <cellStyle name="Input 3 2 2 4 3 4 5 2" xfId="33086" xr:uid="{B4742236-8166-4062-AD2D-4E3000250F82}"/>
    <cellStyle name="Input 3 2 2 4 3 5" xfId="8569" xr:uid="{F2B694B0-C499-4F7F-9A98-3B053AC3F131}"/>
    <cellStyle name="Input 3 2 2 4 3 5 2" xfId="13094" xr:uid="{9AC58A2D-C2A1-43EE-9922-E149F2406E58}"/>
    <cellStyle name="Input 3 2 2 4 3 5 2 2" xfId="26730" xr:uid="{0990D70A-C8EE-4D7E-9EB9-DA2E90682E9A}"/>
    <cellStyle name="Input 3 2 2 4 3 5 3" xfId="15438" xr:uid="{CEC33654-0EC0-4673-A7B9-0930569C984E}"/>
    <cellStyle name="Input 3 2 2 4 3 5 3 2" xfId="29048" xr:uid="{2B8AD431-093E-46DF-81D9-21B065E50D62}"/>
    <cellStyle name="Input 3 2 2 4 3 5 4" xfId="17980" xr:uid="{28935C4F-4E62-4C79-BFAA-A2EF4C65E716}"/>
    <cellStyle name="Input 3 2 2 4 3 5 4 2" xfId="31590" xr:uid="{67DC1C98-AF5E-44BF-9558-0C26EE2DD0E4}"/>
    <cellStyle name="Input 3 2 2 4 3 5 5" xfId="20412" xr:uid="{22B9F52B-31EC-4439-AC21-384EBD4C8C55}"/>
    <cellStyle name="Input 3 2 2 4 3 5 5 2" xfId="34022" xr:uid="{CC33E756-2EDB-4E87-B52B-CF6082868C2B}"/>
    <cellStyle name="Input 3 2 2 4 4" xfId="4496" xr:uid="{FA291A89-F11B-4E59-8433-06694B37D63A}"/>
    <cellStyle name="Input 3 2 2 4 4 2" xfId="5030" xr:uid="{7D8DCE5E-CB2F-41B4-85C3-C0286CE67B0A}"/>
    <cellStyle name="Input 3 2 2 4 4 2 2" xfId="6961" xr:uid="{70F6C2A3-2E66-4CE7-B463-3D6209EDC376}"/>
    <cellStyle name="Input 3 2 2 4 4 2 2 2" xfId="16372" xr:uid="{2D4118D6-1771-4549-8AC2-07026DB7E98E}"/>
    <cellStyle name="Input 3 2 2 4 4 2 2 2 2" xfId="29982" xr:uid="{7B78F4C5-4D52-4B4A-92BF-3593542DDB59}"/>
    <cellStyle name="Input 3 2 2 4 4 2 2 3" xfId="21292" xr:uid="{773BE391-BE8B-4AB7-B1D2-CFEB109056DF}"/>
    <cellStyle name="Input 3 2 2 4 4 2 2 3 2" xfId="34902" xr:uid="{DB892245-26A4-4B88-AF3D-87C73412141B}"/>
    <cellStyle name="Input 3 2 2 4 4 2 3" xfId="8166" xr:uid="{A0C6E073-EFED-471F-A304-1D215E64B395}"/>
    <cellStyle name="Input 3 2 2 4 4 2 3 2" xfId="12691" xr:uid="{D36AB79A-2BD3-4C9A-B40E-D310F066E6A0}"/>
    <cellStyle name="Input 3 2 2 4 4 2 3 2 2" xfId="26348" xr:uid="{0562F43D-2EBE-425C-8C50-E345A5869FB6}"/>
    <cellStyle name="Input 3 2 2 4 4 2 3 3" xfId="15035" xr:uid="{BCE81E20-F8BE-499E-A899-7E2584B4E5E2}"/>
    <cellStyle name="Input 3 2 2 4 4 2 3 3 2" xfId="28645" xr:uid="{38B5FEEB-900F-442B-AA3D-7C6A51F43D9A}"/>
    <cellStyle name="Input 3 2 2 4 4 2 3 4" xfId="17577" xr:uid="{C38AE570-456E-4056-A3CC-D5039B3D787F}"/>
    <cellStyle name="Input 3 2 2 4 4 2 3 4 2" xfId="31187" xr:uid="{064A5E11-BE2A-4480-A816-23965D49ED90}"/>
    <cellStyle name="Input 3 2 2 4 4 2 3 5" xfId="20009" xr:uid="{B5119429-BAC7-4EDC-A874-49CA30F7CC70}"/>
    <cellStyle name="Input 3 2 2 4 4 2 3 5 2" xfId="33619" xr:uid="{B1F912E8-AA52-4052-9D1C-4A03B5E1A324}"/>
    <cellStyle name="Input 3 2 2 4 4 2 4" xfId="9119" xr:uid="{4097BBC9-48BD-471F-84CE-EF185216D2BB}"/>
    <cellStyle name="Input 3 2 2 4 4 2 4 2" xfId="13644" xr:uid="{8D18FB48-20C8-487D-B1C8-2E1A6C39B472}"/>
    <cellStyle name="Input 3 2 2 4 4 2 4 2 2" xfId="27254" xr:uid="{362F2FED-076B-498E-B800-0CC9D4ACD37F}"/>
    <cellStyle name="Input 3 2 2 4 4 2 4 3" xfId="15988" xr:uid="{04621CFB-4237-4EEF-87E6-447AF8FCFFAA}"/>
    <cellStyle name="Input 3 2 2 4 4 2 4 3 2" xfId="29598" xr:uid="{325856D9-9FF8-4EE2-BB8E-E593EE3D610E}"/>
    <cellStyle name="Input 3 2 2 4 4 2 4 4" xfId="18530" xr:uid="{B8E82198-9946-4179-A300-199A497D0BE3}"/>
    <cellStyle name="Input 3 2 2 4 4 2 4 4 2" xfId="32140" xr:uid="{17F25270-3298-4D74-8B53-755D00DE6215}"/>
    <cellStyle name="Input 3 2 2 4 4 2 4 5" xfId="20962" xr:uid="{329CBE2F-F11C-4527-92F2-A7E4580D2795}"/>
    <cellStyle name="Input 3 2 2 4 4 2 4 5 2" xfId="34572" xr:uid="{2025BD3D-8571-4B21-8020-ECF7E2765FE1}"/>
    <cellStyle name="Input 3 2 2 4 4 3" xfId="6439" xr:uid="{06BEE197-7E86-4233-A652-B0884DFDE9C4}"/>
    <cellStyle name="Input 3 2 2 4 4 3 2" xfId="10209" xr:uid="{B85F8FE4-3369-4B89-BEBE-DCA12E188633}"/>
    <cellStyle name="Input 3 2 2 4 4 3 2 2" xfId="23998" xr:uid="{EDD129F2-1DD1-43E5-8C52-197CB6CB2E92}"/>
    <cellStyle name="Input 3 2 2 4 4 3 3" xfId="18769" xr:uid="{CFBDEB25-CB30-4528-AD48-EDB412FCBBEF}"/>
    <cellStyle name="Input 3 2 2 4 4 3 3 2" xfId="32379" xr:uid="{8CA3A9F1-5C70-4ECC-A06F-FDCBCD79CD1E}"/>
    <cellStyle name="Input 3 2 2 4 4 4" xfId="7654" xr:uid="{3E66EB93-2B14-454A-89E7-7AB956FDE80C}"/>
    <cellStyle name="Input 3 2 2 4 4 4 2" xfId="12179" xr:uid="{ABDDC9EE-4C99-4C47-BBB0-BDC519076682}"/>
    <cellStyle name="Input 3 2 2 4 4 4 2 2" xfId="25861" xr:uid="{394C78EA-278C-45B1-B1FA-B73F5123AE02}"/>
    <cellStyle name="Input 3 2 2 4 4 4 3" xfId="14541" xr:uid="{B5169A40-4D89-44FD-8505-5BD73BC34934}"/>
    <cellStyle name="Input 3 2 2 4 4 4 3 2" xfId="28151" xr:uid="{0534FF21-C907-4296-8973-ADD54F4D94E0}"/>
    <cellStyle name="Input 3 2 2 4 4 4 4" xfId="17065" xr:uid="{3445DFB9-C97F-42DB-96C6-90AA49FCBC2B}"/>
    <cellStyle name="Input 3 2 2 4 4 4 4 2" xfId="30675" xr:uid="{B237E601-C198-4BCE-A95E-953296CAF244}"/>
    <cellStyle name="Input 3 2 2 4 4 4 5" xfId="19515" xr:uid="{7226A732-D3B0-4C57-9026-EE11A98ADCBC}"/>
    <cellStyle name="Input 3 2 2 4 4 4 5 2" xfId="33125" xr:uid="{CBC3A637-1BAE-4B5C-B266-2B088BCC26B5}"/>
    <cellStyle name="Input 3 2 2 4 4 5" xfId="8608" xr:uid="{2E1B38DC-2360-4572-A07A-05D6417F2357}"/>
    <cellStyle name="Input 3 2 2 4 4 5 2" xfId="13133" xr:uid="{1B764B45-E781-415D-9D4C-163F2C48D45B}"/>
    <cellStyle name="Input 3 2 2 4 4 5 2 2" xfId="26768" xr:uid="{CA2141EB-0A22-40FA-AC3D-7860C6431873}"/>
    <cellStyle name="Input 3 2 2 4 4 5 3" xfId="15477" xr:uid="{7F123622-61C4-4F63-A977-07252297C5AB}"/>
    <cellStyle name="Input 3 2 2 4 4 5 3 2" xfId="29087" xr:uid="{41E28C15-A3A1-4365-BDC8-5194B07001B4}"/>
    <cellStyle name="Input 3 2 2 4 4 5 4" xfId="18019" xr:uid="{132DB5D6-4171-41A8-9E1E-3B8F981F0A29}"/>
    <cellStyle name="Input 3 2 2 4 4 5 4 2" xfId="31629" xr:uid="{CD516D0A-13F7-4C60-9116-BEDE54D1CDE9}"/>
    <cellStyle name="Input 3 2 2 4 4 5 5" xfId="20451" xr:uid="{A4D0BE45-D5B8-4951-A39E-E78F5F4D0598}"/>
    <cellStyle name="Input 3 2 2 4 4 5 5 2" xfId="34061" xr:uid="{DF66786A-83D8-4603-9043-9E62044A01C0}"/>
    <cellStyle name="Input 3 2 2 4 5" xfId="4606" xr:uid="{AA7454FB-F6A8-4BE6-9069-9D53688E8A39}"/>
    <cellStyle name="Input 3 2 2 4 5 2" xfId="6537" xr:uid="{A2C5AD70-1539-462F-A984-294749CDF01E}"/>
    <cellStyle name="Input 3 2 2 4 5 2 2" xfId="10943" xr:uid="{DB1056C6-DE55-4751-A765-09FA66786584}"/>
    <cellStyle name="Input 3 2 2 4 5 2 2 2" xfId="24704" xr:uid="{7B33CF5C-7C6F-4D79-B16B-BDD0FECAE4E4}"/>
    <cellStyle name="Input 3 2 2 4 5 2 3" xfId="11345" xr:uid="{869E4F3E-F3CC-4284-8C0B-9E84B9E4FE12}"/>
    <cellStyle name="Input 3 2 2 4 5 2 3 2" xfId="25075" xr:uid="{C86BBE67-37FC-43BD-85AE-248CBD10C5DE}"/>
    <cellStyle name="Input 3 2 2 4 5 3" xfId="7742" xr:uid="{6F298D62-CA57-40E9-8A76-A95FC1B7B0E5}"/>
    <cellStyle name="Input 3 2 2 4 5 3 2" xfId="12267" xr:uid="{600E0E6C-C8C1-4FF5-8B63-266455ACD796}"/>
    <cellStyle name="Input 3 2 2 4 5 3 2 2" xfId="25945" xr:uid="{4FCB4FE2-C436-4CAE-A297-831B9048DC19}"/>
    <cellStyle name="Input 3 2 2 4 5 3 3" xfId="14626" xr:uid="{BD9F825E-F034-4593-BD56-AA738C21DB3E}"/>
    <cellStyle name="Input 3 2 2 4 5 3 3 2" xfId="28236" xr:uid="{101B6714-1CD8-40B3-A8EF-68747C5D3128}"/>
    <cellStyle name="Input 3 2 2 4 5 3 4" xfId="17153" xr:uid="{B5D92672-28AD-4DCA-9DB1-AF49BCDCCFAB}"/>
    <cellStyle name="Input 3 2 2 4 5 3 4 2" xfId="30763" xr:uid="{5F59479A-363C-4867-A0A3-83609E6E4C4C}"/>
    <cellStyle name="Input 3 2 2 4 5 3 5" xfId="19599" xr:uid="{092A2639-D27D-42C1-A6B6-D191715B7D6E}"/>
    <cellStyle name="Input 3 2 2 4 5 3 5 2" xfId="33209" xr:uid="{F5DD3C2B-ACA1-4033-A136-EE83101F3074}"/>
    <cellStyle name="Input 3 2 2 4 5 4" xfId="8695" xr:uid="{714CC9FE-1F75-4B6D-93EA-B726E9E2B6A6}"/>
    <cellStyle name="Input 3 2 2 4 5 4 2" xfId="13220" xr:uid="{34547FEE-448D-4C1E-A0BE-FA5ADFF13C5A}"/>
    <cellStyle name="Input 3 2 2 4 5 4 2 2" xfId="26851" xr:uid="{C57836C3-3558-4214-A23B-600C5880556E}"/>
    <cellStyle name="Input 3 2 2 4 5 4 3" xfId="15564" xr:uid="{97B569FC-B32E-4BB7-B6BB-8670B1B65C1D}"/>
    <cellStyle name="Input 3 2 2 4 5 4 3 2" xfId="29174" xr:uid="{255BB2CC-E731-4D87-BD9C-368C5A869BAF}"/>
    <cellStyle name="Input 3 2 2 4 5 4 4" xfId="18106" xr:uid="{D47BB664-DE86-4900-B348-CC7F325A3AA8}"/>
    <cellStyle name="Input 3 2 2 4 5 4 4 2" xfId="31716" xr:uid="{FEA11C60-EF97-4461-A0A3-48A84E8BE99E}"/>
    <cellStyle name="Input 3 2 2 4 5 4 5" xfId="20538" xr:uid="{36DAC7BF-CBCD-4EC5-BD18-D0075690C070}"/>
    <cellStyle name="Input 3 2 2 4 5 4 5 2" xfId="34148" xr:uid="{D431FD73-37DC-4659-8304-FD86EA0E83EE}"/>
    <cellStyle name="Input 3 2 2 4 6" xfId="5963" xr:uid="{FF223EAA-BB50-4FC6-A642-62549F5A20DB}"/>
    <cellStyle name="Input 3 2 2 4 6 2" xfId="10938" xr:uid="{26D6EACC-AB26-45E5-B27A-E6B06732C1DA}"/>
    <cellStyle name="Input 3 2 2 4 6 2 2" xfId="24699" xr:uid="{B985003D-C6CB-42A1-B9A7-F96B3AD32AAC}"/>
    <cellStyle name="Input 3 2 2 4 6 3" xfId="10934" xr:uid="{FD5E03AD-4159-439B-BBE2-A7E38850C3F2}"/>
    <cellStyle name="Input 3 2 2 4 6 3 2" xfId="24695" xr:uid="{84DBB394-D5A8-497F-82AA-3B5E8429B9D9}"/>
    <cellStyle name="Input 3 2 2 4 7" xfId="7227" xr:uid="{538FC100-70F2-4664-8F5E-0569F8A7D6B2}"/>
    <cellStyle name="Input 3 2 2 4 7 2" xfId="11752" xr:uid="{0506C101-32DB-47F1-B7E7-88C7A30FA4F1}"/>
    <cellStyle name="Input 3 2 2 4 7 2 2" xfId="25455" xr:uid="{6A7B186A-3D76-422C-BA59-FE8DB156583C}"/>
    <cellStyle name="Input 3 2 2 4 7 3" xfId="14129" xr:uid="{5C00ABAE-293C-4A07-AFBD-BA5D4227BF67}"/>
    <cellStyle name="Input 3 2 2 4 7 3 2" xfId="27739" xr:uid="{4CCBFEA7-6870-48CB-AFA7-21B85217C690}"/>
    <cellStyle name="Input 3 2 2 4 7 4" xfId="16638" xr:uid="{95AD5BCC-0CBD-4D33-853C-695B4787F47C}"/>
    <cellStyle name="Input 3 2 2 4 7 4 2" xfId="30248" xr:uid="{EBAB4F26-5CBF-4A5D-888C-4F07E5D0305A}"/>
    <cellStyle name="Input 3 2 2 4 7 5" xfId="19105" xr:uid="{2BB64C35-4FAC-4380-9C40-EA4FAB47AF17}"/>
    <cellStyle name="Input 3 2 2 4 7 5 2" xfId="32715" xr:uid="{1D94C852-C535-4732-94C0-5C80F2DF5049}"/>
    <cellStyle name="Input 3 2 2 4 8" xfId="8184" xr:uid="{3DC288FA-B8B5-40DD-9609-4712BADFB894}"/>
    <cellStyle name="Input 3 2 2 4 8 2" xfId="12709" xr:uid="{40008B05-FB8F-457A-A996-F91FD4ABB234}"/>
    <cellStyle name="Input 3 2 2 4 8 2 2" xfId="26365" xr:uid="{5333EB26-849A-4B2D-959E-794588B03E15}"/>
    <cellStyle name="Input 3 2 2 4 8 3" xfId="15053" xr:uid="{18259E9D-272B-4755-9CBB-046C747CA199}"/>
    <cellStyle name="Input 3 2 2 4 8 3 2" xfId="28663" xr:uid="{873479FA-AEB6-437C-99A3-C33517144182}"/>
    <cellStyle name="Input 3 2 2 4 8 4" xfId="17595" xr:uid="{563C1060-BAA0-4872-9D40-CDB2461450A1}"/>
    <cellStyle name="Input 3 2 2 4 8 4 2" xfId="31205" xr:uid="{99BD1AB3-D5B2-47D5-A125-80162370CFB2}"/>
    <cellStyle name="Input 3 2 2 4 8 5" xfId="20027" xr:uid="{BD1066BF-9AD2-42C0-93B7-6D08C7D35522}"/>
    <cellStyle name="Input 3 2 2 4 8 5 2" xfId="33637" xr:uid="{CBF94BDD-0109-4F92-8C3F-12510869F585}"/>
    <cellStyle name="Input 3 2 2 5" xfId="4203" xr:uid="{71987BD4-29DB-47FE-B12C-3C2E58B6DB23}"/>
    <cellStyle name="Input 3 2 2 5 2" xfId="4737" xr:uid="{D02F70A1-E859-4C33-8D26-BA7B35026074}"/>
    <cellStyle name="Input 3 2 2 5 2 2" xfId="6668" xr:uid="{5E062C0A-1367-4F02-9B60-449684F7375E}"/>
    <cellStyle name="Input 3 2 2 5 2 2 2" xfId="16079" xr:uid="{B8B85A7A-ABF1-4255-A2A9-247C2D82D660}"/>
    <cellStyle name="Input 3 2 2 5 2 2 2 2" xfId="29689" xr:uid="{5E33A10B-8BF7-423A-AF5A-D7BD89EECAC6}"/>
    <cellStyle name="Input 3 2 2 5 2 2 3" xfId="21044" xr:uid="{29FBC6C6-D98E-4615-B541-3382A2E0E0FA}"/>
    <cellStyle name="Input 3 2 2 5 2 2 3 2" xfId="34654" xr:uid="{1F7E22D7-4388-4633-BF1F-A8902AB2DAB5}"/>
    <cellStyle name="Input 3 2 2 5 2 3" xfId="7873" xr:uid="{0B98F0D2-E025-4A05-A470-42A3C3D67D39}"/>
    <cellStyle name="Input 3 2 2 5 2 3 2" xfId="12398" xr:uid="{23E175A7-B8F0-4400-8192-35D77BE2290B}"/>
    <cellStyle name="Input 3 2 2 5 2 3 2 2" xfId="26072" xr:uid="{2BB6D38B-DA0F-40C2-83A3-CA00AE53395F}"/>
    <cellStyle name="Input 3 2 2 5 2 3 3" xfId="14756" xr:uid="{6070D805-21A7-4FBD-867A-616D28BDA61D}"/>
    <cellStyle name="Input 3 2 2 5 2 3 3 2" xfId="28366" xr:uid="{CC6830FF-7CF0-410B-9530-D22367A35AF6}"/>
    <cellStyle name="Input 3 2 2 5 2 3 4" xfId="17284" xr:uid="{7A343B47-F984-40B4-9688-E4B0FF01E176}"/>
    <cellStyle name="Input 3 2 2 5 2 3 4 2" xfId="30894" xr:uid="{6ABD842C-849E-4640-A850-3C5C78747810}"/>
    <cellStyle name="Input 3 2 2 5 2 3 5" xfId="19730" xr:uid="{AAB54EAA-E5B1-48A1-B40C-27B00DF60611}"/>
    <cellStyle name="Input 3 2 2 5 2 3 5 2" xfId="33340" xr:uid="{1E8EE1A3-6E46-4DD4-B893-C900DB6BFCC4}"/>
    <cellStyle name="Input 3 2 2 5 2 4" xfId="8826" xr:uid="{352985A8-D3CF-485B-83B3-283552E2E82C}"/>
    <cellStyle name="Input 3 2 2 5 2 4 2" xfId="13351" xr:uid="{AC2EF18A-A16B-4E85-BEEF-68C4730A33A7}"/>
    <cellStyle name="Input 3 2 2 5 2 4 2 2" xfId="26978" xr:uid="{AFC18D8F-AF69-4AA0-873A-03AA90F8F157}"/>
    <cellStyle name="Input 3 2 2 5 2 4 3" xfId="15695" xr:uid="{6313DD6C-2A86-4280-AFD9-F29AF282C159}"/>
    <cellStyle name="Input 3 2 2 5 2 4 3 2" xfId="29305" xr:uid="{7666AF07-34E4-4786-9650-9A0F525592F2}"/>
    <cellStyle name="Input 3 2 2 5 2 4 4" xfId="18237" xr:uid="{35A61653-36FE-43BA-940F-A238E1E87391}"/>
    <cellStyle name="Input 3 2 2 5 2 4 4 2" xfId="31847" xr:uid="{93EF2833-DBD4-4AB8-BEF3-01FCF3DC5217}"/>
    <cellStyle name="Input 3 2 2 5 2 4 5" xfId="20669" xr:uid="{8F5E42BA-0698-4756-A035-C89335C2FF6D}"/>
    <cellStyle name="Input 3 2 2 5 2 4 5 2" xfId="34279" xr:uid="{34D73E7D-2F0D-44EF-8AD3-A05FA988F230}"/>
    <cellStyle name="Input 3 2 2 5 3" xfId="6146" xr:uid="{24E34338-A1D3-496D-B885-2E542D6B6350}"/>
    <cellStyle name="Input 3 2 2 5 3 2" xfId="9145" xr:uid="{EA66AE92-B982-4F5B-A36B-241CCB0626E0}"/>
    <cellStyle name="Input 3 2 2 5 3 2 2" xfId="22971" xr:uid="{ACCF180A-835B-4064-87F5-A7CF46004122}"/>
    <cellStyle name="Input 3 2 2 5 3 3" xfId="10646" xr:uid="{C37830DD-0E64-47A1-BCCB-7A4E5D0236CC}"/>
    <cellStyle name="Input 3 2 2 5 3 3 2" xfId="24413" xr:uid="{77894384-1B78-4D69-8DD0-D4A518D7195F}"/>
    <cellStyle name="Input 3 2 2 5 4" xfId="7361" xr:uid="{AECB1528-C844-45BF-850A-3A65E7232A32}"/>
    <cellStyle name="Input 3 2 2 5 4 2" xfId="11886" xr:uid="{15B84255-A669-49AB-BBF4-EECFFBA59838}"/>
    <cellStyle name="Input 3 2 2 5 4 2 2" xfId="25585" xr:uid="{6E19E566-5D98-47F4-AD8B-ED18570DC2EF}"/>
    <cellStyle name="Input 3 2 2 5 4 3" xfId="14261" xr:uid="{0BBA7A45-096D-4DFA-B749-7687C0EF2BE8}"/>
    <cellStyle name="Input 3 2 2 5 4 3 2" xfId="27871" xr:uid="{6E5C8E31-C910-4E8B-9C2B-FA6DA5CAEB08}"/>
    <cellStyle name="Input 3 2 2 5 4 4" xfId="16772" xr:uid="{560FF6FC-0604-48ED-83AA-9E28643C34BD}"/>
    <cellStyle name="Input 3 2 2 5 4 4 2" xfId="30382" xr:uid="{9AF43612-79B8-4FC0-96A4-13B4A17B8AEF}"/>
    <cellStyle name="Input 3 2 2 5 4 5" xfId="19238" xr:uid="{B0E19CE8-87AE-4754-A318-F79525E16116}"/>
    <cellStyle name="Input 3 2 2 5 4 5 2" xfId="32848" xr:uid="{7416184F-9D34-4F6A-9330-F2B8CB9C8B2C}"/>
    <cellStyle name="Input 3 2 2 5 5" xfId="8315" xr:uid="{85D9680F-DB66-466E-B3CA-112B43FA336C}"/>
    <cellStyle name="Input 3 2 2 5 5 2" xfId="12840" xr:uid="{F86A25EB-EAD6-425B-B78B-921C4E09F967}"/>
    <cellStyle name="Input 3 2 2 5 5 2 2" xfId="26492" xr:uid="{7509AD0D-52D0-4494-9929-35FBED7724DC}"/>
    <cellStyle name="Input 3 2 2 5 5 3" xfId="15184" xr:uid="{8DF587E9-B04B-4055-96DC-C05B051B6D9D}"/>
    <cellStyle name="Input 3 2 2 5 5 3 2" xfId="28794" xr:uid="{BE2B5789-CBCD-4AEB-891D-2217AC183E71}"/>
    <cellStyle name="Input 3 2 2 5 5 4" xfId="17726" xr:uid="{0E80E5D5-7363-4B22-B46B-B3893CEF9681}"/>
    <cellStyle name="Input 3 2 2 5 5 4 2" xfId="31336" xr:uid="{B78FD03E-5F13-478F-B0B5-C8F32A06F345}"/>
    <cellStyle name="Input 3 2 2 5 5 5" xfId="20158" xr:uid="{31590B4A-1855-44D8-A813-60A50012171F}"/>
    <cellStyle name="Input 3 2 2 5 5 5 2" xfId="33768" xr:uid="{8BD68CDB-0C01-472C-AE49-B833E1385419}"/>
    <cellStyle name="Input 3 2 2 6" xfId="4099" xr:uid="{BCE0EAB9-40FC-4B3B-A106-F993DCD1DBB5}"/>
    <cellStyle name="Input 3 2 2 6 2" xfId="4634" xr:uid="{AB9DAF3B-F052-4864-B2D3-AA6C1D67D097}"/>
    <cellStyle name="Input 3 2 2 6 2 2" xfId="6565" xr:uid="{450FC338-69F5-42AC-A471-066895F3DB2C}"/>
    <cellStyle name="Input 3 2 2 6 2 2 2" xfId="9464" xr:uid="{EC817B8F-0E24-416C-88A2-C4C7EFDC19B8}"/>
    <cellStyle name="Input 3 2 2 6 2 2 2 2" xfId="23288" xr:uid="{9A808028-4740-4B78-9D72-DFA9C3D224D9}"/>
    <cellStyle name="Input 3 2 2 6 2 2 3" xfId="10348" xr:uid="{7AE3426B-6000-4FC1-BE95-2BEF5B46C352}"/>
    <cellStyle name="Input 3 2 2 6 2 2 3 2" xfId="24121" xr:uid="{8F8CA136-BE1B-4C7C-BADF-DCF29CA9176E}"/>
    <cellStyle name="Input 3 2 2 6 2 3" xfId="7770" xr:uid="{66184306-BB11-40B6-8839-1307F7E49A61}"/>
    <cellStyle name="Input 3 2 2 6 2 3 2" xfId="12295" xr:uid="{7CA12C37-48AC-412F-ABAD-FB945C530716}"/>
    <cellStyle name="Input 3 2 2 6 2 3 2 2" xfId="25973" xr:uid="{4C9A7DC6-1A31-43BB-BD4C-758F48D56AB3}"/>
    <cellStyle name="Input 3 2 2 6 2 3 3" xfId="14654" xr:uid="{5C8850A8-FFF4-4548-A8B2-F5B215387559}"/>
    <cellStyle name="Input 3 2 2 6 2 3 3 2" xfId="28264" xr:uid="{2C5B1BD4-66AF-4317-B362-3A1BEA3711B4}"/>
    <cellStyle name="Input 3 2 2 6 2 3 4" xfId="17181" xr:uid="{18253E53-A1E9-4CA9-A090-17B8E19C2BCF}"/>
    <cellStyle name="Input 3 2 2 6 2 3 4 2" xfId="30791" xr:uid="{3EEA7FEF-6CA3-45C8-B4DD-89851AAB0635}"/>
    <cellStyle name="Input 3 2 2 6 2 3 5" xfId="19627" xr:uid="{BAD0EFAB-96FE-43E9-A8D6-04B2F2D6546B}"/>
    <cellStyle name="Input 3 2 2 6 2 3 5 2" xfId="33237" xr:uid="{04BEDA68-0159-4D7B-9542-8E8EA901F0E6}"/>
    <cellStyle name="Input 3 2 2 6 2 4" xfId="8723" xr:uid="{9D989348-6976-4DA0-9CEB-6D41A6B25F2B}"/>
    <cellStyle name="Input 3 2 2 6 2 4 2" xfId="13248" xr:uid="{5861BA68-491C-492B-8AB9-D1C782916E67}"/>
    <cellStyle name="Input 3 2 2 6 2 4 2 2" xfId="26879" xr:uid="{82AA7CD7-73B3-44A4-B519-DECA6E0D2043}"/>
    <cellStyle name="Input 3 2 2 6 2 4 3" xfId="15592" xr:uid="{36F63A8E-7446-4825-A926-E5E943621812}"/>
    <cellStyle name="Input 3 2 2 6 2 4 3 2" xfId="29202" xr:uid="{A2BCB6CB-3CE0-4382-94B3-270979E341AF}"/>
    <cellStyle name="Input 3 2 2 6 2 4 4" xfId="18134" xr:uid="{D2948A4C-3AC1-45EF-8D16-1731D574DF1C}"/>
    <cellStyle name="Input 3 2 2 6 2 4 4 2" xfId="31744" xr:uid="{F2EC8A10-1732-4AAE-AA5C-C8CE0410AA0C}"/>
    <cellStyle name="Input 3 2 2 6 2 4 5" xfId="20566" xr:uid="{DB25B0F3-3927-4186-866E-5E8908493DD3}"/>
    <cellStyle name="Input 3 2 2 6 2 4 5 2" xfId="34176" xr:uid="{DFA060AB-A932-499A-BE74-30E70C04FB96}"/>
    <cellStyle name="Input 3 2 2 6 3" xfId="6042" xr:uid="{7A3F111E-A242-44DF-BB2D-D44407A84956}"/>
    <cellStyle name="Input 3 2 2 6 3 2" xfId="11277" xr:uid="{48469488-FFEC-4FCE-9B5A-7B7EF963217C}"/>
    <cellStyle name="Input 3 2 2 6 3 2 2" xfId="25012" xr:uid="{51DB7F73-4B1D-49F6-8781-F6C43CCF0B70}"/>
    <cellStyle name="Input 3 2 2 6 3 3" xfId="18751" xr:uid="{B3C3D809-7A8F-4E3C-944E-D8C9AEF1DDAD}"/>
    <cellStyle name="Input 3 2 2 6 3 3 2" xfId="32361" xr:uid="{38DC82EF-F997-462A-B718-25C65B91D6D5}"/>
    <cellStyle name="Input 3 2 2 6 4" xfId="7258" xr:uid="{07741CF3-DE5A-4B65-A8EE-8D3ECF297BCF}"/>
    <cellStyle name="Input 3 2 2 6 4 2" xfId="11783" xr:uid="{C77A5157-04EF-49E9-B5CD-D7659D24A611}"/>
    <cellStyle name="Input 3 2 2 6 4 2 2" xfId="25486" xr:uid="{E9238E49-035F-4B9E-B7B1-9E6681E2475D}"/>
    <cellStyle name="Input 3 2 2 6 4 3" xfId="14160" xr:uid="{09CB8155-7A5D-45B4-A4D4-C5322E02BB57}"/>
    <cellStyle name="Input 3 2 2 6 4 3 2" xfId="27770" xr:uid="{42D2204E-C95C-4713-8E9E-87F18E8AFCD7}"/>
    <cellStyle name="Input 3 2 2 6 4 4" xfId="16669" xr:uid="{0D07AD1D-E325-45FC-B947-6714ABFD9C26}"/>
    <cellStyle name="Input 3 2 2 6 4 4 2" xfId="30279" xr:uid="{24A11CBF-2BD8-4285-BE7C-A74C3AEBA15E}"/>
    <cellStyle name="Input 3 2 2 6 4 5" xfId="19136" xr:uid="{0730301B-8B1B-473E-9C98-773A773D28E0}"/>
    <cellStyle name="Input 3 2 2 6 4 5 2" xfId="32746" xr:uid="{F17D32F3-ED69-435B-8B4E-9263403214AE}"/>
    <cellStyle name="Input 3 2 2 6 5" xfId="8212" xr:uid="{EF786048-C49C-4526-89F0-8A12269278F4}"/>
    <cellStyle name="Input 3 2 2 6 5 2" xfId="12737" xr:uid="{772B3560-F2F4-4AE3-8B95-9F46D3701190}"/>
    <cellStyle name="Input 3 2 2 6 5 2 2" xfId="26393" xr:uid="{BBACC804-732E-416D-A5B4-9D2F4ACA6A48}"/>
    <cellStyle name="Input 3 2 2 6 5 3" xfId="15081" xr:uid="{C0BA51CA-740B-48FF-B54E-BB110EB1F098}"/>
    <cellStyle name="Input 3 2 2 6 5 3 2" xfId="28691" xr:uid="{222FD0EF-7604-4EB3-A7BB-B775A6381255}"/>
    <cellStyle name="Input 3 2 2 6 5 4" xfId="17623" xr:uid="{77AA0129-2E10-4B31-8F29-69FCB8C13D02}"/>
    <cellStyle name="Input 3 2 2 6 5 4 2" xfId="31233" xr:uid="{57F94BB9-ABB7-4A06-A0F5-97716F930B4C}"/>
    <cellStyle name="Input 3 2 2 6 5 5" xfId="20055" xr:uid="{2817DD85-EE91-4417-B9EE-148D61E67BC8}"/>
    <cellStyle name="Input 3 2 2 6 5 5 2" xfId="33665" xr:uid="{19383F3D-A2D0-4987-8B50-BFD279E1D243}"/>
    <cellStyle name="Input 3 2 2 7" xfId="5446" xr:uid="{AF5C8ADC-9B1C-4CF3-AC65-F9CF5D6D8B3E}"/>
    <cellStyle name="Input 3 2 2 7 2" xfId="9582" xr:uid="{7A383180-8D8D-4EF6-BC4F-051F39F1DF81}"/>
    <cellStyle name="Input 3 2 2 7 2 2" xfId="23404" xr:uid="{A96689A0-ACAF-4B4E-8C69-844D48015E9F}"/>
    <cellStyle name="Input 3 2 2 7 3" xfId="9510" xr:uid="{CA6147DF-C7E0-4929-8A15-FD09D41AFE1A}"/>
    <cellStyle name="Input 3 2 2 7 3 2" xfId="23334" xr:uid="{EDFBE3DC-E616-419C-B565-FA0014107357}"/>
    <cellStyle name="Input 3 2 2 8" xfId="7034" xr:uid="{7668E8CA-47B4-4E04-BCD3-89BBB457A5B1}"/>
    <cellStyle name="Input 3 2 2 8 2" xfId="11559" xr:uid="{4EB1028D-BEB4-4DC4-847E-60C6590B8A83}"/>
    <cellStyle name="Input 3 2 2 8 2 2" xfId="25271" xr:uid="{408849FD-9454-46BD-9B71-A08BAAE27D45}"/>
    <cellStyle name="Input 3 2 2 8 3" xfId="13941" xr:uid="{F953CD86-274D-4F96-A436-3049379254B0}"/>
    <cellStyle name="Input 3 2 2 8 3 2" xfId="27551" xr:uid="{DD00DEDE-CFA0-4E26-B5E0-1C7269EBAC31}"/>
    <cellStyle name="Input 3 2 2 8 4" xfId="16445" xr:uid="{81A3A0D5-11F6-49D4-A2FA-E36A5B7C05C7}"/>
    <cellStyle name="Input 3 2 2 8 4 2" xfId="30055" xr:uid="{9BC35A64-4AC8-4538-83A9-2859D1808183}"/>
    <cellStyle name="Input 3 2 2 8 5" xfId="18918" xr:uid="{7E72DF28-96CD-4B89-B1A7-B25ACE71F940}"/>
    <cellStyle name="Input 3 2 2 8 5 2" xfId="32528" xr:uid="{5295E013-3027-4834-A794-197BE0FC5A6B}"/>
    <cellStyle name="Input 3 2 2 9" xfId="7107" xr:uid="{6987C478-A0B4-423D-B294-D9C5938E5173}"/>
    <cellStyle name="Input 3 2 2 9 2" xfId="11632" xr:uid="{1F7EFF26-254E-4AEF-8EB8-47E8879F2488}"/>
    <cellStyle name="Input 3 2 2 9 2 2" xfId="25339" xr:uid="{52251910-A6FE-462A-A5BC-1CB9271893F8}"/>
    <cellStyle name="Input 3 2 2 9 3" xfId="14010" xr:uid="{10B3DBF7-AD9F-4A1A-AA0E-F8FCB9AA6B66}"/>
    <cellStyle name="Input 3 2 2 9 3 2" xfId="27620" xr:uid="{96FA5B83-963B-4956-B35F-103E278710DF}"/>
    <cellStyle name="Input 3 2 2 9 4" xfId="16518" xr:uid="{C6DA0047-B426-4AB3-B64C-51EEFD393AA0}"/>
    <cellStyle name="Input 3 2 2 9 4 2" xfId="30128" xr:uid="{E3251F75-833B-4227-A4C9-B20119F1758C}"/>
    <cellStyle name="Input 3 2 2 9 5" xfId="18987" xr:uid="{C40A115C-BEEB-453C-B854-5AE064D9E2AA}"/>
    <cellStyle name="Input 3 2 2 9 5 2" xfId="32597" xr:uid="{E41A3FDC-2026-46E4-9F36-D2444F0CE102}"/>
    <cellStyle name="Input 3 2 3" xfId="3667" xr:uid="{722315D9-564D-4584-A524-EC0312AAFE8B}"/>
    <cellStyle name="Input 3 2 3 2" xfId="4266" xr:uid="{6F95E29C-6DA1-4D31-9855-EC93236F7555}"/>
    <cellStyle name="Input 3 2 3 2 2" xfId="4800" xr:uid="{4658391F-9BC9-469D-A436-E459FC6F942A}"/>
    <cellStyle name="Input 3 2 3 2 2 2" xfId="6731" xr:uid="{2DCCFF4C-E0AE-42DD-B849-71B99FC612CA}"/>
    <cellStyle name="Input 3 2 3 2 2 2 2" xfId="16142" xr:uid="{02396C86-F73A-4928-9398-60D48D8E3A04}"/>
    <cellStyle name="Input 3 2 3 2 2 2 2 2" xfId="29752" xr:uid="{94C92C32-79CD-4D93-B0C5-4CEC20A47AA9}"/>
    <cellStyle name="Input 3 2 3 2 2 2 3" xfId="21096" xr:uid="{93423DCA-C3BB-4662-9E2F-F3B7BD1BE44B}"/>
    <cellStyle name="Input 3 2 3 2 2 2 3 2" xfId="34706" xr:uid="{05B77FC4-FAB2-4F6E-85A3-6373D04A8705}"/>
    <cellStyle name="Input 3 2 3 2 2 3" xfId="7936" xr:uid="{370EE6AF-3A15-45FD-B6B3-B0BFCDBD60E3}"/>
    <cellStyle name="Input 3 2 3 2 2 3 2" xfId="12461" xr:uid="{7573A5D0-0D82-4CAB-947E-FBEAF913B355}"/>
    <cellStyle name="Input 3 2 3 2 2 3 2 2" xfId="26131" xr:uid="{47F89FC3-D7C3-4A89-BEAE-A512414C426F}"/>
    <cellStyle name="Input 3 2 3 2 2 3 3" xfId="14810" xr:uid="{0EF794CC-8E65-40CC-AA21-61CC67FBEFF0}"/>
    <cellStyle name="Input 3 2 3 2 2 3 3 2" xfId="28420" xr:uid="{87012EE0-CFC9-44C6-9D21-6FC0FAD56845}"/>
    <cellStyle name="Input 3 2 3 2 2 3 4" xfId="17347" xr:uid="{32E82DA3-09E2-4DA8-9524-168D43244A44}"/>
    <cellStyle name="Input 3 2 3 2 2 3 4 2" xfId="30957" xr:uid="{3AC7B436-F17A-422D-985E-D75A53D7350C}"/>
    <cellStyle name="Input 3 2 3 2 2 3 5" xfId="19786" xr:uid="{1B80DBF2-AA91-4A36-90B9-EC473DBD0EA5}"/>
    <cellStyle name="Input 3 2 3 2 2 3 5 2" xfId="33396" xr:uid="{000920B1-A952-4675-B877-AE585093148B}"/>
    <cellStyle name="Input 3 2 3 2 2 4" xfId="8889" xr:uid="{A7A7C3BB-1F1D-4EC7-8092-8C21A54DE747}"/>
    <cellStyle name="Input 3 2 3 2 2 4 2" xfId="13414" xr:uid="{E46BE0B7-3724-4A8F-B23A-6C788DA12185}"/>
    <cellStyle name="Input 3 2 3 2 2 4 2 2" xfId="27037" xr:uid="{0DF350A1-4607-4D56-8BB3-9E7C32E166E7}"/>
    <cellStyle name="Input 3 2 3 2 2 4 3" xfId="15758" xr:uid="{42DF20E6-F94E-46B6-946E-14F66D4D8BCD}"/>
    <cellStyle name="Input 3 2 3 2 2 4 3 2" xfId="29368" xr:uid="{8D53D053-2F58-43B3-BE21-BD1605E46168}"/>
    <cellStyle name="Input 3 2 3 2 2 4 4" xfId="18300" xr:uid="{BD587DF9-82CB-47DA-8D39-4B91A9687117}"/>
    <cellStyle name="Input 3 2 3 2 2 4 4 2" xfId="31910" xr:uid="{0C0D2ACC-BD6D-4437-BDD4-55639FA2881F}"/>
    <cellStyle name="Input 3 2 3 2 2 4 5" xfId="20732" xr:uid="{333007DC-5620-44FC-83E6-FCEACF433B04}"/>
    <cellStyle name="Input 3 2 3 2 2 4 5 2" xfId="34342" xr:uid="{9B2EACFD-EB11-451D-99C3-0EC7E7EB3DB3}"/>
    <cellStyle name="Input 3 2 3 2 3" xfId="6209" xr:uid="{BA0C6D33-057A-4289-BF42-F83C56F9EAB9}"/>
    <cellStyle name="Input 3 2 3 2 3 2" xfId="11154" xr:uid="{D5529BC3-1B35-45BF-BAFD-40EE3900120D}"/>
    <cellStyle name="Input 3 2 3 2 3 2 2" xfId="24896" xr:uid="{0606E234-4870-4F92-AFFE-035BB7303C93}"/>
    <cellStyle name="Input 3 2 3 2 3 3" xfId="13739" xr:uid="{B6A508E4-6736-4B1E-BB59-01EDACC956D0}"/>
    <cellStyle name="Input 3 2 3 2 3 3 2" xfId="27349" xr:uid="{20CDE1BE-F553-4AE4-9871-EB59A3E25A8B}"/>
    <cellStyle name="Input 3 2 3 2 4" xfId="7424" xr:uid="{6023D752-F5E4-4347-941E-47A295E981D8}"/>
    <cellStyle name="Input 3 2 3 2 4 2" xfId="11949" xr:uid="{7FA66997-6746-4330-8171-A1D705DAC11B}"/>
    <cellStyle name="Input 3 2 3 2 4 2 2" xfId="25644" xr:uid="{5DCD7725-CB76-4BB1-AE15-9C475F60F25D}"/>
    <cellStyle name="Input 3 2 3 2 4 3" xfId="14316" xr:uid="{4483C84C-4DBA-413E-9E17-A80FA0D4CC69}"/>
    <cellStyle name="Input 3 2 3 2 4 3 2" xfId="27926" xr:uid="{7C5515EC-0A77-4B6D-94B1-9CC11F3C93D9}"/>
    <cellStyle name="Input 3 2 3 2 4 4" xfId="16835" xr:uid="{241BF7CC-2B40-4EF0-90B7-41250E99C8C1}"/>
    <cellStyle name="Input 3 2 3 2 4 4 2" xfId="30445" xr:uid="{62DA3B69-6F3C-48BD-A623-536131BD736A}"/>
    <cellStyle name="Input 3 2 3 2 4 5" xfId="19292" xr:uid="{8C018C66-2A5D-404D-A2A8-732B3C51EF2C}"/>
    <cellStyle name="Input 3 2 3 2 4 5 2" xfId="32902" xr:uid="{367F03F6-DEDC-45EE-8B50-1CC17CBC049E}"/>
    <cellStyle name="Input 3 2 3 2 5" xfId="8378" xr:uid="{39B70D00-77AE-45AD-B738-1AB5ADA1E0FB}"/>
    <cellStyle name="Input 3 2 3 2 5 2" xfId="12903" xr:uid="{F934D140-E986-4FDF-B5BB-13DD92BC5501}"/>
    <cellStyle name="Input 3 2 3 2 5 2 2" xfId="26551" xr:uid="{57D61BA0-6188-42E7-B427-3F3B462C7F5A}"/>
    <cellStyle name="Input 3 2 3 2 5 3" xfId="15247" xr:uid="{E520A343-5CA3-48A3-BF3F-4628F86ECE39}"/>
    <cellStyle name="Input 3 2 3 2 5 3 2" xfId="28857" xr:uid="{1A5F30BD-FD36-47B5-9ED7-248B8608903A}"/>
    <cellStyle name="Input 3 2 3 2 5 4" xfId="17789" xr:uid="{FDB23D33-DFA0-4060-8F58-92E86D4C0A18}"/>
    <cellStyle name="Input 3 2 3 2 5 4 2" xfId="31399" xr:uid="{A85FAED4-DDC7-4BC0-B2E2-E4D185D38F70}"/>
    <cellStyle name="Input 3 2 3 2 5 5" xfId="20221" xr:uid="{BFECC82E-BB6B-4ED1-BF58-7BB99F4D5A50}"/>
    <cellStyle name="Input 3 2 3 2 5 5 2" xfId="33831" xr:uid="{177BE671-3698-42AA-9413-73CAFCA62B3E}"/>
    <cellStyle name="Input 3 2 3 3" xfId="4406" xr:uid="{07B537A2-B2E3-4BC7-98F6-8513CEAADC4D}"/>
    <cellStyle name="Input 3 2 3 3 2" xfId="4940" xr:uid="{57473114-6B2F-4687-9267-DE2B1AC267D2}"/>
    <cellStyle name="Input 3 2 3 3 2 2" xfId="6871" xr:uid="{B9E00BE1-A4A7-4AD3-9FC7-C86F2E7D8CC0}"/>
    <cellStyle name="Input 3 2 3 3 2 2 2" xfId="16282" xr:uid="{B118A5EC-57E6-41BD-A460-42FC17231F23}"/>
    <cellStyle name="Input 3 2 3 3 2 2 2 2" xfId="29892" xr:uid="{8505EBE3-E15B-47A7-BEE8-C57BBACF8AE2}"/>
    <cellStyle name="Input 3 2 3 3 2 2 3" xfId="21209" xr:uid="{F60A5C9B-7B49-4230-AFF3-A6130AB08FF8}"/>
    <cellStyle name="Input 3 2 3 3 2 2 3 2" xfId="34819" xr:uid="{F79BACA6-FDD9-47D4-AC97-E308166089BF}"/>
    <cellStyle name="Input 3 2 3 3 2 3" xfId="8076" xr:uid="{36A5F918-94AB-4392-90C6-BC64CCE9AE81}"/>
    <cellStyle name="Input 3 2 3 3 2 3 2" xfId="12601" xr:uid="{C2D4DDAC-EA82-43A0-8871-FA48387E3640}"/>
    <cellStyle name="Input 3 2 3 3 2 3 2 2" xfId="26262" xr:uid="{75BD9277-9553-4FF8-B0C1-BD6197F3C154}"/>
    <cellStyle name="Input 3 2 3 3 2 3 3" xfId="14945" xr:uid="{CCD88ECF-A7CA-4884-9A9B-08B20C86015B}"/>
    <cellStyle name="Input 3 2 3 3 2 3 3 2" xfId="28555" xr:uid="{EFEDA27D-D6E6-4F2E-BFEA-B3F711645C84}"/>
    <cellStyle name="Input 3 2 3 3 2 3 4" xfId="17487" xr:uid="{49CF6EF3-C6F6-40E1-A30D-D76D4E3A119E}"/>
    <cellStyle name="Input 3 2 3 3 2 3 4 2" xfId="31097" xr:uid="{CB6A023D-4B8B-4D90-8CAE-0125D645F823}"/>
    <cellStyle name="Input 3 2 3 3 2 3 5" xfId="19919" xr:uid="{2890B702-D9E4-4BAE-8679-CC4D3A869CBC}"/>
    <cellStyle name="Input 3 2 3 3 2 3 5 2" xfId="33529" xr:uid="{33004E44-8EE3-4CEE-A3D5-83B10B4D3379}"/>
    <cellStyle name="Input 3 2 3 3 2 4" xfId="9029" xr:uid="{DCDE7E2F-9D8F-484F-BCD1-A7EF9F15A3FD}"/>
    <cellStyle name="Input 3 2 3 3 2 4 2" xfId="13554" xr:uid="{251DBE7C-D9ED-4485-8CF8-CECDBAA904F1}"/>
    <cellStyle name="Input 3 2 3 3 2 4 2 2" xfId="27168" xr:uid="{725F058C-447A-4DC2-BEA2-7F69A89FA009}"/>
    <cellStyle name="Input 3 2 3 3 2 4 3" xfId="15898" xr:uid="{371FB0FC-5718-4FD3-89CD-E86190FDB7F4}"/>
    <cellStyle name="Input 3 2 3 3 2 4 3 2" xfId="29508" xr:uid="{B96FD93B-E6B1-416D-913D-5515901BE07A}"/>
    <cellStyle name="Input 3 2 3 3 2 4 4" xfId="18440" xr:uid="{33272112-4D45-4F5F-B853-24EC5688D726}"/>
    <cellStyle name="Input 3 2 3 3 2 4 4 2" xfId="32050" xr:uid="{7814CAB1-93AD-409F-94BB-6C07CD67F8FF}"/>
    <cellStyle name="Input 3 2 3 3 2 4 5" xfId="20872" xr:uid="{E5DF4A6F-2C20-46A8-A0FB-C8A10F97754D}"/>
    <cellStyle name="Input 3 2 3 3 2 4 5 2" xfId="34482" xr:uid="{E5B72E58-A0F6-4962-BDE1-D7401E0618AE}"/>
    <cellStyle name="Input 3 2 3 3 3" xfId="6349" xr:uid="{7F1D9A4C-5312-4FEF-95EF-07D78837FF69}"/>
    <cellStyle name="Input 3 2 3 3 3 2" xfId="9363" xr:uid="{6DCDEDD0-D05F-44B9-9089-73DF9C720555}"/>
    <cellStyle name="Input 3 2 3 3 3 2 2" xfId="23188" xr:uid="{286D5FD7-2A59-48E9-88A6-1A7A9FFF27E7}"/>
    <cellStyle name="Input 3 2 3 3 3 3" xfId="18557" xr:uid="{6A56143E-9BD6-4543-9E7C-E41726E5DDF6}"/>
    <cellStyle name="Input 3 2 3 3 3 3 2" xfId="32167" xr:uid="{3C9C33B2-7893-4280-952D-A02CF90A9306}"/>
    <cellStyle name="Input 3 2 3 3 4" xfId="7564" xr:uid="{05670FB6-534D-4D52-9819-590C1E29126D}"/>
    <cellStyle name="Input 3 2 3 3 4 2" xfId="12089" xr:uid="{41459A68-C71B-4E78-8B5A-0A8B4E1B81FE}"/>
    <cellStyle name="Input 3 2 3 3 4 2 2" xfId="25775" xr:uid="{EAD776DD-1837-4C46-B247-02E13A84DE33}"/>
    <cellStyle name="Input 3 2 3 3 4 3" xfId="14451" xr:uid="{9CBE561F-B482-4B38-B0B4-5160A2429DD3}"/>
    <cellStyle name="Input 3 2 3 3 4 3 2" xfId="28061" xr:uid="{7C786DE9-394E-4A49-B04E-AFC830F92BE7}"/>
    <cellStyle name="Input 3 2 3 3 4 4" xfId="16975" xr:uid="{B8DECDDA-1F3E-40A3-9404-4D418E180348}"/>
    <cellStyle name="Input 3 2 3 3 4 4 2" xfId="30585" xr:uid="{279963FC-75E4-48E2-ADB2-617E166A91CD}"/>
    <cellStyle name="Input 3 2 3 3 4 5" xfId="19425" xr:uid="{E291104B-8EA0-4D79-8601-E89D79C0040D}"/>
    <cellStyle name="Input 3 2 3 3 4 5 2" xfId="33035" xr:uid="{1ACD6E46-E7A3-4521-8005-69DB422AFE4A}"/>
    <cellStyle name="Input 3 2 3 3 5" xfId="8518" xr:uid="{24A0BA5D-FFFA-48C0-B18C-BAC2DB33ECC5}"/>
    <cellStyle name="Input 3 2 3 3 5 2" xfId="13043" xr:uid="{873B7626-F22A-4E43-818F-EDF0F220A431}"/>
    <cellStyle name="Input 3 2 3 3 5 2 2" xfId="26682" xr:uid="{D4DDDFEC-05DA-457E-9A05-EE3D8B2216AF}"/>
    <cellStyle name="Input 3 2 3 3 5 3" xfId="15387" xr:uid="{2CC6C120-36FA-4B00-900F-F0FD8F96197F}"/>
    <cellStyle name="Input 3 2 3 3 5 3 2" xfId="28997" xr:uid="{06F1B7F4-4A36-4A5C-BF17-5398F22DFFA6}"/>
    <cellStyle name="Input 3 2 3 3 5 4" xfId="17929" xr:uid="{E7E5B5A0-8A6E-4656-8CBD-A2FC096288BD}"/>
    <cellStyle name="Input 3 2 3 3 5 4 2" xfId="31539" xr:uid="{7D881DB8-B357-4445-83E0-85F769616BFB}"/>
    <cellStyle name="Input 3 2 3 3 5 5" xfId="20361" xr:uid="{02BCFD4C-B989-48C9-9843-707191E3AC96}"/>
    <cellStyle name="Input 3 2 3 3 5 5 2" xfId="33971" xr:uid="{F35D217A-08DD-40EF-8E82-D9D57E535441}"/>
    <cellStyle name="Input 3 2 3 4" xfId="4248" xr:uid="{AE70BFFC-4A01-4787-A6C4-34BA8A5CAB01}"/>
    <cellStyle name="Input 3 2 3 4 2" xfId="4782" xr:uid="{011DB6A3-EAB5-43A6-9B5D-D36CFA797983}"/>
    <cellStyle name="Input 3 2 3 4 2 2" xfId="6713" xr:uid="{9EEEC07A-06B3-4C87-91A2-9E7597037C8B}"/>
    <cellStyle name="Input 3 2 3 4 2 2 2" xfId="16124" xr:uid="{C64B1126-5F69-4333-82CA-72F08F09C09E}"/>
    <cellStyle name="Input 3 2 3 4 2 2 2 2" xfId="29734" xr:uid="{5251E3DF-0FB4-4E39-80DE-183F557C42AC}"/>
    <cellStyle name="Input 3 2 3 4 2 2 3" xfId="21078" xr:uid="{05CE2E0E-408E-44B5-A1D3-6305259B1AC4}"/>
    <cellStyle name="Input 3 2 3 4 2 2 3 2" xfId="34688" xr:uid="{093E9F8D-DBA8-4E93-BEDC-EAD4EA664413}"/>
    <cellStyle name="Input 3 2 3 4 2 3" xfId="7918" xr:uid="{9169276D-1C55-48BC-9112-2FB6F93CE08D}"/>
    <cellStyle name="Input 3 2 3 4 2 3 2" xfId="12443" xr:uid="{7CD5B023-D5ED-4BD3-B959-7403671A04BD}"/>
    <cellStyle name="Input 3 2 3 4 2 3 2 2" xfId="26113" xr:uid="{A9B9E8EF-7409-4643-9632-B10BEEAA1BF6}"/>
    <cellStyle name="Input 3 2 3 4 2 3 3" xfId="14796" xr:uid="{BA8EE45A-7F0F-4727-9E2E-013B715457E5}"/>
    <cellStyle name="Input 3 2 3 4 2 3 3 2" xfId="28406" xr:uid="{FD513564-3DE9-4F0E-8D8A-37B4170254D2}"/>
    <cellStyle name="Input 3 2 3 4 2 3 4" xfId="17329" xr:uid="{0B4CA0FA-C8F7-4C29-93D1-75F1962A3CF8}"/>
    <cellStyle name="Input 3 2 3 4 2 3 4 2" xfId="30939" xr:uid="{EAFF0DF5-74A9-45FA-B0C3-D37EA1EA24AD}"/>
    <cellStyle name="Input 3 2 3 4 2 3 5" xfId="19771" xr:uid="{C2B01791-7C2D-4E03-A42A-12247A833F90}"/>
    <cellStyle name="Input 3 2 3 4 2 3 5 2" xfId="33381" xr:uid="{A6B53BD6-8BE8-46F9-A1DB-8C8F74F1537E}"/>
    <cellStyle name="Input 3 2 3 4 2 4" xfId="8871" xr:uid="{D1D97BE6-412C-4480-AD37-9789D8A83237}"/>
    <cellStyle name="Input 3 2 3 4 2 4 2" xfId="13396" xr:uid="{6A21F401-1A32-4D9D-8029-05D43BB9A6B3}"/>
    <cellStyle name="Input 3 2 3 4 2 4 2 2" xfId="27019" xr:uid="{20EDE0CC-BE57-4A28-AF1C-A00DD7FB2655}"/>
    <cellStyle name="Input 3 2 3 4 2 4 3" xfId="15740" xr:uid="{E9510FF8-1B10-4271-B152-345DBDC122CB}"/>
    <cellStyle name="Input 3 2 3 4 2 4 3 2" xfId="29350" xr:uid="{431C18E3-F5BD-4D67-AF45-87E53315CE87}"/>
    <cellStyle name="Input 3 2 3 4 2 4 4" xfId="18282" xr:uid="{D4A777EF-029A-4D75-BC3F-C914F6D20C3F}"/>
    <cellStyle name="Input 3 2 3 4 2 4 4 2" xfId="31892" xr:uid="{16FEC526-622D-427D-8996-4EC8306267E6}"/>
    <cellStyle name="Input 3 2 3 4 2 4 5" xfId="20714" xr:uid="{85E6B51E-0411-411E-957F-A230D8CA7E13}"/>
    <cellStyle name="Input 3 2 3 4 2 4 5 2" xfId="34324" xr:uid="{01AA9F2F-4277-4E5D-9314-A6EC7032E71C}"/>
    <cellStyle name="Input 3 2 3 4 3" xfId="6191" xr:uid="{86E733C1-5B2D-490B-8899-231629E603A4}"/>
    <cellStyle name="Input 3 2 3 4 3 2" xfId="10421" xr:uid="{B482FACE-DD18-4EC1-A734-42A9AF83D1BE}"/>
    <cellStyle name="Input 3 2 3 4 3 2 2" xfId="24193" xr:uid="{26AB0C5D-DF0B-4E73-A54E-6D51560D28D1}"/>
    <cellStyle name="Input 3 2 3 4 3 3" xfId="10052" xr:uid="{8EF0F8ED-36F3-444E-A998-A6531D293539}"/>
    <cellStyle name="Input 3 2 3 4 3 3 2" xfId="23850" xr:uid="{EE94A99D-1E3C-4BA7-A09D-DFB7CFDB7E73}"/>
    <cellStyle name="Input 3 2 3 4 4" xfId="7406" xr:uid="{4EC81E8B-2D7B-4B22-9C9D-37CDD721E326}"/>
    <cellStyle name="Input 3 2 3 4 4 2" xfId="11931" xr:uid="{C53707B6-A29A-414E-8B1E-89C342D9EC0D}"/>
    <cellStyle name="Input 3 2 3 4 4 2 2" xfId="25626" xr:uid="{B88F793F-98E9-4440-8A6C-984535BF7F9A}"/>
    <cellStyle name="Input 3 2 3 4 4 3" xfId="14301" xr:uid="{B5BF65B1-9424-4BDF-896A-B75E9B8D7D6D}"/>
    <cellStyle name="Input 3 2 3 4 4 3 2" xfId="27911" xr:uid="{5491877B-2DE9-4651-8939-488F83296108}"/>
    <cellStyle name="Input 3 2 3 4 4 4" xfId="16817" xr:uid="{A76A9848-13DF-418A-8396-10F6028D8AEF}"/>
    <cellStyle name="Input 3 2 3 4 4 4 2" xfId="30427" xr:uid="{E6F96B77-4179-4E3F-B576-5A64FD1BCE5E}"/>
    <cellStyle name="Input 3 2 3 4 4 5" xfId="19278" xr:uid="{D6E33F5A-ABD4-4522-92FC-416138889F6F}"/>
    <cellStyle name="Input 3 2 3 4 4 5 2" xfId="32888" xr:uid="{D798BE8F-D40B-4525-B41C-1A87EDB88363}"/>
    <cellStyle name="Input 3 2 3 4 5" xfId="8360" xr:uid="{450B7612-A89B-41B3-9291-A6E734E742DD}"/>
    <cellStyle name="Input 3 2 3 4 5 2" xfId="12885" xr:uid="{4D04C24D-ED84-4D19-93BA-168D4A2195FB}"/>
    <cellStyle name="Input 3 2 3 4 5 2 2" xfId="26533" xr:uid="{4C99EAD6-6E4B-4904-9BDB-85166EA9B8CB}"/>
    <cellStyle name="Input 3 2 3 4 5 3" xfId="15229" xr:uid="{B4ADC89A-779E-41C8-AB33-D83CB69D6FDF}"/>
    <cellStyle name="Input 3 2 3 4 5 3 2" xfId="28839" xr:uid="{95891680-1CA0-4037-9426-031942D39492}"/>
    <cellStyle name="Input 3 2 3 4 5 4" xfId="17771" xr:uid="{8887F819-6488-4875-B6FD-0D912927E827}"/>
    <cellStyle name="Input 3 2 3 4 5 4 2" xfId="31381" xr:uid="{A04BE07E-503F-4E10-8433-A0C784767536}"/>
    <cellStyle name="Input 3 2 3 4 5 5" xfId="20203" xr:uid="{A8836109-28F9-477D-8538-D2F219026A7F}"/>
    <cellStyle name="Input 3 2 3 4 5 5 2" xfId="33813" xr:uid="{F60EB7E9-2AEA-470D-8038-8FE13F4FE385}"/>
    <cellStyle name="Input 3 2 3 5" xfId="4543" xr:uid="{398203B0-C2B6-4ED8-8338-B3913422E85F}"/>
    <cellStyle name="Input 3 2 3 5 2" xfId="6474" xr:uid="{6F32D330-8745-4909-99C7-2C584FD6AF2A}"/>
    <cellStyle name="Input 3 2 3 5 2 2" xfId="10692" xr:uid="{B7C4D3FD-81EA-4F6A-B9A0-A6F8F0F02443}"/>
    <cellStyle name="Input 3 2 3 5 2 2 2" xfId="24457" xr:uid="{84FFB8ED-2B93-422D-B2EE-36C8C41D5270}"/>
    <cellStyle name="Input 3 2 3 5 2 3" xfId="11164" xr:uid="{25E8919D-B664-4855-A58A-FE474FC5AD72}"/>
    <cellStyle name="Input 3 2 3 5 2 3 2" xfId="24905" xr:uid="{B248A543-202F-4220-B507-5636E8D783F6}"/>
    <cellStyle name="Input 3 2 3 5 3" xfId="7679" xr:uid="{5067C796-5134-4A71-B9DE-71A8B9BC7AB0}"/>
    <cellStyle name="Input 3 2 3 5 3 2" xfId="12204" xr:uid="{A4D34DC2-BF75-4B80-A6DB-E94F028004F6}"/>
    <cellStyle name="Input 3 2 3 5 3 2 2" xfId="25884" xr:uid="{5AD25E4A-B159-4E98-B75B-006137471037}"/>
    <cellStyle name="Input 3 2 3 5 3 3" xfId="14564" xr:uid="{855AE5DC-1520-4C23-B44A-CBA9AC70AEF2}"/>
    <cellStyle name="Input 3 2 3 5 3 3 2" xfId="28174" xr:uid="{CA71690F-9D87-4DC2-B6A1-4F2A9E7D5108}"/>
    <cellStyle name="Input 3 2 3 5 3 4" xfId="17090" xr:uid="{E3933DBD-7CFA-47D5-89DE-5D2F682B07DD}"/>
    <cellStyle name="Input 3 2 3 5 3 4 2" xfId="30700" xr:uid="{41B73CEA-4689-42AD-8861-E3A590790A52}"/>
    <cellStyle name="Input 3 2 3 5 3 5" xfId="19538" xr:uid="{BD97600E-68DA-4497-B58C-4B9B3DB7B4D1}"/>
    <cellStyle name="Input 3 2 3 5 3 5 2" xfId="33148" xr:uid="{3B6A164E-3BF8-4132-A85A-B9533C1ADC03}"/>
    <cellStyle name="Input 3 2 3 5 4" xfId="8632" xr:uid="{5B7E6EC9-3D6A-4A65-B12B-64FF017EE8AC}"/>
    <cellStyle name="Input 3 2 3 5 4 2" xfId="13157" xr:uid="{1D3F8380-5458-495E-A2B6-BC3E665C3089}"/>
    <cellStyle name="Input 3 2 3 5 4 2 2" xfId="26790" xr:uid="{B043241F-A681-43D5-9718-39807FC79E8A}"/>
    <cellStyle name="Input 3 2 3 5 4 3" xfId="15501" xr:uid="{CC3A3243-583E-40D2-9767-BF84BB4A3D45}"/>
    <cellStyle name="Input 3 2 3 5 4 3 2" xfId="29111" xr:uid="{DE41EF72-971D-4619-B49D-4C562299E103}"/>
    <cellStyle name="Input 3 2 3 5 4 4" xfId="18043" xr:uid="{2BF1BEFF-DBD1-4881-872F-0A053FFD4AE1}"/>
    <cellStyle name="Input 3 2 3 5 4 4 2" xfId="31653" xr:uid="{E75292C3-6BFE-4C20-A4D3-90BA75466BE4}"/>
    <cellStyle name="Input 3 2 3 5 4 5" xfId="20475" xr:uid="{CA2CC549-C3E0-4F78-8D3C-A51652E5120B}"/>
    <cellStyle name="Input 3 2 3 5 4 5 2" xfId="34085" xr:uid="{1B237515-FA80-4312-9386-D9DE3F7AA10F}"/>
    <cellStyle name="Input 3 2 3 6" xfId="5607" xr:uid="{40809BAE-0532-4214-A11E-AC0232100951}"/>
    <cellStyle name="Input 3 2 3 6 2" xfId="9659" xr:uid="{189DC54C-DDC8-4655-A508-348B0F0B07DB}"/>
    <cellStyle name="Input 3 2 3 6 2 2" xfId="23481" xr:uid="{A35CDCDA-B603-41EC-A9A4-E25B6BCCBA9C}"/>
    <cellStyle name="Input 3 2 3 6 3" xfId="18549" xr:uid="{8C8373CE-29BE-446E-B023-4EED692EF7A9}"/>
    <cellStyle name="Input 3 2 3 6 3 2" xfId="32159" xr:uid="{C4BEEC2D-D884-4FB4-BDE1-99198563841B}"/>
    <cellStyle name="Input 3 2 3 7" xfId="7087" xr:uid="{8478ACE4-69DE-4E29-BD64-158DD3E0581C}"/>
    <cellStyle name="Input 3 2 3 7 2" xfId="11612" xr:uid="{E57BDE6B-8863-4DB8-855E-3D6483CC5BB3}"/>
    <cellStyle name="Input 3 2 3 7 2 2" xfId="25322" xr:uid="{F588C627-A7AC-40A7-9BB6-C52FA323601D}"/>
    <cellStyle name="Input 3 2 3 7 3" xfId="13990" xr:uid="{EEF6CC47-7124-4C2F-8DD2-AD5F811E3588}"/>
    <cellStyle name="Input 3 2 3 7 3 2" xfId="27600" xr:uid="{08E491A9-2B27-44C4-B05E-25A81F3586C3}"/>
    <cellStyle name="Input 3 2 3 7 4" xfId="16498" xr:uid="{D0243FC2-D511-4942-A502-E8A0ACD8C1D5}"/>
    <cellStyle name="Input 3 2 3 7 4 2" xfId="30108" xr:uid="{40A4C0E1-CDE8-42ED-8489-F28C1C5B5B69}"/>
    <cellStyle name="Input 3 2 3 7 5" xfId="18967" xr:uid="{4954D5F8-699B-4149-941C-28E7BAE52073}"/>
    <cellStyle name="Input 3 2 3 7 5 2" xfId="32577" xr:uid="{0FEEAB65-219E-49E7-A77E-8B5FA365505A}"/>
    <cellStyle name="Input 3 2 3 8" xfId="7075" xr:uid="{23DBA167-25EB-4E34-9F3B-61B96246B26E}"/>
    <cellStyle name="Input 3 2 3 8 2" xfId="11600" xr:uid="{CF6188E7-B3AE-4038-8AB5-7AC964D80917}"/>
    <cellStyle name="Input 3 2 3 8 2 2" xfId="25310" xr:uid="{8DB3324D-D730-4E0F-86A6-02BFF2FF95F3}"/>
    <cellStyle name="Input 3 2 3 8 3" xfId="13978" xr:uid="{A77E5ADB-B9E5-4A29-BC46-B2C3E144B84F}"/>
    <cellStyle name="Input 3 2 3 8 3 2" xfId="27588" xr:uid="{3ED0DFF5-1E11-4512-8EE9-7838C966EFEB}"/>
    <cellStyle name="Input 3 2 3 8 4" xfId="16486" xr:uid="{F64AEBCF-A489-452C-8C80-13A4B2FA1437}"/>
    <cellStyle name="Input 3 2 3 8 4 2" xfId="30096" xr:uid="{6FEC9FFA-5029-4090-88CF-60317F4BADAC}"/>
    <cellStyle name="Input 3 2 3 8 5" xfId="18955" xr:uid="{FC8A9931-7B00-460E-B0BD-B6080EA2400A}"/>
    <cellStyle name="Input 3 2 3 8 5 2" xfId="32565" xr:uid="{DBB19F0E-32BF-4762-9FEB-923CCC34EBDE}"/>
    <cellStyle name="Input 3 2 4" xfId="3930" xr:uid="{17190182-6E41-4A1E-8D01-062C56A10944}"/>
    <cellStyle name="Input 3 2 4 2" xfId="4382" xr:uid="{B7186070-48CD-4DB1-AFC2-3A40E1A5DA99}"/>
    <cellStyle name="Input 3 2 4 2 2" xfId="4916" xr:uid="{60A458DB-1BA0-4B9A-89F4-A0AB2F7B07FF}"/>
    <cellStyle name="Input 3 2 4 2 2 2" xfId="6847" xr:uid="{D894D924-2B10-4B04-87F5-FF123E7A54FF}"/>
    <cellStyle name="Input 3 2 4 2 2 2 2" xfId="16258" xr:uid="{C6D84250-9864-40E9-BC63-C5A73BB342A7}"/>
    <cellStyle name="Input 3 2 4 2 2 2 2 2" xfId="29868" xr:uid="{A11DDE6D-518B-43B8-B8B5-4D0E62E44B13}"/>
    <cellStyle name="Input 3 2 4 2 2 2 3" xfId="21190" xr:uid="{B1A11E2C-05EA-4E3C-A702-EE0158D0B84A}"/>
    <cellStyle name="Input 3 2 4 2 2 2 3 2" xfId="34800" xr:uid="{A28E5C5A-3A85-4FB3-8C75-88D941C67AD6}"/>
    <cellStyle name="Input 3 2 4 2 2 3" xfId="8052" xr:uid="{54D76ED4-4995-44AB-B922-5FD24F7490C1}"/>
    <cellStyle name="Input 3 2 4 2 2 3 2" xfId="12577" xr:uid="{361843A1-6AF5-45C5-B872-DC8882E18771}"/>
    <cellStyle name="Input 3 2 4 2 2 3 2 2" xfId="26240" xr:uid="{376E1567-40F8-41A7-A62C-67E4DF921134}"/>
    <cellStyle name="Input 3 2 4 2 2 3 3" xfId="14921" xr:uid="{19793B40-3868-437A-AB12-FEDD0CE6652B}"/>
    <cellStyle name="Input 3 2 4 2 2 3 3 2" xfId="28531" xr:uid="{37BF1E99-13E6-45E9-9DB2-6F7485D054CA}"/>
    <cellStyle name="Input 3 2 4 2 2 3 4" xfId="17463" xr:uid="{4F4B7C54-36F2-4730-84B0-0F63E4CED6D3}"/>
    <cellStyle name="Input 3 2 4 2 2 3 4 2" xfId="31073" xr:uid="{23AF9147-C255-4F94-9C4D-95393FEBCDC5}"/>
    <cellStyle name="Input 3 2 4 2 2 3 5" xfId="19895" xr:uid="{F7F44B45-33CF-4623-9E66-EC549272ACFB}"/>
    <cellStyle name="Input 3 2 4 2 2 3 5 2" xfId="33505" xr:uid="{8CF5D3DA-90D8-44E3-B1F2-8EAF27D8B34C}"/>
    <cellStyle name="Input 3 2 4 2 2 4" xfId="9005" xr:uid="{D3254843-BA53-4554-80D8-41741426C428}"/>
    <cellStyle name="Input 3 2 4 2 2 4 2" xfId="13530" xr:uid="{50DC05CC-13C5-46CE-B9E0-A98B559903D9}"/>
    <cellStyle name="Input 3 2 4 2 2 4 2 2" xfId="27146" xr:uid="{2F06EFA2-102F-4E17-A18B-D14A58BB6BA4}"/>
    <cellStyle name="Input 3 2 4 2 2 4 3" xfId="15874" xr:uid="{6A9E5A41-0E39-48A9-9FA4-3167A38AEB5A}"/>
    <cellStyle name="Input 3 2 4 2 2 4 3 2" xfId="29484" xr:uid="{10B79AC4-A2A8-4095-8440-BAAEF17A61D7}"/>
    <cellStyle name="Input 3 2 4 2 2 4 4" xfId="18416" xr:uid="{045AD3C5-2575-4804-8949-CC51406684CE}"/>
    <cellStyle name="Input 3 2 4 2 2 4 4 2" xfId="32026" xr:uid="{6FEA53FB-3086-4D3F-B09E-01A1764D283F}"/>
    <cellStyle name="Input 3 2 4 2 2 4 5" xfId="20848" xr:uid="{F5B460E1-3DDD-40E1-B77C-02B3BDF8A6B0}"/>
    <cellStyle name="Input 3 2 4 2 2 4 5 2" xfId="34458" xr:uid="{147A86CF-3A38-4E19-B8C9-C61AAD611996}"/>
    <cellStyle name="Input 3 2 4 2 3" xfId="6325" xr:uid="{AC889488-CAAF-4123-8CBB-1AAB00BC08B1}"/>
    <cellStyle name="Input 3 2 4 2 3 2" xfId="10691" xr:uid="{821BA00A-3717-4ADD-9584-E8BD69E0A0FF}"/>
    <cellStyle name="Input 3 2 4 2 3 2 2" xfId="24456" xr:uid="{8A6A2A03-E041-4E8F-B68A-DA0A62A610EA}"/>
    <cellStyle name="Input 3 2 4 2 3 3" xfId="11437" xr:uid="{0F4B903E-9641-4E6A-AD3C-BB37669C2AD7}"/>
    <cellStyle name="Input 3 2 4 2 3 3 2" xfId="25158" xr:uid="{4BB03409-DF38-4528-8E90-935762DFFD63}"/>
    <cellStyle name="Input 3 2 4 2 4" xfId="7540" xr:uid="{A38C9ED9-0969-44DB-BAF5-84030BB760BE}"/>
    <cellStyle name="Input 3 2 4 2 4 2" xfId="12065" xr:uid="{C7D6E807-0583-4772-B081-D1FDEC5798C7}"/>
    <cellStyle name="Input 3 2 4 2 4 2 2" xfId="25753" xr:uid="{28B614DB-C102-486A-8414-D930719DEB2D}"/>
    <cellStyle name="Input 3 2 4 2 4 3" xfId="14427" xr:uid="{F1B2DF62-CE2F-430C-94C4-E5E6E4E9EFFF}"/>
    <cellStyle name="Input 3 2 4 2 4 3 2" xfId="28037" xr:uid="{76D1BD0C-7DE9-40A8-B782-9EFF8823C614}"/>
    <cellStyle name="Input 3 2 4 2 4 4" xfId="16951" xr:uid="{CD3E5ED8-9E86-4A2F-9B84-ED01E95205BD}"/>
    <cellStyle name="Input 3 2 4 2 4 4 2" xfId="30561" xr:uid="{D09AFCC2-5918-4E77-9A4E-1659554A5468}"/>
    <cellStyle name="Input 3 2 4 2 4 5" xfId="19401" xr:uid="{C6ADAE4A-B09F-4579-A385-A7B84CA7ADEC}"/>
    <cellStyle name="Input 3 2 4 2 4 5 2" xfId="33011" xr:uid="{41A0CB60-A452-4AD8-BC3B-B4F9DD1A1052}"/>
    <cellStyle name="Input 3 2 4 2 5" xfId="8494" xr:uid="{B09278B9-95C5-4CD5-9F4F-8AF28929E501}"/>
    <cellStyle name="Input 3 2 4 2 5 2" xfId="13019" xr:uid="{73F71187-97AF-4726-B0D9-46B907EA6E90}"/>
    <cellStyle name="Input 3 2 4 2 5 2 2" xfId="26660" xr:uid="{16654816-8F02-4DE5-992A-C00ECE1085DF}"/>
    <cellStyle name="Input 3 2 4 2 5 3" xfId="15363" xr:uid="{312EBBFC-0F9A-4D4E-80D2-B84CB31530A7}"/>
    <cellStyle name="Input 3 2 4 2 5 3 2" xfId="28973" xr:uid="{B27E55DB-D966-4499-8956-525D4A18EE3D}"/>
    <cellStyle name="Input 3 2 4 2 5 4" xfId="17905" xr:uid="{825E2274-BEE9-41E1-8661-EA78976AFCB9}"/>
    <cellStyle name="Input 3 2 4 2 5 4 2" xfId="31515" xr:uid="{2FE34D86-17F0-419D-AF3D-75A470E01F05}"/>
    <cellStyle name="Input 3 2 4 2 5 5" xfId="20337" xr:uid="{3C2435C6-6438-4B0D-BB90-5D8548E2B075}"/>
    <cellStyle name="Input 3 2 4 2 5 5 2" xfId="33947" xr:uid="{4400F1C3-1612-451B-8AE2-30AB22D0FAD4}"/>
    <cellStyle name="Input 3 2 4 3" xfId="4438" xr:uid="{DD8F60CB-D7C8-444B-864C-B98E333C7168}"/>
    <cellStyle name="Input 3 2 4 3 2" xfId="4972" xr:uid="{F6ED10CF-D9E3-43C3-BF1B-E40FAC47EE1B}"/>
    <cellStyle name="Input 3 2 4 3 2 2" xfId="6903" xr:uid="{B1EBB4CF-76ED-4F1C-AE8C-B39EAA699B9E}"/>
    <cellStyle name="Input 3 2 4 3 2 2 2" xfId="16314" xr:uid="{9B9A95C6-B2B2-411D-855C-6043968CB959}"/>
    <cellStyle name="Input 3 2 4 3 2 2 2 2" xfId="29924" xr:uid="{8DBD5A0B-EC51-498F-8EDE-DEE2F4E9F80A}"/>
    <cellStyle name="Input 3 2 4 3 2 2 3" xfId="21239" xr:uid="{FC2FB9F4-DBC3-4CAE-BB4A-6A34D6D873F3}"/>
    <cellStyle name="Input 3 2 4 3 2 2 3 2" xfId="34849" xr:uid="{83B5CCEA-BEE4-40A8-912C-1A4CD094465C}"/>
    <cellStyle name="Input 3 2 4 3 2 3" xfId="8108" xr:uid="{B110B147-5CDC-41EE-AA4F-1CE3013F6B7A}"/>
    <cellStyle name="Input 3 2 4 3 2 3 2" xfId="12633" xr:uid="{9F0F5B4E-1975-49C3-B583-E476AEAE8AE6}"/>
    <cellStyle name="Input 3 2 4 3 2 3 2 2" xfId="26292" xr:uid="{BFEBFED0-56B2-400B-81EF-39866D2C9F4B}"/>
    <cellStyle name="Input 3 2 4 3 2 3 3" xfId="14977" xr:uid="{D6455A1C-B5F2-4C52-A235-8BC8B833CD1F}"/>
    <cellStyle name="Input 3 2 4 3 2 3 3 2" xfId="28587" xr:uid="{FA9138C3-E7BC-419E-AA1B-2D6488D08B32}"/>
    <cellStyle name="Input 3 2 4 3 2 3 4" xfId="17519" xr:uid="{D6B1057C-4CE5-4B3C-8047-55B443BA3DA6}"/>
    <cellStyle name="Input 3 2 4 3 2 3 4 2" xfId="31129" xr:uid="{DAA8F92B-3ACC-4654-A863-570C71685119}"/>
    <cellStyle name="Input 3 2 4 3 2 3 5" xfId="19951" xr:uid="{17259C4D-17BC-4383-AC26-1504FF181349}"/>
    <cellStyle name="Input 3 2 4 3 2 3 5 2" xfId="33561" xr:uid="{2F009A51-71B0-48FF-B1A9-D69D4A9511F6}"/>
    <cellStyle name="Input 3 2 4 3 2 4" xfId="9061" xr:uid="{9DC37F05-C44E-4397-93A1-F3ABA3115433}"/>
    <cellStyle name="Input 3 2 4 3 2 4 2" xfId="13586" xr:uid="{BE5A6204-E831-4B9B-B7C2-3C5EB9A99E71}"/>
    <cellStyle name="Input 3 2 4 3 2 4 2 2" xfId="27198" xr:uid="{F5D3108E-F97E-4B6C-BC11-159C7BFDFC30}"/>
    <cellStyle name="Input 3 2 4 3 2 4 3" xfId="15930" xr:uid="{53ACE98A-9D08-43D7-99BC-04ADB8146A0B}"/>
    <cellStyle name="Input 3 2 4 3 2 4 3 2" xfId="29540" xr:uid="{258B4767-CF10-4583-81C8-F0107A45EB49}"/>
    <cellStyle name="Input 3 2 4 3 2 4 4" xfId="18472" xr:uid="{188AA073-126A-44A1-A466-EBA77178C391}"/>
    <cellStyle name="Input 3 2 4 3 2 4 4 2" xfId="32082" xr:uid="{90A794CF-3020-4BFD-863B-0400C67B9DC0}"/>
    <cellStyle name="Input 3 2 4 3 2 4 5" xfId="20904" xr:uid="{DF7E58B3-5530-49AA-8BED-872CE066FE49}"/>
    <cellStyle name="Input 3 2 4 3 2 4 5 2" xfId="34514" xr:uid="{49CD5D7F-4966-4A7C-A7EF-BE944EC334F7}"/>
    <cellStyle name="Input 3 2 4 3 3" xfId="6381" xr:uid="{619BEE5A-CEBA-47AE-BF52-347E239A058A}"/>
    <cellStyle name="Input 3 2 4 3 3 2" xfId="10570" xr:uid="{2C88B316-66B6-4435-AFD4-381102881161}"/>
    <cellStyle name="Input 3 2 4 3 3 2 2" xfId="24337" xr:uid="{56036C40-0408-4FDF-A677-39323BD1CFA4}"/>
    <cellStyle name="Input 3 2 4 3 3 3" xfId="10578" xr:uid="{E2B47DAC-089A-4344-994C-BBAD008885E7}"/>
    <cellStyle name="Input 3 2 4 3 3 3 2" xfId="24345" xr:uid="{CC95154E-3972-415B-B3D2-2D986E0ED054}"/>
    <cellStyle name="Input 3 2 4 3 4" xfId="7596" xr:uid="{B28AA386-84AC-430D-A458-E2939CD816B9}"/>
    <cellStyle name="Input 3 2 4 3 4 2" xfId="12121" xr:uid="{67B5EF3B-D32C-46DE-8138-95C38267E872}"/>
    <cellStyle name="Input 3 2 4 3 4 2 2" xfId="25805" xr:uid="{E1E9F6FC-CF5F-430D-94F3-31475F1FCF4E}"/>
    <cellStyle name="Input 3 2 4 3 4 3" xfId="14483" xr:uid="{2ABA7736-6739-4A21-9BAA-17E3502C65DE}"/>
    <cellStyle name="Input 3 2 4 3 4 3 2" xfId="28093" xr:uid="{D31D134F-BED4-4A8D-87AA-220DAFA6A5B7}"/>
    <cellStyle name="Input 3 2 4 3 4 4" xfId="17007" xr:uid="{398BB3E4-05F8-489B-AFDC-7E224D173EF8}"/>
    <cellStyle name="Input 3 2 4 3 4 4 2" xfId="30617" xr:uid="{9AFE3EB3-B18A-4434-8B91-D9A741BC4A53}"/>
    <cellStyle name="Input 3 2 4 3 4 5" xfId="19457" xr:uid="{1D35D60C-9DEC-4B5F-8806-3CAB5B8D3969}"/>
    <cellStyle name="Input 3 2 4 3 4 5 2" xfId="33067" xr:uid="{4FCD2682-2B22-4799-9717-17446FE7F9C9}"/>
    <cellStyle name="Input 3 2 4 3 5" xfId="8550" xr:uid="{59B28A29-A823-43CE-BD3D-3FCD3B1F086D}"/>
    <cellStyle name="Input 3 2 4 3 5 2" xfId="13075" xr:uid="{9C5020B5-D1FB-43AD-B8B4-46BA67B2AD3E}"/>
    <cellStyle name="Input 3 2 4 3 5 2 2" xfId="26712" xr:uid="{475A548F-630F-4476-B390-2A856A50EC0B}"/>
    <cellStyle name="Input 3 2 4 3 5 3" xfId="15419" xr:uid="{D3EEF80E-1A1D-4807-9757-2BF68EDFD75C}"/>
    <cellStyle name="Input 3 2 4 3 5 3 2" xfId="29029" xr:uid="{794D696B-2BBE-4EDA-8EB7-CEEF1F8B37AC}"/>
    <cellStyle name="Input 3 2 4 3 5 4" xfId="17961" xr:uid="{8B5DFE9F-0EC6-40A0-BC8C-DC1309BBC998}"/>
    <cellStyle name="Input 3 2 4 3 5 4 2" xfId="31571" xr:uid="{382D0D40-CA7C-4047-B1DC-D9A40DBC2788}"/>
    <cellStyle name="Input 3 2 4 3 5 5" xfId="20393" xr:uid="{7598215E-CFFE-4C29-9742-01BE339C4B83}"/>
    <cellStyle name="Input 3 2 4 3 5 5 2" xfId="34003" xr:uid="{CDDC6026-FF34-4353-822E-3A19BF32DA05}"/>
    <cellStyle name="Input 3 2 4 4" xfId="4481" xr:uid="{C367E1B8-C3EA-4D7B-9E6F-7DB41C4A8B30}"/>
    <cellStyle name="Input 3 2 4 4 2" xfId="5015" xr:uid="{7FA2BC9B-1AEF-4ADF-A79F-16A6A87712E8}"/>
    <cellStyle name="Input 3 2 4 4 2 2" xfId="6946" xr:uid="{1C8ECA06-4809-4B4D-86F4-71590646C10D}"/>
    <cellStyle name="Input 3 2 4 4 2 2 2" xfId="16357" xr:uid="{31C83C5D-C116-4DAA-964A-E20DF558249C}"/>
    <cellStyle name="Input 3 2 4 4 2 2 2 2" xfId="29967" xr:uid="{219B2262-E000-4827-A80D-26E5B23BAE77}"/>
    <cellStyle name="Input 3 2 4 4 2 2 3" xfId="21278" xr:uid="{AF8AB386-67B5-43EA-A8FF-0450F58BFF92}"/>
    <cellStyle name="Input 3 2 4 4 2 2 3 2" xfId="34888" xr:uid="{91A548AA-4980-4709-AB29-DBD3B8FDD7F0}"/>
    <cellStyle name="Input 3 2 4 4 2 3" xfId="8151" xr:uid="{66AC184A-5145-467A-AF21-790FA962E241}"/>
    <cellStyle name="Input 3 2 4 4 2 3 2" xfId="12676" xr:uid="{D38AFB01-1D59-4EB8-941B-8F7CAB08E57A}"/>
    <cellStyle name="Input 3 2 4 4 2 3 2 2" xfId="26334" xr:uid="{26DD6312-88B0-4A51-A358-1467DEDE53AF}"/>
    <cellStyle name="Input 3 2 4 4 2 3 3" xfId="15020" xr:uid="{199D5AAC-0926-4B7D-9734-FFF51AF28554}"/>
    <cellStyle name="Input 3 2 4 4 2 3 3 2" xfId="28630" xr:uid="{F8DE357A-7611-4E22-9D72-E32F3C890BAC}"/>
    <cellStyle name="Input 3 2 4 4 2 3 4" xfId="17562" xr:uid="{A34F3A6A-A032-4DB3-9773-2A13C37DC1E8}"/>
    <cellStyle name="Input 3 2 4 4 2 3 4 2" xfId="31172" xr:uid="{0B3EB0DB-F9E8-4F3C-BB21-F55D7723C64B}"/>
    <cellStyle name="Input 3 2 4 4 2 3 5" xfId="19994" xr:uid="{82511E57-2BA2-4795-8E54-BA520C3F4ED7}"/>
    <cellStyle name="Input 3 2 4 4 2 3 5 2" xfId="33604" xr:uid="{1B187498-76CD-4555-A285-E8A5A8544E15}"/>
    <cellStyle name="Input 3 2 4 4 2 4" xfId="9104" xr:uid="{0D3AC201-DFB8-4309-B47B-CFECEB674BD0}"/>
    <cellStyle name="Input 3 2 4 4 2 4 2" xfId="13629" xr:uid="{CE887DC6-3561-484F-84D2-DD4699F45B24}"/>
    <cellStyle name="Input 3 2 4 4 2 4 2 2" xfId="27240" xr:uid="{9C0766D8-3FDC-4452-813E-91637963312F}"/>
    <cellStyle name="Input 3 2 4 4 2 4 3" xfId="15973" xr:uid="{C57D8A93-CF33-4E5B-A243-C3178F7A3646}"/>
    <cellStyle name="Input 3 2 4 4 2 4 3 2" xfId="29583" xr:uid="{C0FD5F72-F48A-47D1-993E-A6D976D0D3A2}"/>
    <cellStyle name="Input 3 2 4 4 2 4 4" xfId="18515" xr:uid="{8B2DFBD7-B809-446F-9E1F-2CF80F8AFA25}"/>
    <cellStyle name="Input 3 2 4 4 2 4 4 2" xfId="32125" xr:uid="{9160359B-042C-494C-8A41-7F73FEF6E806}"/>
    <cellStyle name="Input 3 2 4 4 2 4 5" xfId="20947" xr:uid="{863B9997-991E-4253-94CD-B5DA655A01FB}"/>
    <cellStyle name="Input 3 2 4 4 2 4 5 2" xfId="34557" xr:uid="{08E42BC3-7FBF-4E45-817B-9A3BD1D2E513}"/>
    <cellStyle name="Input 3 2 4 4 3" xfId="6424" xr:uid="{F04FA969-0D73-4A4E-8979-9701A28EC776}"/>
    <cellStyle name="Input 3 2 4 4 3 2" xfId="11429" xr:uid="{B505BDCA-4964-468E-A163-769D7B2776F3}"/>
    <cellStyle name="Input 3 2 4 4 3 2 2" xfId="25150" xr:uid="{2FD53784-AF61-4AE3-A542-CEC4B841B711}"/>
    <cellStyle name="Input 3 2 4 4 3 3" xfId="18693" xr:uid="{7F9553C8-08A6-4CDB-8F75-852F8EE113D0}"/>
    <cellStyle name="Input 3 2 4 4 3 3 2" xfId="32303" xr:uid="{CF955A6B-54F7-46D7-891D-5244B210C8D6}"/>
    <cellStyle name="Input 3 2 4 4 4" xfId="7639" xr:uid="{1C99DF07-9198-43E4-82AA-28CD4191FD19}"/>
    <cellStyle name="Input 3 2 4 4 4 2" xfId="12164" xr:uid="{7169D8B9-8E52-4AC1-9606-7FE84FA25EA8}"/>
    <cellStyle name="Input 3 2 4 4 4 2 2" xfId="25847" xr:uid="{A1ED3809-49A1-461B-8E17-2E69BCA79A66}"/>
    <cellStyle name="Input 3 2 4 4 4 3" xfId="14526" xr:uid="{59BC79F7-8B60-403F-98EB-B84DD8C3CC7D}"/>
    <cellStyle name="Input 3 2 4 4 4 3 2" xfId="28136" xr:uid="{B9663CB7-E469-4D7B-8A5B-C9D157DE6E45}"/>
    <cellStyle name="Input 3 2 4 4 4 4" xfId="17050" xr:uid="{6CBDB3F9-7AC8-4FB2-A59A-C31C1DB29782}"/>
    <cellStyle name="Input 3 2 4 4 4 4 2" xfId="30660" xr:uid="{64C66C84-E29B-4CBD-B5E5-1598105FA118}"/>
    <cellStyle name="Input 3 2 4 4 4 5" xfId="19500" xr:uid="{62B17C3B-8A0E-43CC-95E1-948932356237}"/>
    <cellStyle name="Input 3 2 4 4 4 5 2" xfId="33110" xr:uid="{22E1389C-930B-49BB-90A5-F78F554984D2}"/>
    <cellStyle name="Input 3 2 4 4 5" xfId="8593" xr:uid="{3DFFA56C-1D97-4853-863A-FE3F68841FC9}"/>
    <cellStyle name="Input 3 2 4 4 5 2" xfId="13118" xr:uid="{6FBB6FB0-D53A-4BD0-8B1E-6015B6FCFB7D}"/>
    <cellStyle name="Input 3 2 4 4 5 2 2" xfId="26754" xr:uid="{859386DC-0B45-48C4-B558-CD45BA6D6839}"/>
    <cellStyle name="Input 3 2 4 4 5 3" xfId="15462" xr:uid="{4073953A-2D96-493F-9701-272DD901F367}"/>
    <cellStyle name="Input 3 2 4 4 5 3 2" xfId="29072" xr:uid="{FE2DBE5E-A4F7-4E55-85DE-7315263EBCFB}"/>
    <cellStyle name="Input 3 2 4 4 5 4" xfId="18004" xr:uid="{77B4FFB0-0BD5-4067-BF26-E8F9D75DF5EF}"/>
    <cellStyle name="Input 3 2 4 4 5 4 2" xfId="31614" xr:uid="{D0E10DAA-4122-40EC-9C15-9F6051CF2A3E}"/>
    <cellStyle name="Input 3 2 4 4 5 5" xfId="20436" xr:uid="{329C3049-C281-4E9C-9B72-5EDA9925F118}"/>
    <cellStyle name="Input 3 2 4 4 5 5 2" xfId="34046" xr:uid="{FACA9ED9-B41B-4B95-AE64-7922385F1361}"/>
    <cellStyle name="Input 3 2 4 5" xfId="4592" xr:uid="{FD85D2E3-F168-4D0D-9E14-3C88D8B715C6}"/>
    <cellStyle name="Input 3 2 4 5 2" xfId="6523" xr:uid="{3A8ADB89-9593-480F-A630-83C0C2818B70}"/>
    <cellStyle name="Input 3 2 4 5 2 2" xfId="11246" xr:uid="{CB72062C-F837-485E-9AFE-8801F5E0C171}"/>
    <cellStyle name="Input 3 2 4 5 2 2 2" xfId="24982" xr:uid="{F3C4B18B-EBC0-475E-B25F-5D6A6DCA3888}"/>
    <cellStyle name="Input 3 2 4 5 2 3" xfId="9689" xr:uid="{B9E1580B-D0E8-48EC-8F4F-699A8167D9CC}"/>
    <cellStyle name="Input 3 2 4 5 2 3 2" xfId="23511" xr:uid="{EB1E0865-F60D-4DD9-B906-8A9159EBF1A2}"/>
    <cellStyle name="Input 3 2 4 5 3" xfId="7728" xr:uid="{59EC2A79-EBC1-4893-AE58-452AEE9AF33A}"/>
    <cellStyle name="Input 3 2 4 5 3 2" xfId="12253" xr:uid="{FD1BB28D-DB85-4E59-9CFF-930DB1216D91}"/>
    <cellStyle name="Input 3 2 4 5 3 2 2" xfId="25931" xr:uid="{E8211E10-CB85-45F2-965A-79FAD7998C77}"/>
    <cellStyle name="Input 3 2 4 5 3 3" xfId="14612" xr:uid="{921EE492-77B8-411D-8A98-B9915283D57B}"/>
    <cellStyle name="Input 3 2 4 5 3 3 2" xfId="28222" xr:uid="{99A237A3-28F8-4CD9-AE83-46933C9079F4}"/>
    <cellStyle name="Input 3 2 4 5 3 4" xfId="17139" xr:uid="{3B5E9C10-4DA1-4538-B69C-2667954D0C0E}"/>
    <cellStyle name="Input 3 2 4 5 3 4 2" xfId="30749" xr:uid="{FF466A49-A186-4E56-A2DE-C3F3C75E77D1}"/>
    <cellStyle name="Input 3 2 4 5 3 5" xfId="19585" xr:uid="{2B54E7F1-7F75-4725-92E3-1793169363D0}"/>
    <cellStyle name="Input 3 2 4 5 3 5 2" xfId="33195" xr:uid="{C0893EDC-13B7-4576-A229-E5F98E32EC53}"/>
    <cellStyle name="Input 3 2 4 5 4" xfId="8681" xr:uid="{9EFC3838-3E07-40BB-99B4-1EAE1E2CE8A0}"/>
    <cellStyle name="Input 3 2 4 5 4 2" xfId="13206" xr:uid="{A884D79A-4F9D-44B6-B138-BC82021B9225}"/>
    <cellStyle name="Input 3 2 4 5 4 2 2" xfId="26837" xr:uid="{E67871A2-C8F0-4299-BD9A-3D427D4B06B4}"/>
    <cellStyle name="Input 3 2 4 5 4 3" xfId="15550" xr:uid="{F5F4A57F-D244-4167-B250-C1F85B8064BF}"/>
    <cellStyle name="Input 3 2 4 5 4 3 2" xfId="29160" xr:uid="{47DAB87E-B7CC-46A0-B8E4-8AC0D7FCEEB2}"/>
    <cellStyle name="Input 3 2 4 5 4 4" xfId="18092" xr:uid="{748F7F3F-1BCA-4509-A84D-D7CE68D1E457}"/>
    <cellStyle name="Input 3 2 4 5 4 4 2" xfId="31702" xr:uid="{3A1B9B21-E615-4F8D-8207-936F30FFE039}"/>
    <cellStyle name="Input 3 2 4 5 4 5" xfId="20524" xr:uid="{1F8C1FA2-9F1E-41B4-9D8F-4F5702B23A3E}"/>
    <cellStyle name="Input 3 2 4 5 4 5 2" xfId="34134" xr:uid="{653DAF50-292D-4158-9142-8BB88AF7B375}"/>
    <cellStyle name="Input 3 2 4 6" xfId="5872" xr:uid="{65A79C01-5A7D-476F-AA8C-2E2F835066F5}"/>
    <cellStyle name="Input 3 2 4 6 2" xfId="9878" xr:uid="{8DB5F511-EA6A-4A21-8AEA-1B7CFF1C4C03}"/>
    <cellStyle name="Input 3 2 4 6 2 2" xfId="23694" xr:uid="{04B06FAE-1257-4128-AFAC-DA642068981E}"/>
    <cellStyle name="Input 3 2 4 6 3" xfId="11245" xr:uid="{8C06D373-D52F-4F9F-93FB-A9693BB025B4}"/>
    <cellStyle name="Input 3 2 4 6 3 2" xfId="24981" xr:uid="{F3AE9321-5D02-44F0-AF40-6937022D9461}"/>
    <cellStyle name="Input 3 2 4 7" xfId="7194" xr:uid="{5A3B05F5-CDEA-4D16-941D-637CA294CCAF}"/>
    <cellStyle name="Input 3 2 4 7 2" xfId="11719" xr:uid="{81BB56D5-87B0-4FA7-A03F-C22161E2D5A1}"/>
    <cellStyle name="Input 3 2 4 7 2 2" xfId="25423" xr:uid="{9F80B43F-04EC-4F5E-B07E-8ED6F4881CF8}"/>
    <cellStyle name="Input 3 2 4 7 3" xfId="14096" xr:uid="{A35A9F7C-FF58-4D99-B1B8-1B0E12063BD7}"/>
    <cellStyle name="Input 3 2 4 7 3 2" xfId="27706" xr:uid="{5A88CD49-AE02-4A1C-B719-A4F47F7719C4}"/>
    <cellStyle name="Input 3 2 4 7 4" xfId="16605" xr:uid="{2A14E6C1-689E-4DEA-AB91-0635A9D656A3}"/>
    <cellStyle name="Input 3 2 4 7 4 2" xfId="30215" xr:uid="{D61C602A-1FE9-4B57-82BA-53342BC6CB02}"/>
    <cellStyle name="Input 3 2 4 7 5" xfId="19072" xr:uid="{4E4ADFA4-7C51-4385-A782-10F081ED4EAC}"/>
    <cellStyle name="Input 3 2 4 7 5 2" xfId="32682" xr:uid="{EE6F8560-C139-4675-BA73-26CD07077B8B}"/>
    <cellStyle name="Input 3 2 4 8" xfId="5243" xr:uid="{9EA5F50D-0F82-4AD7-A8A8-809ADCB30729}"/>
    <cellStyle name="Input 3 2 4 8 2" xfId="10498" xr:uid="{6E4DA450-AC7C-4EB1-8221-2E0AB5FF9FE4}"/>
    <cellStyle name="Input 3 2 4 8 2 2" xfId="24267" xr:uid="{671B75A6-A4D5-4423-84B2-E9547E0943E8}"/>
    <cellStyle name="Input 3 2 4 8 3" xfId="10918" xr:uid="{BEF91D56-8FEA-4DD1-A57D-BA7AB4B21BF8}"/>
    <cellStyle name="Input 3 2 4 8 3 2" xfId="24679" xr:uid="{F68B87C9-A7A9-4F5B-9F9F-8F91E5507B9F}"/>
    <cellStyle name="Input 3 2 4 8 4" xfId="9738" xr:uid="{BA457899-552E-4BA4-A3A3-210D29CD4258}"/>
    <cellStyle name="Input 3 2 4 8 4 2" xfId="23557" xr:uid="{6DA1AD7E-4EC1-4856-B82D-1E309A7BD291}"/>
    <cellStyle name="Input 3 2 4 8 5" xfId="10662" xr:uid="{264B65C4-DA86-458F-9E79-E14F7C988E03}"/>
    <cellStyle name="Input 3 2 4 8 5 2" xfId="24429" xr:uid="{558D6059-B98B-4CFE-96F7-77978E0A708C}"/>
    <cellStyle name="Input 3 2 5" xfId="4167" xr:uid="{AC8D7307-1F4B-416F-85DA-5A97C44F2044}"/>
    <cellStyle name="Input 3 2 5 2" xfId="4702" xr:uid="{9AFA5458-002A-4C42-A6CE-45070A90395D}"/>
    <cellStyle name="Input 3 2 5 2 2" xfId="6633" xr:uid="{21BB9160-68DD-41CC-BC97-615AAB34C5DE}"/>
    <cellStyle name="Input 3 2 5 2 2 2" xfId="16044" xr:uid="{F0E7EB69-D87D-43D2-A5ED-72E60131FC60}"/>
    <cellStyle name="Input 3 2 5 2 2 2 2" xfId="29654" xr:uid="{D6E22CAB-8AF1-46F4-AD20-EA4CEA07599E}"/>
    <cellStyle name="Input 3 2 5 2 2 3" xfId="21013" xr:uid="{C6698E93-DB24-44FC-ABBC-F8094EABB5B8}"/>
    <cellStyle name="Input 3 2 5 2 2 3 2" xfId="34623" xr:uid="{9B16D75F-18A5-4B79-BA70-681D7487E3C1}"/>
    <cellStyle name="Input 3 2 5 2 3" xfId="7838" xr:uid="{232E6F6B-2E12-4A9F-B1CA-264AAB1A6537}"/>
    <cellStyle name="Input 3 2 5 2 3 2" xfId="12363" xr:uid="{301391A1-0FC5-4CE0-9144-E603F3CF7E15}"/>
    <cellStyle name="Input 3 2 5 2 3 2 2" xfId="26038" xr:uid="{055A28FD-21AE-4925-A148-174EAEC2553D}"/>
    <cellStyle name="Input 3 2 5 2 3 3" xfId="14721" xr:uid="{18840C4A-4197-43C5-A52F-A06A8A296EA0}"/>
    <cellStyle name="Input 3 2 5 2 3 3 2" xfId="28331" xr:uid="{42EBD231-3742-48AB-B929-A4AB394FF830}"/>
    <cellStyle name="Input 3 2 5 2 3 4" xfId="17249" xr:uid="{70CE1E9B-4671-4FC1-BFBD-5FBB479EE8C4}"/>
    <cellStyle name="Input 3 2 5 2 3 4 2" xfId="30859" xr:uid="{08A32D30-73B3-4D65-8D73-5851CA8309F7}"/>
    <cellStyle name="Input 3 2 5 2 3 5" xfId="19695" xr:uid="{F52F1428-6FD8-4ED4-9821-CCB45812ACB5}"/>
    <cellStyle name="Input 3 2 5 2 3 5 2" xfId="33305" xr:uid="{FD8D7347-B6F4-47DD-827B-D19B42E0C0B1}"/>
    <cellStyle name="Input 3 2 5 2 4" xfId="8791" xr:uid="{EF69D403-77B4-478D-8D36-F03EF80F2D9F}"/>
    <cellStyle name="Input 3 2 5 2 4 2" xfId="13316" xr:uid="{49B56EB1-C4CC-43A1-89C4-B8B2AB48D5FE}"/>
    <cellStyle name="Input 3 2 5 2 4 2 2" xfId="26944" xr:uid="{44C800CF-3C9E-4805-8D75-9C493C7E6326}"/>
    <cellStyle name="Input 3 2 5 2 4 3" xfId="15660" xr:uid="{5856DCC4-F42C-4F4A-B0ED-1E202C6C8D35}"/>
    <cellStyle name="Input 3 2 5 2 4 3 2" xfId="29270" xr:uid="{58C9BC6A-5941-4802-9F8C-D38551F4C64C}"/>
    <cellStyle name="Input 3 2 5 2 4 4" xfId="18202" xr:uid="{E47FB890-9628-4336-895B-00B504A09A19}"/>
    <cellStyle name="Input 3 2 5 2 4 4 2" xfId="31812" xr:uid="{EFC847D5-E3EF-4AB2-AABE-44A126891211}"/>
    <cellStyle name="Input 3 2 5 2 4 5" xfId="20634" xr:uid="{53322B0E-114B-40E1-9E23-8CC727D09D39}"/>
    <cellStyle name="Input 3 2 5 2 4 5 2" xfId="34244" xr:uid="{D3E15FC7-A056-4894-B8E3-CAE013E05C53}"/>
    <cellStyle name="Input 3 2 5 3" xfId="6110" xr:uid="{DF67E7C2-FB62-4DF5-B070-65936E59A7BC}"/>
    <cellStyle name="Input 3 2 5 3 2" xfId="10037" xr:uid="{510BB136-6E5B-426D-A3B0-79BC4D737B2A}"/>
    <cellStyle name="Input 3 2 5 3 2 2" xfId="23838" xr:uid="{860065BC-7195-45BF-A49A-D70D461F7732}"/>
    <cellStyle name="Input 3 2 5 3 3" xfId="11317" xr:uid="{B19C5148-C54B-41BC-B8CC-6A995BF65527}"/>
    <cellStyle name="Input 3 2 5 3 3 2" xfId="25049" xr:uid="{49E6E829-3606-470E-ACA3-FE6E2E3D2358}"/>
    <cellStyle name="Input 3 2 5 4" xfId="7326" xr:uid="{94CA692B-6F8F-4CDC-8989-9FC37132CA61}"/>
    <cellStyle name="Input 3 2 5 4 2" xfId="11851" xr:uid="{F9D16179-78CD-48F9-A4F3-855A2F1BF3EE}"/>
    <cellStyle name="Input 3 2 5 4 2 2" xfId="25551" xr:uid="{95101E66-F5B4-4014-85CE-8AA4C7247830}"/>
    <cellStyle name="Input 3 2 5 4 3" xfId="14226" xr:uid="{6EA89016-09D9-4AEB-B515-96C0C2595E8A}"/>
    <cellStyle name="Input 3 2 5 4 3 2" xfId="27836" xr:uid="{ECAB7D0B-0B8C-4B53-A947-E85ED43F56BF}"/>
    <cellStyle name="Input 3 2 5 4 4" xfId="16737" xr:uid="{C6AC573D-CE3F-4DF7-BD76-B17CF9EFE844}"/>
    <cellStyle name="Input 3 2 5 4 4 2" xfId="30347" xr:uid="{41D22ECE-EC6A-4A6A-9767-BCA6066D6105}"/>
    <cellStyle name="Input 3 2 5 4 5" xfId="19203" xr:uid="{825B3F01-82B3-4E38-BFBB-6508B1783B47}"/>
    <cellStyle name="Input 3 2 5 4 5 2" xfId="32813" xr:uid="{BDCC0281-E385-45C1-9E0A-FDCC8E2567AC}"/>
    <cellStyle name="Input 3 2 5 5" xfId="8280" xr:uid="{E589BFE7-4E90-49AB-8B42-0B8E59F34B96}"/>
    <cellStyle name="Input 3 2 5 5 2" xfId="12805" xr:uid="{DFF5C9AB-C721-4E7A-9769-6AAA6C116C71}"/>
    <cellStyle name="Input 3 2 5 5 2 2" xfId="26458" xr:uid="{7288DD5F-9ABF-4045-94F3-3DC93B26BBBD}"/>
    <cellStyle name="Input 3 2 5 5 3" xfId="15149" xr:uid="{AD3F0FC1-0540-444F-BDE8-C9FD768A52CB}"/>
    <cellStyle name="Input 3 2 5 5 3 2" xfId="28759" xr:uid="{B812E00E-A4EE-464B-B15F-E789AD4DC101}"/>
    <cellStyle name="Input 3 2 5 5 4" xfId="17691" xr:uid="{FC4F491F-6656-41CB-82A1-231F81B453AC}"/>
    <cellStyle name="Input 3 2 5 5 4 2" xfId="31301" xr:uid="{A0A3C1D8-EF76-4BB4-A164-02CF1C399C06}"/>
    <cellStyle name="Input 3 2 5 5 5" xfId="20123" xr:uid="{64942DDF-BC11-418D-8787-3A634C00998E}"/>
    <cellStyle name="Input 3 2 5 5 5 2" xfId="33733" xr:uid="{B5C3E819-3DC4-4F38-BC26-99C530F3B596}"/>
    <cellStyle name="Input 3 2 6" xfId="5351" xr:uid="{A823B3BD-E3D5-421A-91E6-CFCE3D2AC32A}"/>
    <cellStyle name="Input 3 2 6 2" xfId="9622" xr:uid="{F366B1C9-2CFA-45FD-9998-30DB85C7BC21}"/>
    <cellStyle name="Input 3 2 6 2 2" xfId="23444" xr:uid="{48781CC7-C4D4-40DA-A77F-A56DAE2F0E3F}"/>
    <cellStyle name="Input 3 2 6 3" xfId="13788" xr:uid="{E57C1563-DED6-4975-A263-50E38C6AF31C}"/>
    <cellStyle name="Input 3 2 6 3 2" xfId="27398" xr:uid="{A3621F43-5789-4118-AD4B-DF58F5D3C612}"/>
    <cellStyle name="Input 3 2 7" xfId="7001" xr:uid="{6844F0FE-02DE-43F2-A3B5-5D1539095C6F}"/>
    <cellStyle name="Input 3 2 7 2" xfId="11526" xr:uid="{922D567F-F88F-4F1F-9192-6E5085CB288E}"/>
    <cellStyle name="Input 3 2 7 2 2" xfId="25239" xr:uid="{1DAFBC4F-39E1-4CE4-AB6D-18F6672756D7}"/>
    <cellStyle name="Input 3 2 7 3" xfId="13908" xr:uid="{FE4568ED-8523-42D0-9D7D-CF2FEA2DE8DD}"/>
    <cellStyle name="Input 3 2 7 3 2" xfId="27518" xr:uid="{B93424A2-419A-4E24-B46E-6CFB13959F11}"/>
    <cellStyle name="Input 3 2 7 4" xfId="16412" xr:uid="{DDC2A6BB-F7EE-4B1E-AE42-A2C6EA874C87}"/>
    <cellStyle name="Input 3 2 7 4 2" xfId="30022" xr:uid="{229836CD-10CF-49A4-877B-37655A98C630}"/>
    <cellStyle name="Input 3 2 7 5" xfId="18885" xr:uid="{EB22ACC4-F5F2-47E8-B5C6-00132AEAB62C}"/>
    <cellStyle name="Input 3 2 7 5 2" xfId="32495" xr:uid="{836807F0-CCD0-4F9E-BA9B-174FBCA13447}"/>
    <cellStyle name="Input 3 2 8" xfId="6988" xr:uid="{0B037EFD-BD36-4B2A-89E1-3C9944A72D00}"/>
    <cellStyle name="Input 3 2 8 2" xfId="11513" xr:uid="{8875FEA9-C421-4785-856F-3029A7AF4302}"/>
    <cellStyle name="Input 3 2 8 2 2" xfId="25227" xr:uid="{0264C020-9DAE-4362-A46B-6262EBBEAD35}"/>
    <cellStyle name="Input 3 2 8 3" xfId="13896" xr:uid="{24185F29-B5CB-424C-B36C-5FEFDC11CBEC}"/>
    <cellStyle name="Input 3 2 8 3 2" xfId="27506" xr:uid="{2F54D237-E4FA-457D-AD7C-11D44D9B8C75}"/>
    <cellStyle name="Input 3 2 8 4" xfId="16399" xr:uid="{CAEA54E5-C1FD-46EA-AFA6-2ECD40289D7A}"/>
    <cellStyle name="Input 3 2 8 4 2" xfId="30009" xr:uid="{B00AC688-58A2-4734-BEDB-7581E9BC721D}"/>
    <cellStyle name="Input 3 2 8 5" xfId="18873" xr:uid="{73AB529B-8900-46A5-9B9E-6EEC8F7A34B7}"/>
    <cellStyle name="Input 3 2 8 5 2" xfId="32483" xr:uid="{23C12169-8AF6-4AE1-A79B-29D1995366C0}"/>
    <cellStyle name="Input 3 3" xfId="3840" xr:uid="{40E2D390-6102-4684-BB21-7C156C36E131}"/>
    <cellStyle name="Input 3 3 2" xfId="4338" xr:uid="{70012BC5-C2C8-4892-AC6C-8611ECC8BCC1}"/>
    <cellStyle name="Input 3 3 2 2" xfId="4872" xr:uid="{7FEA5B6E-AA0C-4AAB-88D1-78490F5FF437}"/>
    <cellStyle name="Input 3 3 2 2 2" xfId="6803" xr:uid="{8DD49A5D-E400-4186-B45B-5875A3781245}"/>
    <cellStyle name="Input 3 3 2 2 2 2" xfId="16214" xr:uid="{FEF82F60-137E-4B17-95DC-5095C7FBECB0}"/>
    <cellStyle name="Input 3 3 2 2 2 2 2" xfId="29824" xr:uid="{04DF5A0D-E519-4199-8612-12553515BF0D}"/>
    <cellStyle name="Input 3 3 2 2 2 3" xfId="21159" xr:uid="{D343CB4A-9D2C-4A59-9A55-2C65F0F11D54}"/>
    <cellStyle name="Input 3 3 2 2 2 3 2" xfId="34769" xr:uid="{1C5EE049-E18A-4112-A5E3-14C3980E837C}"/>
    <cellStyle name="Input 3 3 2 2 3" xfId="8008" xr:uid="{83E5FDC4-E361-464F-8CD7-D2FFF6286028}"/>
    <cellStyle name="Input 3 3 2 2 3 2" xfId="12533" xr:uid="{50DD7B43-7005-47CB-9493-0F4F6B33342F}"/>
    <cellStyle name="Input 3 3 2 2 3 2 2" xfId="26201" xr:uid="{7B80BFA7-D3CC-40F1-AF60-9831F264DF9C}"/>
    <cellStyle name="Input 3 3 2 2 3 3" xfId="14879" xr:uid="{532245EC-73D7-4683-9203-2DF3476C820E}"/>
    <cellStyle name="Input 3 3 2 2 3 3 2" xfId="28489" xr:uid="{EF55A166-6719-4C23-B8F2-94E16EEE87A5}"/>
    <cellStyle name="Input 3 3 2 2 3 4" xfId="17419" xr:uid="{34806AD0-4706-49FB-913E-4A765D67009B}"/>
    <cellStyle name="Input 3 3 2 2 3 4 2" xfId="31029" xr:uid="{7F9F3A96-C03D-48F9-B0F7-65DF5E327173}"/>
    <cellStyle name="Input 3 3 2 2 3 5" xfId="19854" xr:uid="{194A28FA-4915-4991-9691-693B957EB4C7}"/>
    <cellStyle name="Input 3 3 2 2 3 5 2" xfId="33464" xr:uid="{253250AD-00F3-47E1-8D8A-A1B1BD507669}"/>
    <cellStyle name="Input 3 3 2 2 4" xfId="8961" xr:uid="{71E537C5-CBBD-4942-ADBC-4A78CB2D5F2F}"/>
    <cellStyle name="Input 3 3 2 2 4 2" xfId="13486" xr:uid="{D5E010A7-12B9-4003-A8BD-7E328BEF2EDF}"/>
    <cellStyle name="Input 3 3 2 2 4 2 2" xfId="27107" xr:uid="{C3D856F1-FBD5-4538-B1C4-2A480A6E43CF}"/>
    <cellStyle name="Input 3 3 2 2 4 3" xfId="15830" xr:uid="{553BF401-AF1F-428E-9FFF-8ADC6B52B204}"/>
    <cellStyle name="Input 3 3 2 2 4 3 2" xfId="29440" xr:uid="{AF972FB5-9B0C-4D91-8F0C-F1F7A779C331}"/>
    <cellStyle name="Input 3 3 2 2 4 4" xfId="18372" xr:uid="{90AAFDCC-773F-41C5-AB5D-E03226A92E3C}"/>
    <cellStyle name="Input 3 3 2 2 4 4 2" xfId="31982" xr:uid="{D8DED4A6-C89D-4CA1-818A-50FD1EB7B278}"/>
    <cellStyle name="Input 3 3 2 2 4 5" xfId="20804" xr:uid="{830EDFB1-C2E0-46D0-933D-BE5FEE870759}"/>
    <cellStyle name="Input 3 3 2 2 4 5 2" xfId="34414" xr:uid="{89380392-15FD-4B2B-BA43-A80B999C3CFD}"/>
    <cellStyle name="Input 3 3 2 3" xfId="6281" xr:uid="{4E2B6692-6037-40CF-BB4A-42E3C9859704}"/>
    <cellStyle name="Input 3 3 2 3 2" xfId="9247" xr:uid="{6FBEAFF4-15BF-45BA-A41D-7413B25BBE1C}"/>
    <cellStyle name="Input 3 3 2 3 2 2" xfId="23073" xr:uid="{B78A3586-05F2-442F-BA90-747CF69247FC}"/>
    <cellStyle name="Input 3 3 2 3 3" xfId="11436" xr:uid="{C17673FA-20B9-4373-82C6-9F546694A741}"/>
    <cellStyle name="Input 3 3 2 3 3 2" xfId="25157" xr:uid="{D708D939-1AE0-4E25-941C-BC65EFD6644D}"/>
    <cellStyle name="Input 3 3 2 4" xfId="7496" xr:uid="{394C5876-124E-4CAA-81A9-9A59F5D96209}"/>
    <cellStyle name="Input 3 3 2 4 2" xfId="12021" xr:uid="{BC55B911-D952-4B4F-8B7E-AB61F21D1E41}"/>
    <cellStyle name="Input 3 3 2 4 2 2" xfId="25714" xr:uid="{7112C120-8BA3-4F36-890C-3045EAC65EE4}"/>
    <cellStyle name="Input 3 3 2 4 3" xfId="14386" xr:uid="{462B66B6-0F34-4809-A54C-AB37257A28F6}"/>
    <cellStyle name="Input 3 3 2 4 3 2" xfId="27996" xr:uid="{EF67C0E5-A601-4E6C-B2F6-9416BBBCEAFE}"/>
    <cellStyle name="Input 3 3 2 4 4" xfId="16907" xr:uid="{E4219FB7-CC0F-49A6-B024-380582F17542}"/>
    <cellStyle name="Input 3 3 2 4 4 2" xfId="30517" xr:uid="{2DB4E190-2E0F-4F76-A40D-A2BA85F79B93}"/>
    <cellStyle name="Input 3 3 2 4 5" xfId="19360" xr:uid="{FC9730C3-A280-475F-850D-0B100EEF8164}"/>
    <cellStyle name="Input 3 3 2 4 5 2" xfId="32970" xr:uid="{E0EBF33F-E04E-45C2-B609-33C12A4A6A20}"/>
    <cellStyle name="Input 3 3 2 5" xfId="8450" xr:uid="{AC096642-8DC9-4A1E-99D2-E7BAF14609A3}"/>
    <cellStyle name="Input 3 3 2 5 2" xfId="12975" xr:uid="{237934F7-0450-481C-87D1-FAB4330DC591}"/>
    <cellStyle name="Input 3 3 2 5 2 2" xfId="26621" xr:uid="{370E8181-2BF0-45DF-AC72-DD27D0F9DA50}"/>
    <cellStyle name="Input 3 3 2 5 3" xfId="15319" xr:uid="{0B2B5EC5-B9C4-4F6D-B681-94B3B5AA0E40}"/>
    <cellStyle name="Input 3 3 2 5 3 2" xfId="28929" xr:uid="{74C900F7-33CE-4F80-927B-AEAF554B2F38}"/>
    <cellStyle name="Input 3 3 2 5 4" xfId="17861" xr:uid="{76E6B1F8-DBCC-4FE4-AA8C-6DD9EC85E018}"/>
    <cellStyle name="Input 3 3 2 5 4 2" xfId="31471" xr:uid="{667BC3BD-D900-491F-B9A5-B0D78A9EC891}"/>
    <cellStyle name="Input 3 3 2 5 5" xfId="20293" xr:uid="{145B874D-200D-4788-9059-2CD517B5A7BB}"/>
    <cellStyle name="Input 3 3 2 5 5 2" xfId="33903" xr:uid="{1B8A7721-6613-48B6-BA26-804C342D9460}"/>
    <cellStyle name="Input 3 3 3" xfId="4283" xr:uid="{7F47748E-096C-46AA-BCCA-FBAE37E87113}"/>
    <cellStyle name="Input 3 3 3 2" xfId="4817" xr:uid="{827B31A4-190C-49FC-8A9A-CDC9E87C6CF5}"/>
    <cellStyle name="Input 3 3 3 2 2" xfId="6748" xr:uid="{EBC84626-AC9F-4811-ADCE-95890EE7AF5D}"/>
    <cellStyle name="Input 3 3 3 2 2 2" xfId="16159" xr:uid="{AF0D5A75-C6FD-47F6-86F7-36B7F9B576CA}"/>
    <cellStyle name="Input 3 3 3 2 2 2 2" xfId="29769" xr:uid="{04558626-EE5E-425F-B1F9-CC20EAB42A37}"/>
    <cellStyle name="Input 3 3 3 2 2 3" xfId="21110" xr:uid="{FD77B66C-1CC8-4945-A516-6C6CBBF75D3A}"/>
    <cellStyle name="Input 3 3 3 2 2 3 2" xfId="34720" xr:uid="{BDEB9489-0A68-4BA9-BCDD-4030F6961359}"/>
    <cellStyle name="Input 3 3 3 2 3" xfId="7953" xr:uid="{6C210937-D2BB-40D7-A9E2-EE457252A3C7}"/>
    <cellStyle name="Input 3 3 3 2 3 2" xfId="12478" xr:uid="{E2010116-4F50-4B59-95A3-8CB22F9FFB78}"/>
    <cellStyle name="Input 3 3 3 2 3 2 2" xfId="26148" xr:uid="{9626C10A-11AC-4286-952E-280301871947}"/>
    <cellStyle name="Input 3 3 3 2 3 3" xfId="14826" xr:uid="{B1EB008D-EED4-4ADD-A70F-6317759D035D}"/>
    <cellStyle name="Input 3 3 3 2 3 3 2" xfId="28436" xr:uid="{EBF61104-599E-44AA-A033-9EFC1C37B273}"/>
    <cellStyle name="Input 3 3 3 2 3 4" xfId="17364" xr:uid="{35298E0A-D8FC-4DF1-8ED9-BB01184A6E29}"/>
    <cellStyle name="Input 3 3 3 2 3 4 2" xfId="30974" xr:uid="{E6CFAFFB-11BC-4381-AC50-FFB767600C5F}"/>
    <cellStyle name="Input 3 3 3 2 3 5" xfId="19803" xr:uid="{509A736F-289B-4B9E-8F75-2809984A9234}"/>
    <cellStyle name="Input 3 3 3 2 3 5 2" xfId="33413" xr:uid="{0BFC8AD5-ADC9-4F51-9F9F-D3CA34CEAAF3}"/>
    <cellStyle name="Input 3 3 3 2 4" xfId="8906" xr:uid="{DC850E3F-BC5A-4271-8606-E4C1D630280B}"/>
    <cellStyle name="Input 3 3 3 2 4 2" xfId="13431" xr:uid="{C3698F82-728C-4D40-95EA-2DC2A3128E28}"/>
    <cellStyle name="Input 3 3 3 2 4 2 2" xfId="27054" xr:uid="{09791EBB-C6B4-4311-866F-1C06BF9AFCDA}"/>
    <cellStyle name="Input 3 3 3 2 4 3" xfId="15775" xr:uid="{C84AFC02-5E32-4C01-922C-F063F7DE5983}"/>
    <cellStyle name="Input 3 3 3 2 4 3 2" xfId="29385" xr:uid="{6B2E09F7-21FD-42F2-AB19-5A60825F2382}"/>
    <cellStyle name="Input 3 3 3 2 4 4" xfId="18317" xr:uid="{955CBEE9-9C5F-4D7C-AA32-8C804EA1E89B}"/>
    <cellStyle name="Input 3 3 3 2 4 4 2" xfId="31927" xr:uid="{93C57D7E-92EF-49B6-B14D-AE80DD3AF1C4}"/>
    <cellStyle name="Input 3 3 3 2 4 5" xfId="20749" xr:uid="{CA115225-81BC-4E39-88C6-BC0B651EC3FE}"/>
    <cellStyle name="Input 3 3 3 2 4 5 2" xfId="34359" xr:uid="{FE6949D7-6CFE-4AE6-9126-DC4FDABA7AED}"/>
    <cellStyle name="Input 3 3 3 3" xfId="6226" xr:uid="{4F2632B5-4F0C-455F-B1B4-7FFF92597C7E}"/>
    <cellStyle name="Input 3 3 3 3 2" xfId="9633" xr:uid="{A51C280D-B6EF-4648-AE9C-D069E1077DBC}"/>
    <cellStyle name="Input 3 3 3 3 2 2" xfId="23455" xr:uid="{F9DB16E1-3503-4E58-9E53-111FA79E079A}"/>
    <cellStyle name="Input 3 3 3 3 3" xfId="11454" xr:uid="{B3BA9F77-2697-4F1B-BE9C-1DC4E7DC6D09}"/>
    <cellStyle name="Input 3 3 3 3 3 2" xfId="25173" xr:uid="{100E5E0D-309D-46DA-B6C9-00310FE7924E}"/>
    <cellStyle name="Input 3 3 3 4" xfId="7441" xr:uid="{CD3AC15A-F395-4040-9B0B-74E539892696}"/>
    <cellStyle name="Input 3 3 3 4 2" xfId="11966" xr:uid="{C326D70C-4E38-4CD6-8852-0ACBEA13BCA9}"/>
    <cellStyle name="Input 3 3 3 4 2 2" xfId="25661" xr:uid="{827AF55C-EF5E-4B11-99DE-16D01BF020C2}"/>
    <cellStyle name="Input 3 3 3 4 3" xfId="14333" xr:uid="{C348A1AD-B1A4-4E32-9FAD-EBE07549992F}"/>
    <cellStyle name="Input 3 3 3 4 3 2" xfId="27943" xr:uid="{BB6C7887-B9A2-49AE-8BE7-485DEC520F0C}"/>
    <cellStyle name="Input 3 3 3 4 4" xfId="16852" xr:uid="{ED7A5DB7-81F6-4E20-9060-E6EA90B43934}"/>
    <cellStyle name="Input 3 3 3 4 4 2" xfId="30462" xr:uid="{F4B10658-471B-46DD-A670-1ED6AD0BE936}"/>
    <cellStyle name="Input 3 3 3 4 5" xfId="19309" xr:uid="{99A1A9A2-A942-4FA3-8E6D-9C1F8586B343}"/>
    <cellStyle name="Input 3 3 3 4 5 2" xfId="32919" xr:uid="{B6687A28-2688-4112-A357-7F8D31E524E2}"/>
    <cellStyle name="Input 3 3 3 5" xfId="8395" xr:uid="{D3B973BD-1FD7-4C17-9482-5DACC4CCEEB4}"/>
    <cellStyle name="Input 3 3 3 5 2" xfId="12920" xr:uid="{1A3AFE51-32C4-44D8-9D09-B77803AF7A33}"/>
    <cellStyle name="Input 3 3 3 5 2 2" xfId="26568" xr:uid="{DFFD5EB3-B393-4D73-A03A-D2A07F7D5531}"/>
    <cellStyle name="Input 3 3 3 5 3" xfId="15264" xr:uid="{78C397A2-A7B6-41C6-8CD2-6988F0E6FF4F}"/>
    <cellStyle name="Input 3 3 3 5 3 2" xfId="28874" xr:uid="{095EA9A7-31DF-4AFE-9AC4-E15C71668D54}"/>
    <cellStyle name="Input 3 3 3 5 4" xfId="17806" xr:uid="{FAED5C5E-ED8B-409D-83BA-1661DD1C473F}"/>
    <cellStyle name="Input 3 3 3 5 4 2" xfId="31416" xr:uid="{25876EBA-270E-488E-89AD-0E49A9B89E67}"/>
    <cellStyle name="Input 3 3 3 5 5" xfId="20238" xr:uid="{2D1F996D-19B6-4A61-8447-BC8F039DF9FC}"/>
    <cellStyle name="Input 3 3 3 5 5 2" xfId="33848" xr:uid="{8CFE3CF0-159B-4D92-AC58-71D4DE31833A}"/>
    <cellStyle name="Input 3 3 4" xfId="4175" xr:uid="{E155519A-B4BF-417A-A8E0-FF80007DC59F}"/>
    <cellStyle name="Input 3 3 4 2" xfId="4710" xr:uid="{DB1C7DEC-DAE4-4639-BC52-83EA460A090D}"/>
    <cellStyle name="Input 3 3 4 2 2" xfId="6641" xr:uid="{07ED304C-60D7-410B-9863-5D5993CB7CF4}"/>
    <cellStyle name="Input 3 3 4 2 2 2" xfId="16052" xr:uid="{B997D163-D890-4BF1-A9C1-5CC25ED58C35}"/>
    <cellStyle name="Input 3 3 4 2 2 2 2" xfId="29662" xr:uid="{3C5577FF-8170-40CB-9DA0-5273432390A9}"/>
    <cellStyle name="Input 3 3 4 2 2 3" xfId="21021" xr:uid="{908E7C9D-2180-456D-A0E4-C09B4FE60DFE}"/>
    <cellStyle name="Input 3 3 4 2 2 3 2" xfId="34631" xr:uid="{B2CD2F27-48AE-4281-8C49-288F793DA391}"/>
    <cellStyle name="Input 3 3 4 2 3" xfId="7846" xr:uid="{D1C1C39A-D630-4645-975D-325E9B1872AC}"/>
    <cellStyle name="Input 3 3 4 2 3 2" xfId="12371" xr:uid="{AF3809D4-EAD6-4F48-82F2-29664D109DF9}"/>
    <cellStyle name="Input 3 3 4 2 3 2 2" xfId="26046" xr:uid="{AB7212E6-BEB2-4757-BA23-CBD056AE7ED6}"/>
    <cellStyle name="Input 3 3 4 2 3 3" xfId="14729" xr:uid="{0D7A91E4-5802-45B9-9E1D-926490A5CFB5}"/>
    <cellStyle name="Input 3 3 4 2 3 3 2" xfId="28339" xr:uid="{0A1C8C36-EB7E-402E-9AF7-FF02852B26E2}"/>
    <cellStyle name="Input 3 3 4 2 3 4" xfId="17257" xr:uid="{4687F8C5-2E9D-4015-9976-2F4A4B1FF7BA}"/>
    <cellStyle name="Input 3 3 4 2 3 4 2" xfId="30867" xr:uid="{C5E8C717-6B9B-4DCD-A79F-E5B63EEF336C}"/>
    <cellStyle name="Input 3 3 4 2 3 5" xfId="19703" xr:uid="{B17DE7B7-8074-41E9-B23A-96B5B8F452FE}"/>
    <cellStyle name="Input 3 3 4 2 3 5 2" xfId="33313" xr:uid="{4ED8BF44-FAD9-443C-BE6C-7EDAB8D2ECC8}"/>
    <cellStyle name="Input 3 3 4 2 4" xfId="8799" xr:uid="{2B834C73-F34E-4549-BA78-0BA6C38B633D}"/>
    <cellStyle name="Input 3 3 4 2 4 2" xfId="13324" xr:uid="{FA09C5A9-ACD5-4B99-B981-EAD2E13CD714}"/>
    <cellStyle name="Input 3 3 4 2 4 2 2" xfId="26952" xr:uid="{6D3396F9-A7BE-4CEA-A3F9-F919744F8565}"/>
    <cellStyle name="Input 3 3 4 2 4 3" xfId="15668" xr:uid="{95785AAD-4F55-4649-BB76-FE845DD84F71}"/>
    <cellStyle name="Input 3 3 4 2 4 3 2" xfId="29278" xr:uid="{02663D3D-88B0-44E0-9232-DEBD9C3EFE96}"/>
    <cellStyle name="Input 3 3 4 2 4 4" xfId="18210" xr:uid="{50D4533C-0428-446D-AEB2-032AB9D4A503}"/>
    <cellStyle name="Input 3 3 4 2 4 4 2" xfId="31820" xr:uid="{19C427BF-BBCD-4ED0-A1C6-370946A5D8F6}"/>
    <cellStyle name="Input 3 3 4 2 4 5" xfId="20642" xr:uid="{56B37979-790E-4629-9B69-0BBFFF53D999}"/>
    <cellStyle name="Input 3 3 4 2 4 5 2" xfId="34252" xr:uid="{E38342D1-6AF4-42CD-836A-688B4D237780}"/>
    <cellStyle name="Input 3 3 4 3" xfId="6118" xr:uid="{6D860D1E-F2A0-469F-BF88-626522C39AD1}"/>
    <cellStyle name="Input 3 3 4 3 2" xfId="11094" xr:uid="{AC0D698B-2615-4EF6-BF30-C8D77CC14682}"/>
    <cellStyle name="Input 3 3 4 3 2 2" xfId="24845" xr:uid="{66E2C662-6109-4036-944D-9D8FE6E92150}"/>
    <cellStyle name="Input 3 3 4 3 3" xfId="18550" xr:uid="{2D14966E-5DD1-4235-8054-68AD973CDB32}"/>
    <cellStyle name="Input 3 3 4 3 3 2" xfId="32160" xr:uid="{263959CA-D6F0-4AAF-A1E1-E07B5FCB2DD6}"/>
    <cellStyle name="Input 3 3 4 4" xfId="7334" xr:uid="{5DEA6968-2202-4E11-8FB7-1D2B48A0D5A2}"/>
    <cellStyle name="Input 3 3 4 4 2" xfId="11859" xr:uid="{555E9A8F-C7A0-4B0E-B4DA-83D9971026C7}"/>
    <cellStyle name="Input 3 3 4 4 2 2" xfId="25559" xr:uid="{3B3BDFC4-A36A-433A-82A1-EF2BF74CC3A6}"/>
    <cellStyle name="Input 3 3 4 4 3" xfId="14234" xr:uid="{281B0288-EAD2-4A3A-BB57-33CB4D5DED09}"/>
    <cellStyle name="Input 3 3 4 4 3 2" xfId="27844" xr:uid="{D8A8C031-BA55-43EC-809A-0C8F93ECF1D1}"/>
    <cellStyle name="Input 3 3 4 4 4" xfId="16745" xr:uid="{4FCE6D4E-49D8-4430-80BC-2A69192E7C9C}"/>
    <cellStyle name="Input 3 3 4 4 4 2" xfId="30355" xr:uid="{8969FD26-B16F-4D88-87FD-9CCA5D4C0762}"/>
    <cellStyle name="Input 3 3 4 4 5" xfId="19211" xr:uid="{78646924-8855-4F51-9D1A-820BA0D0AE03}"/>
    <cellStyle name="Input 3 3 4 4 5 2" xfId="32821" xr:uid="{7E3A7168-052A-4A52-82E1-78BE832D41F1}"/>
    <cellStyle name="Input 3 3 4 5" xfId="8288" xr:uid="{DFE1FBDF-6D3C-4FAC-A847-267BD730DCFF}"/>
    <cellStyle name="Input 3 3 4 5 2" xfId="12813" xr:uid="{B812E32B-8267-447D-8CC4-E51C7404AED3}"/>
    <cellStyle name="Input 3 3 4 5 2 2" xfId="26466" xr:uid="{A6A6A68D-983E-4E24-AAF2-08C30DEDFC86}"/>
    <cellStyle name="Input 3 3 4 5 3" xfId="15157" xr:uid="{20B63442-E9E7-4AA9-BDD4-44F0C7510BC7}"/>
    <cellStyle name="Input 3 3 4 5 3 2" xfId="28767" xr:uid="{A779E6C6-859D-4C74-9AC8-54DD3E0EB41C}"/>
    <cellStyle name="Input 3 3 4 5 4" xfId="17699" xr:uid="{B54C47ED-8821-458F-8C9B-50544902F8DF}"/>
    <cellStyle name="Input 3 3 4 5 4 2" xfId="31309" xr:uid="{C5951EB3-6B6D-4D3E-9BA2-528348C80745}"/>
    <cellStyle name="Input 3 3 4 5 5" xfId="20131" xr:uid="{E0CB8EA2-CC64-4313-9BFD-88B64E4F13CF}"/>
    <cellStyle name="Input 3 3 4 5 5 2" xfId="33741" xr:uid="{C823290C-5079-4096-9165-BFE7E021614B}"/>
    <cellStyle name="Input 3 3 5" xfId="4575" xr:uid="{33786AF0-C1CB-4F27-AB10-9582C36F79A2}"/>
    <cellStyle name="Input 3 3 5 2" xfId="6506" xr:uid="{BD0B5435-8B5D-43AB-B7EB-E4C563B65CB3}"/>
    <cellStyle name="Input 3 3 5 2 2" xfId="11298" xr:uid="{26CE1F1E-0AAB-4D8D-8816-6A201DF22FFD}"/>
    <cellStyle name="Input 3 3 5 2 2 2" xfId="25031" xr:uid="{E51AB5F0-352D-4E68-B98B-5AC81B00B0FC}"/>
    <cellStyle name="Input 3 3 5 2 3" xfId="18797" xr:uid="{896699DE-9221-4C22-B6C5-5B7A6D6442C1}"/>
    <cellStyle name="Input 3 3 5 2 3 2" xfId="32407" xr:uid="{8656AE9A-A893-4555-B468-D23856E8E8D5}"/>
    <cellStyle name="Input 3 3 5 3" xfId="7711" xr:uid="{254A1B5F-CB21-4F4D-993D-4EDA48D5F1AE}"/>
    <cellStyle name="Input 3 3 5 3 2" xfId="12236" xr:uid="{C317960C-54DB-4847-A5F9-AC156894951D}"/>
    <cellStyle name="Input 3 3 5 3 2 2" xfId="25916" xr:uid="{15916ADC-7AF7-4367-BF97-EDEE75FDDFBE}"/>
    <cellStyle name="Input 3 3 5 3 3" xfId="14595" xr:uid="{C37B91CF-DCAD-4FA3-97FB-6ED4D0EC4C6B}"/>
    <cellStyle name="Input 3 3 5 3 3 2" xfId="28205" xr:uid="{F8C332CA-865B-4CE6-AD45-BAE517B41BCE}"/>
    <cellStyle name="Input 3 3 5 3 4" xfId="17122" xr:uid="{649F485B-DD26-4E93-9C27-2CD1C61CFB97}"/>
    <cellStyle name="Input 3 3 5 3 4 2" xfId="30732" xr:uid="{E67B6216-327C-4532-8E15-3CB4ED0E11EB}"/>
    <cellStyle name="Input 3 3 5 3 5" xfId="19568" xr:uid="{C7674123-3278-4794-AD07-CC3B0E404084}"/>
    <cellStyle name="Input 3 3 5 3 5 2" xfId="33178" xr:uid="{DCB1D5DC-6A27-49CA-A837-9775FD9025C2}"/>
    <cellStyle name="Input 3 3 5 4" xfId="8664" xr:uid="{9AFE3C80-4F60-4C19-AA2B-3717B26DFD4B}"/>
    <cellStyle name="Input 3 3 5 4 2" xfId="13189" xr:uid="{F33A67EB-4150-4F13-97B4-AFDE00ED2869}"/>
    <cellStyle name="Input 3 3 5 4 2 2" xfId="26822" xr:uid="{E1BBFCC5-914D-45DB-90B7-A9D72F742503}"/>
    <cellStyle name="Input 3 3 5 4 3" xfId="15533" xr:uid="{9F671080-66EA-440B-A7D3-22BEF12D2807}"/>
    <cellStyle name="Input 3 3 5 4 3 2" xfId="29143" xr:uid="{E49B327B-C5BA-44DD-8CF5-49C08633079B}"/>
    <cellStyle name="Input 3 3 5 4 4" xfId="18075" xr:uid="{554B62FE-3FF1-4A58-996D-F300E5C1BF3D}"/>
    <cellStyle name="Input 3 3 5 4 4 2" xfId="31685" xr:uid="{290CB83E-4CAF-4427-A8CB-FDD10DB9F6CB}"/>
    <cellStyle name="Input 3 3 5 4 5" xfId="20507" xr:uid="{CF2D6CBF-7416-4DC7-A0F2-6E523248F80A}"/>
    <cellStyle name="Input 3 3 5 4 5 2" xfId="34117" xr:uid="{BE9F5FE4-76B4-446C-ADEC-4A0EC4E02096}"/>
    <cellStyle name="Input 3 3 6" xfId="5784" xr:uid="{EAC766FE-D8B0-4D07-91B5-2DACC66BB76B}"/>
    <cellStyle name="Input 3 3 6 2" xfId="9965" xr:uid="{00757793-57E3-4DA8-B4B0-E78B9B8043AF}"/>
    <cellStyle name="Input 3 3 6 2 2" xfId="23775" xr:uid="{B3EEFC6A-1E68-4356-9CEE-D50567272C3F}"/>
    <cellStyle name="Input 3 3 6 3" xfId="10022" xr:uid="{F933F88A-4E72-43F4-9344-BF186296C1F7}"/>
    <cellStyle name="Input 3 3 6 3 2" xfId="23823" xr:uid="{23C0CE42-CB5D-4C8B-9C37-A99FA0E9454E}"/>
    <cellStyle name="Input 3 3 7" xfId="7154" xr:uid="{F73666EA-AFA5-4E93-98A5-F11EF2914006}"/>
    <cellStyle name="Input 3 3 7 2" xfId="11679" xr:uid="{1AD268F4-7499-42F3-B13F-54452D53F1BD}"/>
    <cellStyle name="Input 3 3 7 2 2" xfId="25385" xr:uid="{5416D77E-4CAC-4606-9BA0-C46930BA46C2}"/>
    <cellStyle name="Input 3 3 7 3" xfId="14056" xr:uid="{DDA45E52-5E26-4948-8F0C-D0EAB3881062}"/>
    <cellStyle name="Input 3 3 7 3 2" xfId="27666" xr:uid="{2A1F94E9-E83F-4427-BCB2-94A2076A33F5}"/>
    <cellStyle name="Input 3 3 7 4" xfId="16565" xr:uid="{72635118-2A66-4097-8E17-A6C20EFEDD29}"/>
    <cellStyle name="Input 3 3 7 4 2" xfId="30175" xr:uid="{6ADF3CA3-AC9E-4E4C-8C0A-A66B89351DC5}"/>
    <cellStyle name="Input 3 3 7 5" xfId="19032" xr:uid="{246502CA-B102-4597-B024-6F067DE7FE0F}"/>
    <cellStyle name="Input 3 3 7 5 2" xfId="32642" xr:uid="{4EBDF316-C296-4588-B2DD-B990B53CA76B}"/>
    <cellStyle name="Input 3 3 8" xfId="7219" xr:uid="{9D23568E-2039-40A9-A193-2B845ADE265C}"/>
    <cellStyle name="Input 3 3 8 2" xfId="11744" xr:uid="{3C2596A8-2E5D-496A-85DA-0619B216173F}"/>
    <cellStyle name="Input 3 3 8 2 2" xfId="25447" xr:uid="{B9737BCD-84E0-4F09-A003-EBCFBB9C5842}"/>
    <cellStyle name="Input 3 3 8 3" xfId="14121" xr:uid="{B087AAA4-9AE2-4036-A23B-36992FF45DD4}"/>
    <cellStyle name="Input 3 3 8 3 2" xfId="27731" xr:uid="{E01FE37A-F092-4A00-B514-6EC34181DBE0}"/>
    <cellStyle name="Input 3 3 8 4" xfId="16630" xr:uid="{B44D7070-F4B7-4108-A0F9-30580F7982E1}"/>
    <cellStyle name="Input 3 3 8 4 2" xfId="30240" xr:uid="{601DDF71-173F-4706-9C31-E3A0A5FE6F7C}"/>
    <cellStyle name="Input 3 3 8 5" xfId="19097" xr:uid="{4927FD6A-691E-4DD7-8C74-776A5D96EAC7}"/>
    <cellStyle name="Input 3 3 8 5 2" xfId="32707" xr:uid="{1836E0E2-3C1B-4559-8A69-B3B91488B6AF}"/>
    <cellStyle name="Input 3 4" xfId="4110" xr:uid="{6A64F818-6F23-4962-B708-5B68DB66BB27}"/>
    <cellStyle name="Input 3 4 2" xfId="4645" xr:uid="{F25B3838-B4C0-45D9-8C4A-259BF0C7E509}"/>
    <cellStyle name="Input 3 4 2 2" xfId="6576" xr:uid="{4CE86D48-20B9-490D-A905-7D77F7B54094}"/>
    <cellStyle name="Input 3 4 2 2 2" xfId="10676" xr:uid="{BBB101EE-550C-448A-A7F4-A707224BE179}"/>
    <cellStyle name="Input 3 4 2 2 2 2" xfId="24442" xr:uid="{7A46C104-ACCC-418F-8F70-3D65A0A546EB}"/>
    <cellStyle name="Input 3 4 2 2 3" xfId="9522" xr:uid="{131619F3-8FF2-4439-B35A-BB7135C6F3C0}"/>
    <cellStyle name="Input 3 4 2 2 3 2" xfId="23346" xr:uid="{6A4BC8EE-2B78-479A-9929-2599114C325E}"/>
    <cellStyle name="Input 3 4 2 3" xfId="7781" xr:uid="{7906DD7E-5989-4795-9425-18A0C9BE52D8}"/>
    <cellStyle name="Input 3 4 2 3 2" xfId="12306" xr:uid="{287D7559-56EE-4EE1-B495-70BE8D483A73}"/>
    <cellStyle name="Input 3 4 2 3 2 2" xfId="25983" xr:uid="{F1036C3D-6130-4D85-8F4A-05818C498FA2}"/>
    <cellStyle name="Input 3 4 2 3 3" xfId="14665" xr:uid="{AD01AC03-7E14-4666-A5D1-9DF0230D011B}"/>
    <cellStyle name="Input 3 4 2 3 3 2" xfId="28275" xr:uid="{168CE320-6884-45FD-B14D-9E298DD0FEBD}"/>
    <cellStyle name="Input 3 4 2 3 4" xfId="17192" xr:uid="{48887B03-1A43-4F25-886C-D39C5440C928}"/>
    <cellStyle name="Input 3 4 2 3 4 2" xfId="30802" xr:uid="{98565A75-0216-452F-89D1-6C4DEF426E05}"/>
    <cellStyle name="Input 3 4 2 3 5" xfId="19638" xr:uid="{6B3B9649-EFA3-44E2-AD10-256703CE4785}"/>
    <cellStyle name="Input 3 4 2 3 5 2" xfId="33248" xr:uid="{687C0CFD-89CA-4951-A90D-ADEE88F7DC20}"/>
    <cellStyle name="Input 3 4 2 4" xfId="8734" xr:uid="{5169F3D8-9ABF-4508-8937-73390478AB86}"/>
    <cellStyle name="Input 3 4 2 4 2" xfId="13259" xr:uid="{048E6962-C119-4DAB-98B7-7BF65B8B9DA4}"/>
    <cellStyle name="Input 3 4 2 4 2 2" xfId="26889" xr:uid="{EEA3D9AA-3B43-402E-9D79-7586811A056E}"/>
    <cellStyle name="Input 3 4 2 4 3" xfId="15603" xr:uid="{FA713E76-E210-4E87-B2E9-9D936C48B983}"/>
    <cellStyle name="Input 3 4 2 4 3 2" xfId="29213" xr:uid="{513B7DFA-6F68-4613-8BB4-9BA5AB5CFF43}"/>
    <cellStyle name="Input 3 4 2 4 4" xfId="18145" xr:uid="{56A6B652-4299-43F6-A6B0-C45DBAC56010}"/>
    <cellStyle name="Input 3 4 2 4 4 2" xfId="31755" xr:uid="{F5759A37-7F6F-453B-AC10-FE5AC7E6F44B}"/>
    <cellStyle name="Input 3 4 2 4 5" xfId="20577" xr:uid="{528F00D4-E66F-474D-AF4D-9C3B909C3582}"/>
    <cellStyle name="Input 3 4 2 4 5 2" xfId="34187" xr:uid="{D5DBC63F-B636-4525-A6F2-5E9851C66AEE}"/>
    <cellStyle name="Input 3 4 3" xfId="6053" xr:uid="{BCBA155E-FF2B-487D-8810-F2D3A2D10BA9}"/>
    <cellStyle name="Input 3 4 3 2" xfId="11291" xr:uid="{8CEE0767-5757-4DFB-99F7-CBAA723D38E2}"/>
    <cellStyle name="Input 3 4 3 2 2" xfId="25025" xr:uid="{8B4B5D04-BB8F-47E1-BF29-A47321F5E29F}"/>
    <cellStyle name="Input 3 4 3 3" xfId="9889" xr:uid="{A11153D2-D5D6-457B-80C9-685C201A6A02}"/>
    <cellStyle name="Input 3 4 3 3 2" xfId="23704" xr:uid="{793CF4D8-193D-405D-9C89-1863A3A46232}"/>
    <cellStyle name="Input 3 4 4" xfId="7269" xr:uid="{58086D1F-ADF5-46E1-B7A0-4B4440B005D9}"/>
    <cellStyle name="Input 3 4 4 2" xfId="11794" xr:uid="{F1B0C7BC-5725-4ED7-B829-0415E5ECFF7A}"/>
    <cellStyle name="Input 3 4 4 2 2" xfId="25496" xr:uid="{BB9B5FB7-BD26-459C-A0C9-A6286D30258D}"/>
    <cellStyle name="Input 3 4 4 3" xfId="14171" xr:uid="{7837E143-6F1F-4585-AEF4-005D89DE1D86}"/>
    <cellStyle name="Input 3 4 4 3 2" xfId="27781" xr:uid="{44E374CE-8F0B-4041-84D7-38F3FC4E8A18}"/>
    <cellStyle name="Input 3 4 4 4" xfId="16680" xr:uid="{879A5F13-7216-43F3-A58E-5D7BA758A1D0}"/>
    <cellStyle name="Input 3 4 4 4 2" xfId="30290" xr:uid="{1BB0D48E-0B24-4EF6-9269-89F926A55F32}"/>
    <cellStyle name="Input 3 4 4 5" xfId="19147" xr:uid="{30DFA002-05F9-46FF-836F-422FDEFC78D1}"/>
    <cellStyle name="Input 3 4 4 5 2" xfId="32757" xr:uid="{D9A9FC46-6004-46DD-AC58-4E0D05C36F36}"/>
    <cellStyle name="Input 3 4 5" xfId="8223" xr:uid="{8945F389-C5EC-497D-B381-30E8C57355D4}"/>
    <cellStyle name="Input 3 4 5 2" xfId="12748" xr:uid="{72724564-9558-42A6-ADEA-CD9FBF7C9ECA}"/>
    <cellStyle name="Input 3 4 5 2 2" xfId="26403" xr:uid="{A8A887DB-574A-4988-875B-1248630C73B8}"/>
    <cellStyle name="Input 3 4 5 3" xfId="15092" xr:uid="{F40CD79F-DC99-434E-B64C-C173854456E7}"/>
    <cellStyle name="Input 3 4 5 3 2" xfId="28702" xr:uid="{5101612E-15A0-44B4-8326-BEE8EFB7648F}"/>
    <cellStyle name="Input 3 4 5 4" xfId="17634" xr:uid="{C5645AF5-8EB8-4751-8A86-97F91FC21C2B}"/>
    <cellStyle name="Input 3 4 5 4 2" xfId="31244" xr:uid="{109A1CFB-65D2-457F-9BC0-31A8044DEE46}"/>
    <cellStyle name="Input 3 4 5 5" xfId="20066" xr:uid="{82B2D55A-DD60-4E57-B9EE-EE61D4BB8B0E}"/>
    <cellStyle name="Input 3 4 5 5 2" xfId="33676" xr:uid="{99380733-C7BB-4AF5-8183-24E472343673}"/>
    <cellStyle name="Input 3 5" xfId="4423" xr:uid="{E8D40E22-14E5-4BA4-96A4-87342C6B0CCF}"/>
    <cellStyle name="Input 3 5 2" xfId="4957" xr:uid="{8CE0DED0-BB2C-480C-ACBC-D28A4A182753}"/>
    <cellStyle name="Input 3 5 2 2" xfId="6888" xr:uid="{80A15B16-F48A-4CFF-87E4-2EA6F58A5FEC}"/>
    <cellStyle name="Input 3 5 2 2 2" xfId="16299" xr:uid="{077AA923-3318-4CCF-8B33-7A040BD5A98E}"/>
    <cellStyle name="Input 3 5 2 2 2 2" xfId="29909" xr:uid="{0B09F621-242B-4215-B307-514A1C2AE177}"/>
    <cellStyle name="Input 3 5 2 2 3" xfId="21226" xr:uid="{D0BFF00D-C345-4AB3-821F-AF49135AC465}"/>
    <cellStyle name="Input 3 5 2 2 3 2" xfId="34836" xr:uid="{E436C55E-90F5-4789-88E8-401F57636619}"/>
    <cellStyle name="Input 3 5 2 3" xfId="8093" xr:uid="{C2857A98-1A73-451E-AD33-E7A5D341FFF2}"/>
    <cellStyle name="Input 3 5 2 3 2" xfId="12618" xr:uid="{D2FE4577-336F-469F-8FBB-8088AC30BD80}"/>
    <cellStyle name="Input 3 5 2 3 2 2" xfId="26279" xr:uid="{DD0289D7-BDA2-4056-A79D-0938DCC2DEBE}"/>
    <cellStyle name="Input 3 5 2 3 3" xfId="14962" xr:uid="{4C8890E9-0906-4C40-A0CF-4583DC375E1F}"/>
    <cellStyle name="Input 3 5 2 3 3 2" xfId="28572" xr:uid="{A1012398-9542-42E8-A7B1-C1936E50ACF4}"/>
    <cellStyle name="Input 3 5 2 3 4" xfId="17504" xr:uid="{DB0C61A8-6148-4330-8A49-508D1E6BEC69}"/>
    <cellStyle name="Input 3 5 2 3 4 2" xfId="31114" xr:uid="{20586EBD-8F84-4FC1-BE3F-00B8D287381A}"/>
    <cellStyle name="Input 3 5 2 3 5" xfId="19936" xr:uid="{EAD2929D-31D0-4D03-9586-4E18D4A7E41A}"/>
    <cellStyle name="Input 3 5 2 3 5 2" xfId="33546" xr:uid="{846DC63E-945F-4346-85EF-71BE0083C936}"/>
    <cellStyle name="Input 3 5 2 4" xfId="9046" xr:uid="{CB45A4BC-3409-4BC6-9237-813CBC2B56A3}"/>
    <cellStyle name="Input 3 5 2 4 2" xfId="13571" xr:uid="{C9EAFBCB-CE76-4758-96F2-6138EA3BB695}"/>
    <cellStyle name="Input 3 5 2 4 2 2" xfId="27185" xr:uid="{9FE16B91-951B-4BC2-87CB-C6D1D187EC86}"/>
    <cellStyle name="Input 3 5 2 4 3" xfId="15915" xr:uid="{38E45D02-4EA7-43C8-BD44-5E4DD436507F}"/>
    <cellStyle name="Input 3 5 2 4 3 2" xfId="29525" xr:uid="{F1F30657-F3AD-43CF-84EB-8EB81BFFAD82}"/>
    <cellStyle name="Input 3 5 2 4 4" xfId="18457" xr:uid="{9A8C733D-3B11-4D40-8C3D-4EB41097E3BC}"/>
    <cellStyle name="Input 3 5 2 4 4 2" xfId="32067" xr:uid="{E2E04A37-53D2-49E5-88E1-CF2D6F5A1BDE}"/>
    <cellStyle name="Input 3 5 2 4 5" xfId="20889" xr:uid="{2DDB4731-E2C4-429B-9E2B-DD8E22404568}"/>
    <cellStyle name="Input 3 5 2 4 5 2" xfId="34499" xr:uid="{B041105A-5835-4D59-A5EE-19EBA48E7C19}"/>
    <cellStyle name="Input 3 5 3" xfId="6366" xr:uid="{F937B662-341D-4BE1-AB1E-68F47C0BDAFD}"/>
    <cellStyle name="Input 3 5 3 2" xfId="9264" xr:uid="{D5E2BF6D-B138-4B35-AE41-13E3B3A0654B}"/>
    <cellStyle name="Input 3 5 3 2 2" xfId="23090" xr:uid="{36C78EAD-C454-4376-82AD-8851CFC0BFD8}"/>
    <cellStyle name="Input 3 5 3 3" xfId="9773" xr:uid="{48C18FEC-8DA4-43C2-B3A8-7F712792418C}"/>
    <cellStyle name="Input 3 5 3 3 2" xfId="23592" xr:uid="{81ABE09B-FC89-4D59-960C-D8AA3D139580}"/>
    <cellStyle name="Input 3 5 4" xfId="7581" xr:uid="{B2A1921E-F32B-4EC1-821E-00109DACF5CA}"/>
    <cellStyle name="Input 3 5 4 2" xfId="12106" xr:uid="{1EE34B3E-68D5-41A5-AA90-D8261FE53D90}"/>
    <cellStyle name="Input 3 5 4 2 2" xfId="25792" xr:uid="{50BA211F-BBD1-41D9-999A-733BB24936D1}"/>
    <cellStyle name="Input 3 5 4 3" xfId="14468" xr:uid="{A208FD52-DEBC-45D9-BC38-0C9CABE4D25F}"/>
    <cellStyle name="Input 3 5 4 3 2" xfId="28078" xr:uid="{313DAD27-D301-4CBB-B582-1883182F4A5B}"/>
    <cellStyle name="Input 3 5 4 4" xfId="16992" xr:uid="{C872E365-9715-4780-8262-9242AF71F560}"/>
    <cellStyle name="Input 3 5 4 4 2" xfId="30602" xr:uid="{1D225CDE-1FD2-4E7C-BFB7-76825AE0414E}"/>
    <cellStyle name="Input 3 5 4 5" xfId="19442" xr:uid="{EF4F5501-273B-4CD9-9752-331AE2FEBDF3}"/>
    <cellStyle name="Input 3 5 4 5 2" xfId="33052" xr:uid="{D94BC657-F00C-43B7-B990-D101E8B6DD70}"/>
    <cellStyle name="Input 3 5 5" xfId="8535" xr:uid="{6D43076B-44F0-431B-B6C8-0E2B974AE4A0}"/>
    <cellStyle name="Input 3 5 5 2" xfId="13060" xr:uid="{F10EDB17-340F-4E9B-A659-BFDE10D29569}"/>
    <cellStyle name="Input 3 5 5 2 2" xfId="26699" xr:uid="{F76F779F-1FB2-4584-B9A1-B909D674EA1F}"/>
    <cellStyle name="Input 3 5 5 3" xfId="15404" xr:uid="{3B7B6361-018F-42D5-9485-2385A7F9492B}"/>
    <cellStyle name="Input 3 5 5 3 2" xfId="29014" xr:uid="{95C2B82D-EFBF-41D5-99F3-FEFCBE1AE3FD}"/>
    <cellStyle name="Input 3 5 5 4" xfId="17946" xr:uid="{D4B50FD7-3468-4014-9B05-B537B42198E5}"/>
    <cellStyle name="Input 3 5 5 4 2" xfId="31556" xr:uid="{300B8BC8-97F9-4788-8B58-5AF43759B20F}"/>
    <cellStyle name="Input 3 5 5 5" xfId="20378" xr:uid="{7447FF90-4026-48AB-BA09-5D48C8A9C6C6}"/>
    <cellStyle name="Input 3 5 5 5 2" xfId="33988" xr:uid="{D2EBE83B-056D-4D09-9B66-AB9E4DAB347A}"/>
    <cellStyle name="Input 3 6" xfId="5254" xr:uid="{86B315EE-BE9A-4D5C-9C92-C386B21D1E80}"/>
    <cellStyle name="Input 3 6 2" xfId="9246" xr:uid="{2E59F682-CD5F-4F9C-93EB-FB7580C5226F}"/>
    <cellStyle name="Input 3 6 2 2" xfId="23072" xr:uid="{51DC930D-837A-40E0-874A-EB336F5F0FF2}"/>
    <cellStyle name="Input 3 6 3" xfId="11151" xr:uid="{C2F99C77-3C1D-46FE-8B1A-7EAAC1B9C54E}"/>
    <cellStyle name="Input 3 6 3 2" xfId="24893" xr:uid="{36A561C3-F078-4941-A57A-24B43E240C50}"/>
    <cellStyle name="Input 3 7" xfId="5227" xr:uid="{883AB3F6-5D4B-4F28-AE07-51FA398DB490}"/>
    <cellStyle name="Input 3 7 2" xfId="10483" xr:uid="{06FC4FA0-1B07-46B6-BD38-A191ED261B2B}"/>
    <cellStyle name="Input 3 7 2 2" xfId="24252" xr:uid="{594300FC-3369-4BDF-A2EC-A3B905749E97}"/>
    <cellStyle name="Input 3 7 3" xfId="10447" xr:uid="{F194A8B6-644F-4C3C-861E-85B07E720C4F}"/>
    <cellStyle name="Input 3 7 3 2" xfId="24218" xr:uid="{70130F0E-5495-4813-A4B6-EEB56E49A1D8}"/>
    <cellStyle name="Input 3 7 4" xfId="9413" xr:uid="{1E45BABF-5CBB-49AD-8376-874121328D73}"/>
    <cellStyle name="Input 3 7 4 2" xfId="23237" xr:uid="{41942FAE-B09B-4C5F-B7E1-209CC32560C6}"/>
    <cellStyle name="Input 3 7 5" xfId="9656" xr:uid="{09C21F38-BFF5-4D6A-AB60-90D29596D66B}"/>
    <cellStyle name="Input 3 7 5 2" xfId="23478" xr:uid="{7B53CE7B-3304-4B5D-AA6A-F41FD98C2EFF}"/>
    <cellStyle name="Input 3 8" xfId="5218" xr:uid="{D18BB82C-22D5-492B-9148-A790A8A30595}"/>
    <cellStyle name="Input 3 8 2" xfId="10474" xr:uid="{ACB99B15-5769-481F-AC29-1F4DED6D9045}"/>
    <cellStyle name="Input 3 8 2 2" xfId="24244" xr:uid="{9072FB1C-DDEC-4FD8-97DA-A46B146DCB19}"/>
    <cellStyle name="Input 3 8 3" xfId="10907" xr:uid="{45ACB6EE-E1EC-4A06-A5D6-76E42107798F}"/>
    <cellStyle name="Input 3 8 3 2" xfId="24668" xr:uid="{975E928F-CA53-40E2-B5DE-F936FF1AE03A}"/>
    <cellStyle name="Input 3 8 4" xfId="11221" xr:uid="{D0A408C6-1040-4A67-A6E8-F0AD7180CCC9}"/>
    <cellStyle name="Input 3 8 4 2" xfId="24959" xr:uid="{CCBBD425-0111-4DDF-B99B-CFA414C20EFB}"/>
    <cellStyle name="Input 3 8 5" xfId="10058" xr:uid="{6B38E3BE-59A7-4AF1-82C6-E1044BB8EE35}"/>
    <cellStyle name="Input 3 8 5 2" xfId="23856" xr:uid="{6E48AF0C-4808-4F60-84E4-E80EA2F8F5EA}"/>
    <cellStyle name="Input 3 9" xfId="35291" xr:uid="{5354D711-1A56-4DAF-967A-F481731B1EEC}"/>
    <cellStyle name="Input 30" xfId="35046" xr:uid="{F713D558-7D29-4229-BA0D-EB485E022D1D}"/>
    <cellStyle name="Input 31" xfId="35390" xr:uid="{CB2EAD4E-A94C-43E4-9B57-1A34CAD44C06}"/>
    <cellStyle name="Input 4" xfId="3169" xr:uid="{0138A3B4-7678-4F82-9FDD-E0A8CC71A345}"/>
    <cellStyle name="Input 4 2" xfId="3363" xr:uid="{C6AC0CA1-159E-4930-A2A1-68FD3185AC3E}"/>
    <cellStyle name="Input 4 2 2" xfId="3489" xr:uid="{2C688583-9220-46A7-85F8-FADAF70F9463}"/>
    <cellStyle name="Input 4 2 2 2" xfId="3749" xr:uid="{1E4834E3-7ADC-4ECF-8BD2-DACC3CC392A1}"/>
    <cellStyle name="Input 4 2 2 2 2" xfId="4297" xr:uid="{CB1DB90E-6D44-4A10-A9F4-D739B9F120B7}"/>
    <cellStyle name="Input 4 2 2 2 2 2" xfId="4831" xr:uid="{7352751B-C08D-4FA9-8499-99256ECC01C4}"/>
    <cellStyle name="Input 4 2 2 2 2 2 2" xfId="6762" xr:uid="{9293E3D1-6D09-460C-854E-9C3514C2E02F}"/>
    <cellStyle name="Input 4 2 2 2 2 2 2 2" xfId="16173" xr:uid="{CA3EDE6A-40FD-43FF-AD96-2516C18DC8D8}"/>
    <cellStyle name="Input 4 2 2 2 2 2 2 2 2" xfId="29783" xr:uid="{C3CCE386-3E92-4C45-8276-DC65804134CB}"/>
    <cellStyle name="Input 4 2 2 2 2 2 2 3" xfId="21124" xr:uid="{E14A048B-9999-4A08-821A-A8A030BC478E}"/>
    <cellStyle name="Input 4 2 2 2 2 2 2 3 2" xfId="34734" xr:uid="{3FD12C3B-B7E8-4B6E-92E5-CFD5429CAD60}"/>
    <cellStyle name="Input 4 2 2 2 2 2 3" xfId="7967" xr:uid="{A6B06164-1E1A-40E7-92E9-58F03C6509B4}"/>
    <cellStyle name="Input 4 2 2 2 2 2 3 2" xfId="12492" xr:uid="{2882752A-1068-408D-B756-4D5FEE971408}"/>
    <cellStyle name="Input 4 2 2 2 2 2 3 2 2" xfId="26162" xr:uid="{A7818429-EFFF-4070-AC30-9B33601D0A2F}"/>
    <cellStyle name="Input 4 2 2 2 2 2 3 3" xfId="14839" xr:uid="{BEF4C41B-1E9D-444C-8DBD-A264248D53CD}"/>
    <cellStyle name="Input 4 2 2 2 2 2 3 3 2" xfId="28449" xr:uid="{866647E0-2572-4BB3-BB57-873592C4E598}"/>
    <cellStyle name="Input 4 2 2 2 2 2 3 4" xfId="17378" xr:uid="{5DF4A96B-7A28-4490-86AD-916EE310A4FA}"/>
    <cellStyle name="Input 4 2 2 2 2 2 3 4 2" xfId="30988" xr:uid="{7F8A7DFF-A70E-442B-A3F2-1C135CD4323B}"/>
    <cellStyle name="Input 4 2 2 2 2 2 3 5" xfId="19815" xr:uid="{65E0896C-B845-4040-AF2B-93CAAB9928B7}"/>
    <cellStyle name="Input 4 2 2 2 2 2 3 5 2" xfId="33425" xr:uid="{93D4D375-47F2-4C77-834A-266C11A9F4B0}"/>
    <cellStyle name="Input 4 2 2 2 2 2 4" xfId="8920" xr:uid="{562C7EC1-43A3-40CE-A950-6212EC6732A8}"/>
    <cellStyle name="Input 4 2 2 2 2 2 4 2" xfId="13445" xr:uid="{90725D56-997D-4A81-92A4-DAA48C1C20E9}"/>
    <cellStyle name="Input 4 2 2 2 2 2 4 2 2" xfId="27068" xr:uid="{2D5BC0C0-C172-4F4C-9B6C-80BA57820063}"/>
    <cellStyle name="Input 4 2 2 2 2 2 4 3" xfId="15789" xr:uid="{1616E36F-DBEC-4833-9B3B-AB8F3FA6B29E}"/>
    <cellStyle name="Input 4 2 2 2 2 2 4 3 2" xfId="29399" xr:uid="{5FAD28A2-0C22-4DA4-BC72-A5EE2E92F6F1}"/>
    <cellStyle name="Input 4 2 2 2 2 2 4 4" xfId="18331" xr:uid="{2563DC21-6602-41B1-886D-822CD74E3D28}"/>
    <cellStyle name="Input 4 2 2 2 2 2 4 4 2" xfId="31941" xr:uid="{00A6582E-F10D-448E-B05E-07E2DB9E6C77}"/>
    <cellStyle name="Input 4 2 2 2 2 2 4 5" xfId="20763" xr:uid="{326172E2-405E-4F4C-BBFF-EEAF4DCF8E73}"/>
    <cellStyle name="Input 4 2 2 2 2 2 4 5 2" xfId="34373" xr:uid="{06033EE1-DE48-4C81-BD7C-350E59528D20}"/>
    <cellStyle name="Input 4 2 2 2 2 3" xfId="6240" xr:uid="{E19720AE-2379-4384-9604-81A8FC22631C}"/>
    <cellStyle name="Input 4 2 2 2 2 3 2" xfId="10971" xr:uid="{F46F45AE-4F35-4A4D-9802-9A9064C82504}"/>
    <cellStyle name="Input 4 2 2 2 2 3 2 2" xfId="24731" xr:uid="{C47910DB-7C2A-449D-97C0-38236E69E643}"/>
    <cellStyle name="Input 4 2 2 2 2 3 3" xfId="18571" xr:uid="{8A44BE58-6697-4780-A763-34D6B10521E1}"/>
    <cellStyle name="Input 4 2 2 2 2 3 3 2" xfId="32181" xr:uid="{87945A04-C306-4C68-B043-5B942D5C91A0}"/>
    <cellStyle name="Input 4 2 2 2 2 4" xfId="7455" xr:uid="{31372CE1-432E-46C7-9700-AE118B22ED0C}"/>
    <cellStyle name="Input 4 2 2 2 2 4 2" xfId="11980" xr:uid="{A3B1B567-0694-4D1C-A954-7D0A4A044E28}"/>
    <cellStyle name="Input 4 2 2 2 2 4 2 2" xfId="25675" xr:uid="{BB8889A2-A911-482E-B3D8-CDF24C41DADF}"/>
    <cellStyle name="Input 4 2 2 2 2 4 3" xfId="14346" xr:uid="{4B0120CC-991F-4EB5-B04E-BCAFEFA7D500}"/>
    <cellStyle name="Input 4 2 2 2 2 4 3 2" xfId="27956" xr:uid="{92F4A867-BEE3-4D42-A631-56C47FAEEFEA}"/>
    <cellStyle name="Input 4 2 2 2 2 4 4" xfId="16866" xr:uid="{7010F2A7-5E71-464C-85EE-A40FC07BA86B}"/>
    <cellStyle name="Input 4 2 2 2 2 4 4 2" xfId="30476" xr:uid="{088E129B-6229-46C2-9994-3099BC0EE48D}"/>
    <cellStyle name="Input 4 2 2 2 2 4 5" xfId="19321" xr:uid="{82E5097C-FA41-45A7-AB4C-1F4825518D8F}"/>
    <cellStyle name="Input 4 2 2 2 2 4 5 2" xfId="32931" xr:uid="{DB7F8F1B-98E6-464C-922B-2213BE37678D}"/>
    <cellStyle name="Input 4 2 2 2 2 5" xfId="8409" xr:uid="{9DA6BB65-31BB-42AA-AFFA-10F65BA7522F}"/>
    <cellStyle name="Input 4 2 2 2 2 5 2" xfId="12934" xr:uid="{63EB083F-A3E9-4B9B-9D87-B7056C4DB19D}"/>
    <cellStyle name="Input 4 2 2 2 2 5 2 2" xfId="26582" xr:uid="{5303AF41-7FB8-4525-A9AE-9E584B65C9FA}"/>
    <cellStyle name="Input 4 2 2 2 2 5 3" xfId="15278" xr:uid="{2038CF80-C4B9-4935-BCA5-BADBC1414E68}"/>
    <cellStyle name="Input 4 2 2 2 2 5 3 2" xfId="28888" xr:uid="{3E69EBB3-6EE1-4CD2-B7EC-C26CCAD9CC6C}"/>
    <cellStyle name="Input 4 2 2 2 2 5 4" xfId="17820" xr:uid="{D175D8FF-98B1-4153-9581-C260C7F4C1E9}"/>
    <cellStyle name="Input 4 2 2 2 2 5 4 2" xfId="31430" xr:uid="{60E02025-6F42-458D-9D40-553C19B0C801}"/>
    <cellStyle name="Input 4 2 2 2 2 5 5" xfId="20252" xr:uid="{89668960-241C-4C60-85C5-E38D2909B927}"/>
    <cellStyle name="Input 4 2 2 2 2 5 5 2" xfId="33862" xr:uid="{B55301F1-3E3D-4CB4-91FC-C56990832688}"/>
    <cellStyle name="Input 4 2 2 2 3" xfId="4407" xr:uid="{1BDAB9D6-D2FF-41F9-8A7A-008E132C89EC}"/>
    <cellStyle name="Input 4 2 2 2 3 2" xfId="4941" xr:uid="{EDD9BB96-4A3C-46FF-ADA0-3455A4DF34DA}"/>
    <cellStyle name="Input 4 2 2 2 3 2 2" xfId="6872" xr:uid="{C34CFA39-6FC7-464C-BE6F-3642FF5DB1D1}"/>
    <cellStyle name="Input 4 2 2 2 3 2 2 2" xfId="16283" xr:uid="{3A6FB47C-C362-44D2-B232-1D8CC7BB0E7D}"/>
    <cellStyle name="Input 4 2 2 2 3 2 2 2 2" xfId="29893" xr:uid="{5070F2B1-1ADF-4A7D-9B53-1B47A263C6DB}"/>
    <cellStyle name="Input 4 2 2 2 3 2 2 3" xfId="21210" xr:uid="{870E8C37-CA24-4A58-9D6C-D484FD240EE9}"/>
    <cellStyle name="Input 4 2 2 2 3 2 2 3 2" xfId="34820" xr:uid="{27EC3CB7-4EE4-4488-9BEF-1B885EE3A4CC}"/>
    <cellStyle name="Input 4 2 2 2 3 2 3" xfId="8077" xr:uid="{27D20298-8FE0-4683-9190-9C29DC044985}"/>
    <cellStyle name="Input 4 2 2 2 3 2 3 2" xfId="12602" xr:uid="{180E5C87-2F18-4DC0-8FBB-5159EED5C782}"/>
    <cellStyle name="Input 4 2 2 2 3 2 3 2 2" xfId="26263" xr:uid="{D38F9737-B30C-4B9D-884D-C15E9D421D11}"/>
    <cellStyle name="Input 4 2 2 2 3 2 3 3" xfId="14946" xr:uid="{7CC4F9DC-9CAC-4B6D-9340-635DDD730B3A}"/>
    <cellStyle name="Input 4 2 2 2 3 2 3 3 2" xfId="28556" xr:uid="{8389B407-E180-40B9-90DB-BA79CFD98AE0}"/>
    <cellStyle name="Input 4 2 2 2 3 2 3 4" xfId="17488" xr:uid="{41280308-82D4-4868-906E-C76C1C7E98B6}"/>
    <cellStyle name="Input 4 2 2 2 3 2 3 4 2" xfId="31098" xr:uid="{114EC368-868B-486F-A2B6-AEA9980AE42B}"/>
    <cellStyle name="Input 4 2 2 2 3 2 3 5" xfId="19920" xr:uid="{718C6427-C632-4F59-9E6B-7297426B8C80}"/>
    <cellStyle name="Input 4 2 2 2 3 2 3 5 2" xfId="33530" xr:uid="{3BC857D9-6470-4732-9A35-69DCCEE32A2E}"/>
    <cellStyle name="Input 4 2 2 2 3 2 4" xfId="9030" xr:uid="{74D9D410-79D6-4307-83C5-72E15D5B1150}"/>
    <cellStyle name="Input 4 2 2 2 3 2 4 2" xfId="13555" xr:uid="{48AA07D6-D2A4-40C3-BDD4-C8BD976BAD7A}"/>
    <cellStyle name="Input 4 2 2 2 3 2 4 2 2" xfId="27169" xr:uid="{E0001599-2C2A-4FC5-ACCC-E1891DDF0B62}"/>
    <cellStyle name="Input 4 2 2 2 3 2 4 3" xfId="15899" xr:uid="{F1132565-7BCC-4433-A771-C8645ADB1720}"/>
    <cellStyle name="Input 4 2 2 2 3 2 4 3 2" xfId="29509" xr:uid="{F57FD399-F60A-4D5F-8712-1A2B8E77A181}"/>
    <cellStyle name="Input 4 2 2 2 3 2 4 4" xfId="18441" xr:uid="{7DD6EFF0-7560-4ED1-B4F4-F10D3711770B}"/>
    <cellStyle name="Input 4 2 2 2 3 2 4 4 2" xfId="32051" xr:uid="{DDEA86E6-DCEC-4178-B4A8-B2A1665C922F}"/>
    <cellStyle name="Input 4 2 2 2 3 2 4 5" xfId="20873" xr:uid="{978547A4-0C0D-42AD-A0CE-C7B1F38EB4F4}"/>
    <cellStyle name="Input 4 2 2 2 3 2 4 5 2" xfId="34483" xr:uid="{0EE8626E-D5A1-467B-AB6B-43BD9505C19D}"/>
    <cellStyle name="Input 4 2 2 2 3 3" xfId="6350" xr:uid="{66A5AD31-000C-44C6-BE6E-21C460102741}"/>
    <cellStyle name="Input 4 2 2 2 3 3 2" xfId="9784" xr:uid="{75ACC679-0823-46F2-AF05-FBBD62830683}"/>
    <cellStyle name="Input 4 2 2 2 3 3 2 2" xfId="23602" xr:uid="{16BA0CF8-BA66-4745-BD88-070343F2FEED}"/>
    <cellStyle name="Input 4 2 2 2 3 3 3" xfId="10535" xr:uid="{E53957A3-6FDE-4761-9A0D-D895E2FE90E5}"/>
    <cellStyle name="Input 4 2 2 2 3 3 3 2" xfId="24302" xr:uid="{8FFB8AA5-9CE4-4BF4-9C0B-F02613157B45}"/>
    <cellStyle name="Input 4 2 2 2 3 4" xfId="7565" xr:uid="{8DFD1CD4-C701-48AA-A4F9-D0DA3A7743C0}"/>
    <cellStyle name="Input 4 2 2 2 3 4 2" xfId="12090" xr:uid="{80B3FDCD-E47A-484D-8389-5B8CB943F530}"/>
    <cellStyle name="Input 4 2 2 2 3 4 2 2" xfId="25776" xr:uid="{188BBAB6-0D46-4ECE-86D7-88D0005D1456}"/>
    <cellStyle name="Input 4 2 2 2 3 4 3" xfId="14452" xr:uid="{21CDD534-3FAD-4A8F-94AD-9478C0645894}"/>
    <cellStyle name="Input 4 2 2 2 3 4 3 2" xfId="28062" xr:uid="{5B456B6E-565B-465A-8C55-4D6751BDC512}"/>
    <cellStyle name="Input 4 2 2 2 3 4 4" xfId="16976" xr:uid="{0D829BE0-B789-4C04-9BC3-6DBDA9D31BE6}"/>
    <cellStyle name="Input 4 2 2 2 3 4 4 2" xfId="30586" xr:uid="{0EFC469D-1E9A-4B96-809E-81C2D915CBF3}"/>
    <cellStyle name="Input 4 2 2 2 3 4 5" xfId="19426" xr:uid="{2C460BB0-4279-40F2-8964-5E4398B8886F}"/>
    <cellStyle name="Input 4 2 2 2 3 4 5 2" xfId="33036" xr:uid="{438505D3-EA5B-4026-AFC2-8C53957DD571}"/>
    <cellStyle name="Input 4 2 2 2 3 5" xfId="8519" xr:uid="{B740D8E1-29DA-4A5C-91EF-4FF23F8234B1}"/>
    <cellStyle name="Input 4 2 2 2 3 5 2" xfId="13044" xr:uid="{0A60EE2F-E606-4EC3-A2E7-11F2B8BED6DB}"/>
    <cellStyle name="Input 4 2 2 2 3 5 2 2" xfId="26683" xr:uid="{60A5347A-A006-4130-A67C-C2767E013E47}"/>
    <cellStyle name="Input 4 2 2 2 3 5 3" xfId="15388" xr:uid="{510CC65F-8AE4-4E45-A75F-BBF94B9B230B}"/>
    <cellStyle name="Input 4 2 2 2 3 5 3 2" xfId="28998" xr:uid="{F93AD02E-396D-4FBD-82F9-64BCB3A59EAE}"/>
    <cellStyle name="Input 4 2 2 2 3 5 4" xfId="17930" xr:uid="{3762D731-F6A0-43A0-B18D-02EA0A4FED29}"/>
    <cellStyle name="Input 4 2 2 2 3 5 4 2" xfId="31540" xr:uid="{1A2B248C-49F3-48FE-9164-F0CC31755F68}"/>
    <cellStyle name="Input 4 2 2 2 3 5 5" xfId="20362" xr:uid="{40B793C3-57CC-44D5-B73F-6F2E15520A6B}"/>
    <cellStyle name="Input 4 2 2 2 3 5 5 2" xfId="33972" xr:uid="{EBAD466C-416A-4379-AA7A-7FDAAC5930F7}"/>
    <cellStyle name="Input 4 2 2 2 4" xfId="4307" xr:uid="{491181D9-1268-4698-998D-2F198EDC876C}"/>
    <cellStyle name="Input 4 2 2 2 4 2" xfId="4841" xr:uid="{566D2304-79D5-485E-9E60-D90D295B563E}"/>
    <cellStyle name="Input 4 2 2 2 4 2 2" xfId="6772" xr:uid="{FB8D3CC6-B80F-4BF5-9F69-ED62E69339A4}"/>
    <cellStyle name="Input 4 2 2 2 4 2 2 2" xfId="16183" xr:uid="{FF9643EF-75E7-49F3-9637-8EF28A711BD4}"/>
    <cellStyle name="Input 4 2 2 2 4 2 2 2 2" xfId="29793" xr:uid="{AF3A05DC-B646-4819-85E5-7C44998BB29E}"/>
    <cellStyle name="Input 4 2 2 2 4 2 2 3" xfId="21133" xr:uid="{30F7B974-A377-4D2B-B387-383C176F599A}"/>
    <cellStyle name="Input 4 2 2 2 4 2 2 3 2" xfId="34743" xr:uid="{4ACB29B0-1CD7-4B8C-8983-ED1848E317F5}"/>
    <cellStyle name="Input 4 2 2 2 4 2 3" xfId="7977" xr:uid="{23CE5FDE-21FB-45DD-A161-606A8FE0CF70}"/>
    <cellStyle name="Input 4 2 2 2 4 2 3 2" xfId="12502" xr:uid="{A1F148C3-E23D-4A5A-B659-2620BA0F480B}"/>
    <cellStyle name="Input 4 2 2 2 4 2 3 2 2" xfId="26172" xr:uid="{C9F83A8B-8422-4306-8726-57FCF2C6BD9F}"/>
    <cellStyle name="Input 4 2 2 2 4 2 3 3" xfId="14849" xr:uid="{2EF6B3D8-4808-4ABC-A135-747366103958}"/>
    <cellStyle name="Input 4 2 2 2 4 2 3 3 2" xfId="28459" xr:uid="{BD01ED7D-AC8F-4075-B9AF-85C689AC7A79}"/>
    <cellStyle name="Input 4 2 2 2 4 2 3 4" xfId="17388" xr:uid="{44D99A07-CEAA-4C93-B84A-687A37D84844}"/>
    <cellStyle name="Input 4 2 2 2 4 2 3 4 2" xfId="30998" xr:uid="{2C97C6ED-54D6-48D1-B6A4-0E05B029BECC}"/>
    <cellStyle name="Input 4 2 2 2 4 2 3 5" xfId="19825" xr:uid="{F50530AE-A49F-46E1-A958-7F47D30248BC}"/>
    <cellStyle name="Input 4 2 2 2 4 2 3 5 2" xfId="33435" xr:uid="{16FB667F-817E-41BF-8A98-C5629622B020}"/>
    <cellStyle name="Input 4 2 2 2 4 2 4" xfId="8930" xr:uid="{9D925A01-E994-4B6C-8AAD-653C9302650A}"/>
    <cellStyle name="Input 4 2 2 2 4 2 4 2" xfId="13455" xr:uid="{F244339B-B9F7-4D0F-9FB7-F40E994A86A0}"/>
    <cellStyle name="Input 4 2 2 2 4 2 4 2 2" xfId="27078" xr:uid="{94F984CA-4AB8-4F78-B273-702EB228E316}"/>
    <cellStyle name="Input 4 2 2 2 4 2 4 3" xfId="15799" xr:uid="{77BD5E93-F082-4160-A788-31069E2F6BCE}"/>
    <cellStyle name="Input 4 2 2 2 4 2 4 3 2" xfId="29409" xr:uid="{142BDB3D-271A-41B8-9F63-CC853B291535}"/>
    <cellStyle name="Input 4 2 2 2 4 2 4 4" xfId="18341" xr:uid="{3E4E1EA0-125B-4F0D-85ED-ADC8B507C4BD}"/>
    <cellStyle name="Input 4 2 2 2 4 2 4 4 2" xfId="31951" xr:uid="{DAA6BA5F-E6B8-4ECC-AD9F-9148C46A59A3}"/>
    <cellStyle name="Input 4 2 2 2 4 2 4 5" xfId="20773" xr:uid="{4CBBDEFA-AE02-4D45-A7F0-EE417159B4D1}"/>
    <cellStyle name="Input 4 2 2 2 4 2 4 5 2" xfId="34383" xr:uid="{77848E8B-E80B-4954-B081-8B9783E879E8}"/>
    <cellStyle name="Input 4 2 2 2 4 3" xfId="6250" xr:uid="{438DB3B6-2DBB-47FA-9951-F96DFFF23939}"/>
    <cellStyle name="Input 4 2 2 2 4 3 2" xfId="10080" xr:uid="{FF43CABE-FEBE-4C81-AD51-FE4EFF095820}"/>
    <cellStyle name="Input 4 2 2 2 4 3 2 2" xfId="23877" xr:uid="{62DE15B7-E14B-40F4-BD45-2984EDD49BEE}"/>
    <cellStyle name="Input 4 2 2 2 4 3 3" xfId="14032" xr:uid="{B5F1C144-7B76-4642-9AD2-C405DE95FCC8}"/>
    <cellStyle name="Input 4 2 2 2 4 3 3 2" xfId="27642" xr:uid="{0CB9B7B7-B491-42FC-930A-0291B783161D}"/>
    <cellStyle name="Input 4 2 2 2 4 4" xfId="7465" xr:uid="{804B1582-3201-45A0-85C3-E42C550E0D95}"/>
    <cellStyle name="Input 4 2 2 2 4 4 2" xfId="11990" xr:uid="{5F72F61F-8D06-4128-AA3E-43ECB834FEFF}"/>
    <cellStyle name="Input 4 2 2 2 4 4 2 2" xfId="25685" xr:uid="{21FEF984-D84F-4C06-9F76-6703D82B2B17}"/>
    <cellStyle name="Input 4 2 2 2 4 4 3" xfId="14356" xr:uid="{EFD03A6F-50CE-493C-B40D-704B7F0CD520}"/>
    <cellStyle name="Input 4 2 2 2 4 4 3 2" xfId="27966" xr:uid="{D1D395A7-730B-4F57-85D0-2187E95DDB2C}"/>
    <cellStyle name="Input 4 2 2 2 4 4 4" xfId="16876" xr:uid="{BAFAC1A9-84F8-4F1C-812B-C62ABF5DFE81}"/>
    <cellStyle name="Input 4 2 2 2 4 4 4 2" xfId="30486" xr:uid="{C8B75591-7866-4997-9DDD-82E59130D145}"/>
    <cellStyle name="Input 4 2 2 2 4 4 5" xfId="19331" xr:uid="{493F85F2-1954-41BB-B7E2-E95CACE61C0E}"/>
    <cellStyle name="Input 4 2 2 2 4 4 5 2" xfId="32941" xr:uid="{7D9848E7-5F06-4A4B-B004-2D10BF22F551}"/>
    <cellStyle name="Input 4 2 2 2 4 5" xfId="8419" xr:uid="{9BB16F20-C625-4FD4-A20E-AD95D150C1AD}"/>
    <cellStyle name="Input 4 2 2 2 4 5 2" xfId="12944" xr:uid="{65D1F25E-3535-4315-BB6B-4E3FAAE88C9B}"/>
    <cellStyle name="Input 4 2 2 2 4 5 2 2" xfId="26592" xr:uid="{98641029-2F40-4CBE-84C5-2B27F99BC4FC}"/>
    <cellStyle name="Input 4 2 2 2 4 5 3" xfId="15288" xr:uid="{FF27885D-5397-4F0C-B895-DD36C378CB38}"/>
    <cellStyle name="Input 4 2 2 2 4 5 3 2" xfId="28898" xr:uid="{BC396561-E86A-4FE5-AE02-C3BEA3949B1A}"/>
    <cellStyle name="Input 4 2 2 2 4 5 4" xfId="17830" xr:uid="{E1A01683-3E1D-47C7-828B-0C0DFE30821D}"/>
    <cellStyle name="Input 4 2 2 2 4 5 4 2" xfId="31440" xr:uid="{4ACAA986-FA8B-455D-BF70-08231AA1C78E}"/>
    <cellStyle name="Input 4 2 2 2 4 5 5" xfId="20262" xr:uid="{2D6A7979-0E3D-430F-8F6F-33E63F0AE221}"/>
    <cellStyle name="Input 4 2 2 2 4 5 5 2" xfId="33872" xr:uid="{86245B8A-8CBF-44EE-9EA8-6CD25060428D}"/>
    <cellStyle name="Input 4 2 2 2 5" xfId="5696" xr:uid="{1B911745-BD2A-4C1A-91DA-F599B4D7FD13}"/>
    <cellStyle name="Input 4 2 2 2 5 2" xfId="10648" xr:uid="{1A704F44-B537-4779-8FF2-80D0FAEC8D77}"/>
    <cellStyle name="Input 4 2 2 2 5 2 2" xfId="24415" xr:uid="{3393F343-3DF7-4DCC-8709-5F4973FD52E1}"/>
    <cellStyle name="Input 4 2 2 2 5 3" xfId="9149" xr:uid="{CB4D8B72-CA45-4F21-8D04-CCBB9BCD09A5}"/>
    <cellStyle name="Input 4 2 2 2 5 3 2" xfId="22975" xr:uid="{E8B5AD24-954D-4324-91D1-C66411A99B68}"/>
    <cellStyle name="Input 4 2 2 2 6" xfId="7119" xr:uid="{E1BCCAC8-A541-40BE-B4CE-FD39D501ECA5}"/>
    <cellStyle name="Input 4 2 2 2 6 2" xfId="11644" xr:uid="{12AF3908-0E3B-4ACF-91AE-4BF9E9B28D80}"/>
    <cellStyle name="Input 4 2 2 2 6 2 2" xfId="25351" xr:uid="{681DE75D-9EEA-46A9-8B5A-8EBC4AE19D0A}"/>
    <cellStyle name="Input 4 2 2 2 6 3" xfId="14022" xr:uid="{761F7344-1C8E-4442-B995-7B0996CBFAC0}"/>
    <cellStyle name="Input 4 2 2 2 6 3 2" xfId="27632" xr:uid="{E7A92A14-98FE-43FC-ACFB-5AF16288A51F}"/>
    <cellStyle name="Input 4 2 2 2 6 4" xfId="16530" xr:uid="{5BDA96EF-7C01-4316-832F-3F4141A0E33B}"/>
    <cellStyle name="Input 4 2 2 2 6 4 2" xfId="30140" xr:uid="{0F7FE6A6-48D8-40AB-88C1-6DD46DBDFA1E}"/>
    <cellStyle name="Input 4 2 2 2 6 5" xfId="18999" xr:uid="{512D33E6-200A-4284-A42B-03493C570BF6}"/>
    <cellStyle name="Input 4 2 2 2 6 5 2" xfId="32609" xr:uid="{0AD2506C-B86D-41AC-81BB-F3C894486522}"/>
    <cellStyle name="Input 4 2 2 2 7" xfId="7188" xr:uid="{1CDF8CA1-1DC3-49CC-801C-FE737A630BED}"/>
    <cellStyle name="Input 4 2 2 2 7 2" xfId="11713" xr:uid="{AA7F5D88-C603-4739-BA13-32A528FB16F8}"/>
    <cellStyle name="Input 4 2 2 2 7 2 2" xfId="25417" xr:uid="{CCFB0882-DE29-41BC-BE1E-5EFF6820AE86}"/>
    <cellStyle name="Input 4 2 2 2 7 3" xfId="14090" xr:uid="{37D7DB28-9D34-4405-8022-268DECF04709}"/>
    <cellStyle name="Input 4 2 2 2 7 3 2" xfId="27700" xr:uid="{098349E2-6EB8-4746-91F7-9EBE9A9CD415}"/>
    <cellStyle name="Input 4 2 2 2 7 4" xfId="16599" xr:uid="{87C7E2C0-54AD-4439-92D4-227CAA1930F8}"/>
    <cellStyle name="Input 4 2 2 2 7 4 2" xfId="30209" xr:uid="{A3D36082-EF82-4AA7-9B81-F63C5270113D}"/>
    <cellStyle name="Input 4 2 2 2 7 5" xfId="19066" xr:uid="{CC7A1E1B-AB2F-4A9C-AE95-574C336FBCB7}"/>
    <cellStyle name="Input 4 2 2 2 7 5 2" xfId="32676" xr:uid="{EB60B9AD-E735-4883-A2CF-BC4C0F91735E}"/>
    <cellStyle name="Input 4 2 2 3" xfId="3813" xr:uid="{013971BE-3C6F-404A-8D8A-FDC9D3B46717}"/>
    <cellStyle name="Input 4 2 2 3 2" xfId="4323" xr:uid="{CEF13A38-D168-459D-867C-03B239F8F2AF}"/>
    <cellStyle name="Input 4 2 2 3 2 2" xfId="4857" xr:uid="{AA42B700-52BE-4BFC-9720-658BBC29776B}"/>
    <cellStyle name="Input 4 2 2 3 2 2 2" xfId="6788" xr:uid="{ED0B13E5-4253-4566-AD26-871A131B605C}"/>
    <cellStyle name="Input 4 2 2 3 2 2 2 2" xfId="16199" xr:uid="{D3CF73A0-FFB9-431E-A585-06385EFF03AB}"/>
    <cellStyle name="Input 4 2 2 3 2 2 2 2 2" xfId="29809" xr:uid="{31CDB529-4FBA-4F41-8CFF-46C87887FCA2}"/>
    <cellStyle name="Input 4 2 2 3 2 2 2 3" xfId="21146" xr:uid="{7B97F61E-2B50-43FD-A63B-21DF9A5678F2}"/>
    <cellStyle name="Input 4 2 2 3 2 2 2 3 2" xfId="34756" xr:uid="{AACC1B08-6BE7-48C0-A585-37D23AD49AD3}"/>
    <cellStyle name="Input 4 2 2 3 2 2 3" xfId="7993" xr:uid="{18AEF5A0-289E-46A9-83FB-B6539CEC4DE2}"/>
    <cellStyle name="Input 4 2 2 3 2 2 3 2" xfId="12518" xr:uid="{1D8A198B-A24A-4EB7-8F89-1D9CAABCEFC3}"/>
    <cellStyle name="Input 4 2 2 3 2 2 3 2 2" xfId="26188" xr:uid="{7ADFDE80-879F-4DBC-9B1B-87D87D094642}"/>
    <cellStyle name="Input 4 2 2 3 2 2 3 3" xfId="14864" xr:uid="{167CA03B-407F-4FD0-BC98-26709F5D432A}"/>
    <cellStyle name="Input 4 2 2 3 2 2 3 3 2" xfId="28474" xr:uid="{52E83BC9-D5D7-44A8-B984-D3D9888D1F53}"/>
    <cellStyle name="Input 4 2 2 3 2 2 3 4" xfId="17404" xr:uid="{F8668DF4-B9C9-44FD-8C38-200BDB16610D}"/>
    <cellStyle name="Input 4 2 2 3 2 2 3 4 2" xfId="31014" xr:uid="{F9785DAB-FE0F-4934-9A91-61E77D25D6AB}"/>
    <cellStyle name="Input 4 2 2 3 2 2 3 5" xfId="19839" xr:uid="{EA3C4E52-51A2-4097-A19D-01D7E9CD0BD3}"/>
    <cellStyle name="Input 4 2 2 3 2 2 3 5 2" xfId="33449" xr:uid="{C47558EC-47B0-433C-B565-2CBC2AC614D7}"/>
    <cellStyle name="Input 4 2 2 3 2 2 4" xfId="8946" xr:uid="{5F524AA0-2626-4CE9-9AAA-D598AA158EBF}"/>
    <cellStyle name="Input 4 2 2 3 2 2 4 2" xfId="13471" xr:uid="{F045338D-0141-43F1-9AC1-83E49B49B49D}"/>
    <cellStyle name="Input 4 2 2 3 2 2 4 2 2" xfId="27094" xr:uid="{F0AF0602-4EAF-4653-9500-DBD9459EF85D}"/>
    <cellStyle name="Input 4 2 2 3 2 2 4 3" xfId="15815" xr:uid="{4E569106-0EEC-48E6-8C5A-9B4995685954}"/>
    <cellStyle name="Input 4 2 2 3 2 2 4 3 2" xfId="29425" xr:uid="{9FF5BBA4-C28D-4A66-A4C5-35464C1BCEDE}"/>
    <cellStyle name="Input 4 2 2 3 2 2 4 4" xfId="18357" xr:uid="{F6FBDD1C-5B29-4504-8CC0-220B51916351}"/>
    <cellStyle name="Input 4 2 2 3 2 2 4 4 2" xfId="31967" xr:uid="{B17FE99B-F680-4E4F-A5D1-CC39E50A3224}"/>
    <cellStyle name="Input 4 2 2 3 2 2 4 5" xfId="20789" xr:uid="{63032AB8-2A04-44E6-A0A4-A6F7FBD94960}"/>
    <cellStyle name="Input 4 2 2 3 2 2 4 5 2" xfId="34399" xr:uid="{9897BC1D-CD5F-49A0-B697-A6A43A4460D4}"/>
    <cellStyle name="Input 4 2 2 3 2 3" xfId="6266" xr:uid="{E03B3064-0D20-43F7-B2F9-DEE65A721155}"/>
    <cellStyle name="Input 4 2 2 3 2 3 2" xfId="10307" xr:uid="{93BCC4C6-4C44-4E30-9DE8-6EEB64E80738}"/>
    <cellStyle name="Input 4 2 2 3 2 3 2 2" xfId="24085" xr:uid="{D08CE73F-A626-4549-9461-4A32A640005E}"/>
    <cellStyle name="Input 4 2 2 3 2 3 3" xfId="10196" xr:uid="{17C12CFB-4395-49AC-9553-B33A88399E76}"/>
    <cellStyle name="Input 4 2 2 3 2 3 3 2" xfId="23985" xr:uid="{D3183C6A-1BEF-49C4-98BF-280E7B17A82A}"/>
    <cellStyle name="Input 4 2 2 3 2 4" xfId="7481" xr:uid="{41D04224-5B96-4440-946F-0C12064ACBC4}"/>
    <cellStyle name="Input 4 2 2 3 2 4 2" xfId="12006" xr:uid="{5E97E939-0E41-412C-AB79-9637E1F22749}"/>
    <cellStyle name="Input 4 2 2 3 2 4 2 2" xfId="25701" xr:uid="{164B421A-3C20-4F78-8C3D-A80D78862820}"/>
    <cellStyle name="Input 4 2 2 3 2 4 3" xfId="14371" xr:uid="{74E42677-252B-42E3-963B-E2E2BE93A482}"/>
    <cellStyle name="Input 4 2 2 3 2 4 3 2" xfId="27981" xr:uid="{9A4E2E48-9D6F-4D71-BA0A-FE074698050B}"/>
    <cellStyle name="Input 4 2 2 3 2 4 4" xfId="16892" xr:uid="{DB36FD3A-2EF6-4D58-8640-2A0EE9359A15}"/>
    <cellStyle name="Input 4 2 2 3 2 4 4 2" xfId="30502" xr:uid="{F0DD023E-345A-46B4-AFC0-831F6E577E25}"/>
    <cellStyle name="Input 4 2 2 3 2 4 5" xfId="19345" xr:uid="{7C95CC15-D476-4253-9F8B-09FF5344D732}"/>
    <cellStyle name="Input 4 2 2 3 2 4 5 2" xfId="32955" xr:uid="{54E7BD07-1273-4FF3-A731-9A38E5D4C5A9}"/>
    <cellStyle name="Input 4 2 2 3 2 5" xfId="8435" xr:uid="{6C0DA010-D47D-4755-BE48-C704E7E52B45}"/>
    <cellStyle name="Input 4 2 2 3 2 5 2" xfId="12960" xr:uid="{E81EBA73-1E15-49F3-9646-3F7521513EF9}"/>
    <cellStyle name="Input 4 2 2 3 2 5 2 2" xfId="26608" xr:uid="{E5DBEF53-BD33-402D-BC3D-A490B626FAC8}"/>
    <cellStyle name="Input 4 2 2 3 2 5 3" xfId="15304" xr:uid="{0405E767-0505-4D6B-9C9F-2F99A6118F02}"/>
    <cellStyle name="Input 4 2 2 3 2 5 3 2" xfId="28914" xr:uid="{D41D88A7-77F7-4E8A-BECC-AB38A4A5A0E4}"/>
    <cellStyle name="Input 4 2 2 3 2 5 4" xfId="17846" xr:uid="{8911532B-3F93-4651-94DF-FE5133806737}"/>
    <cellStyle name="Input 4 2 2 3 2 5 4 2" xfId="31456" xr:uid="{7183CFAD-D5FC-47FA-A0E1-CA4343AC200F}"/>
    <cellStyle name="Input 4 2 2 3 2 5 5" xfId="20278" xr:uid="{14790847-E744-43B5-8EE1-A83B8B8B164B}"/>
    <cellStyle name="Input 4 2 2 3 2 5 5 2" xfId="33888" xr:uid="{BBF867F0-5D00-4C70-BF43-837B4D3D6F72}"/>
    <cellStyle name="Input 4 2 2 3 3" xfId="4152" xr:uid="{7538D440-E51A-46D0-B3AD-DAB62B08A67A}"/>
    <cellStyle name="Input 4 2 2 3 3 2" xfId="4687" xr:uid="{0853A3DA-E069-4962-90A8-43966DEC1AAC}"/>
    <cellStyle name="Input 4 2 2 3 3 2 2" xfId="6618" xr:uid="{700A38AE-DBD6-42D5-896E-11077BA8F35A}"/>
    <cellStyle name="Input 4 2 2 3 3 2 2 2" xfId="16029" xr:uid="{E3E21FFF-A123-4091-B894-894E75FF828D}"/>
    <cellStyle name="Input 4 2 2 3 3 2 2 2 2" xfId="29639" xr:uid="{3C8A1C39-A924-4F15-A210-BE56F0EE30F4}"/>
    <cellStyle name="Input 4 2 2 3 3 2 2 3" xfId="21000" xr:uid="{DD7CAC49-289B-4138-8D13-36DA3BA11C93}"/>
    <cellStyle name="Input 4 2 2 3 3 2 2 3 2" xfId="34610" xr:uid="{1A08F4DF-3D1C-480E-AEB3-661A61EF9033}"/>
    <cellStyle name="Input 4 2 2 3 3 2 3" xfId="7823" xr:uid="{7C60D38B-6CA1-42DA-91DA-46AA64E57CD4}"/>
    <cellStyle name="Input 4 2 2 3 3 2 3 2" xfId="12348" xr:uid="{C20917D0-CAEB-42A6-A38E-A7BD20CB6669}"/>
    <cellStyle name="Input 4 2 2 3 3 2 3 2 2" xfId="26023" xr:uid="{BCBA6A33-CF8A-4854-9980-626E00B77EA5}"/>
    <cellStyle name="Input 4 2 2 3 3 2 3 3" xfId="14707" xr:uid="{7B1E7F8D-1AC0-48E2-B912-589517D594B1}"/>
    <cellStyle name="Input 4 2 2 3 3 2 3 3 2" xfId="28317" xr:uid="{BC8D339E-EB17-4260-9D24-A899538EB011}"/>
    <cellStyle name="Input 4 2 2 3 3 2 3 4" xfId="17234" xr:uid="{C3FCB027-15C3-4B63-8551-DB4064C913CB}"/>
    <cellStyle name="Input 4 2 2 3 3 2 3 4 2" xfId="30844" xr:uid="{BAADB12E-EB09-4B10-9816-09B84E964881}"/>
    <cellStyle name="Input 4 2 2 3 3 2 3 5" xfId="19680" xr:uid="{38B35A86-6000-428B-960A-AB2540F8A152}"/>
    <cellStyle name="Input 4 2 2 3 3 2 3 5 2" xfId="33290" xr:uid="{60B6F2CF-D239-45E8-AEAA-7E48294F672B}"/>
    <cellStyle name="Input 4 2 2 3 3 2 4" xfId="8776" xr:uid="{DDCDAA9E-E504-40CB-9906-BC09A103469A}"/>
    <cellStyle name="Input 4 2 2 3 3 2 4 2" xfId="13301" xr:uid="{7E80F43A-85BE-425D-8F6E-E3DF63CA62B9}"/>
    <cellStyle name="Input 4 2 2 3 3 2 4 2 2" xfId="26929" xr:uid="{919E5662-3A40-4A03-8BEE-DEB7A821B77D}"/>
    <cellStyle name="Input 4 2 2 3 3 2 4 3" xfId="15645" xr:uid="{D87CF64F-E23E-47E8-98CE-A7976D310E61}"/>
    <cellStyle name="Input 4 2 2 3 3 2 4 3 2" xfId="29255" xr:uid="{25912EBF-6B17-49A9-97C4-CCC1F782BA3F}"/>
    <cellStyle name="Input 4 2 2 3 3 2 4 4" xfId="18187" xr:uid="{712A6DEA-2CA3-4868-985A-DE228E37D37C}"/>
    <cellStyle name="Input 4 2 2 3 3 2 4 4 2" xfId="31797" xr:uid="{0D115B75-C2E8-4FF7-9A04-3EFA349D7A24}"/>
    <cellStyle name="Input 4 2 2 3 3 2 4 5" xfId="20619" xr:uid="{CA8B15B8-A8CB-46ED-8A16-6A2F89960409}"/>
    <cellStyle name="Input 4 2 2 3 3 2 4 5 2" xfId="34229" xr:uid="{2F4CEB73-2DBD-45C2-8570-48BE0E7DB7EF}"/>
    <cellStyle name="Input 4 2 2 3 3 3" xfId="6095" xr:uid="{324E2E29-DA9C-498E-AEE8-6BEE3DDC3E19}"/>
    <cellStyle name="Input 4 2 2 3 3 3 2" xfId="10533" xr:uid="{B68B2DBF-35E0-4743-89E8-FCF50CCB25DD}"/>
    <cellStyle name="Input 4 2 2 3 3 3 2 2" xfId="24300" xr:uid="{99FDB41F-BD78-4C53-8F88-9090391F56A0}"/>
    <cellStyle name="Input 4 2 2 3 3 3 3" xfId="11177" xr:uid="{D6FC62FE-1ED6-4D19-8797-B08CEBAFFE73}"/>
    <cellStyle name="Input 4 2 2 3 3 3 3 2" xfId="24918" xr:uid="{9C7FF60B-999E-40C5-A2A3-EF6F8EADB266}"/>
    <cellStyle name="Input 4 2 2 3 3 4" xfId="7311" xr:uid="{A07E6798-F780-4C61-A677-87C404F7E010}"/>
    <cellStyle name="Input 4 2 2 3 3 4 2" xfId="11836" xr:uid="{C3EE3B91-EC89-4C95-93BD-150848437E97}"/>
    <cellStyle name="Input 4 2 2 3 3 4 2 2" xfId="25536" xr:uid="{FD296AE8-CF2F-4930-A97F-F70BE5AC8FD7}"/>
    <cellStyle name="Input 4 2 2 3 3 4 3" xfId="14212" xr:uid="{17DAB296-021F-4BAD-AF5F-9591C574AF93}"/>
    <cellStyle name="Input 4 2 2 3 3 4 3 2" xfId="27822" xr:uid="{BDF98E5C-9ABE-4A36-89BD-5129D45FF89C}"/>
    <cellStyle name="Input 4 2 2 3 3 4 4" xfId="16722" xr:uid="{E2ADDD06-CC10-483F-85D2-82E488DE1E40}"/>
    <cellStyle name="Input 4 2 2 3 3 4 4 2" xfId="30332" xr:uid="{9663BE3A-F51C-4302-8D02-11908E9DC169}"/>
    <cellStyle name="Input 4 2 2 3 3 4 5" xfId="19189" xr:uid="{6DF0A61A-5E1F-4E0E-B1A8-6449E0B2C3BF}"/>
    <cellStyle name="Input 4 2 2 3 3 4 5 2" xfId="32799" xr:uid="{5124C5FA-2CA1-49DB-8D9E-3F3421548580}"/>
    <cellStyle name="Input 4 2 2 3 3 5" xfId="8265" xr:uid="{35CB8657-27B7-43B2-B347-1913BD04DFE8}"/>
    <cellStyle name="Input 4 2 2 3 3 5 2" xfId="12790" xr:uid="{C5C21390-5E91-4A96-A6D9-03834B68A286}"/>
    <cellStyle name="Input 4 2 2 3 3 5 2 2" xfId="26443" xr:uid="{67E31FF4-149E-44B2-AB67-E12C183A7D75}"/>
    <cellStyle name="Input 4 2 2 3 3 5 3" xfId="15134" xr:uid="{BDD681AA-F006-493E-96B7-C504A504D9DB}"/>
    <cellStyle name="Input 4 2 2 3 3 5 3 2" xfId="28744" xr:uid="{5503EA7C-7623-43A8-B19D-EB5A48CF5718}"/>
    <cellStyle name="Input 4 2 2 3 3 5 4" xfId="17676" xr:uid="{219AA4DD-E736-4B8E-B408-74B5A73F6503}"/>
    <cellStyle name="Input 4 2 2 3 3 5 4 2" xfId="31286" xr:uid="{F4055140-4B59-4CAB-B76E-4346FABBFC6D}"/>
    <cellStyle name="Input 4 2 2 3 3 5 5" xfId="20108" xr:uid="{955BD5D0-C41B-4EFB-A295-C7643CA1002D}"/>
    <cellStyle name="Input 4 2 2 3 3 5 5 2" xfId="33718" xr:uid="{5730888A-F6B9-4988-B9B7-067E139C408C}"/>
    <cellStyle name="Input 4 2 2 3 4" xfId="4100" xr:uid="{99E39968-2755-4C17-9E5F-0C454A2FA6DE}"/>
    <cellStyle name="Input 4 2 2 3 4 2" xfId="4635" xr:uid="{4712D5CC-6C57-4B16-BD0A-5C6CC75985EE}"/>
    <cellStyle name="Input 4 2 2 3 4 2 2" xfId="6566" xr:uid="{F5914091-1AA7-4BE3-A827-49609312DEFB}"/>
    <cellStyle name="Input 4 2 2 3 4 2 2 2" xfId="9614" xr:uid="{12065A68-D5BB-4161-AD89-4660C56B85D9}"/>
    <cellStyle name="Input 4 2 2 3 4 2 2 2 2" xfId="23436" xr:uid="{A4B0BBC9-CCBB-4A4D-8F56-14642BBD5F5F}"/>
    <cellStyle name="Input 4 2 2 3 4 2 2 3" xfId="9250" xr:uid="{C7A65F51-E78C-4E35-90FB-CFD0EB00599C}"/>
    <cellStyle name="Input 4 2 2 3 4 2 2 3 2" xfId="23076" xr:uid="{4AD3165D-E701-47F3-97F0-C586D85BE392}"/>
    <cellStyle name="Input 4 2 2 3 4 2 3" xfId="7771" xr:uid="{11451BAE-1B67-4997-8537-7BE8EAC6EB30}"/>
    <cellStyle name="Input 4 2 2 3 4 2 3 2" xfId="12296" xr:uid="{5A521444-9060-4132-B272-C6FFDE04AB5F}"/>
    <cellStyle name="Input 4 2 2 3 4 2 3 2 2" xfId="25974" xr:uid="{20F10BA3-68A2-4A6E-B927-11F0D042C193}"/>
    <cellStyle name="Input 4 2 2 3 4 2 3 3" xfId="14655" xr:uid="{DB3398AE-A06B-4D27-AB5F-C80BC46CAB09}"/>
    <cellStyle name="Input 4 2 2 3 4 2 3 3 2" xfId="28265" xr:uid="{4B8F88C8-5ECB-4771-BE7F-9272DB500691}"/>
    <cellStyle name="Input 4 2 2 3 4 2 3 4" xfId="17182" xr:uid="{E0198A88-DD51-41EF-B3A5-586A3406D10D}"/>
    <cellStyle name="Input 4 2 2 3 4 2 3 4 2" xfId="30792" xr:uid="{47B9F3C1-E769-4F62-A354-161B335BAE99}"/>
    <cellStyle name="Input 4 2 2 3 4 2 3 5" xfId="19628" xr:uid="{728BC173-2ABC-442A-90B6-AD3B5EACE58E}"/>
    <cellStyle name="Input 4 2 2 3 4 2 3 5 2" xfId="33238" xr:uid="{C1B73215-19C2-41DF-B33C-188FAA6E3E09}"/>
    <cellStyle name="Input 4 2 2 3 4 2 4" xfId="8724" xr:uid="{57B10DAE-5F9D-4A59-A901-CB40BADBC993}"/>
    <cellStyle name="Input 4 2 2 3 4 2 4 2" xfId="13249" xr:uid="{757FF6A4-6057-4654-884A-B0B40C3A5D8E}"/>
    <cellStyle name="Input 4 2 2 3 4 2 4 2 2" xfId="26880" xr:uid="{E170809B-CC1D-4D53-A2EB-6A7479F20B2C}"/>
    <cellStyle name="Input 4 2 2 3 4 2 4 3" xfId="15593" xr:uid="{E12CDDE3-436D-4FA0-99F6-BCC7FE6242FB}"/>
    <cellStyle name="Input 4 2 2 3 4 2 4 3 2" xfId="29203" xr:uid="{B2E30922-32C3-4593-9F62-7BD3DA0C9706}"/>
    <cellStyle name="Input 4 2 2 3 4 2 4 4" xfId="18135" xr:uid="{EBEC4049-A989-4382-AA62-6723AD44CE5D}"/>
    <cellStyle name="Input 4 2 2 3 4 2 4 4 2" xfId="31745" xr:uid="{E6DAE2F9-2E35-400B-B12E-4678CCCE6032}"/>
    <cellStyle name="Input 4 2 2 3 4 2 4 5" xfId="20567" xr:uid="{7FB09B85-22F7-4D32-B927-03B2E05BE479}"/>
    <cellStyle name="Input 4 2 2 3 4 2 4 5 2" xfId="34177" xr:uid="{BA3A1502-7588-4EE9-8D7E-9FAC7F82A92D}"/>
    <cellStyle name="Input 4 2 2 3 4 3" xfId="6043" xr:uid="{9828C071-F869-4BD9-A23E-1A711D16DEDD}"/>
    <cellStyle name="Input 4 2 2 3 4 3 2" xfId="11075" xr:uid="{E13A4832-C0BB-452F-94A9-A69AC33F2760}"/>
    <cellStyle name="Input 4 2 2 3 4 3 2 2" xfId="24828" xr:uid="{43FA5A04-3276-4088-9900-514C671ED8EB}"/>
    <cellStyle name="Input 4 2 2 3 4 3 3" xfId="16001" xr:uid="{19F58C7C-79D5-4E09-A25D-2323C524F477}"/>
    <cellStyle name="Input 4 2 2 3 4 3 3 2" xfId="29611" xr:uid="{C7A25E49-FFEC-405E-B964-CF5DC69A88E2}"/>
    <cellStyle name="Input 4 2 2 3 4 4" xfId="7259" xr:uid="{AB322C11-151B-4936-842A-422AC659351A}"/>
    <cellStyle name="Input 4 2 2 3 4 4 2" xfId="11784" xr:uid="{5074AC21-8F2E-4B6B-BE47-1DB52FEE2891}"/>
    <cellStyle name="Input 4 2 2 3 4 4 2 2" xfId="25487" xr:uid="{64EDEF8F-CEB2-4113-8EFF-CE106C45E4E3}"/>
    <cellStyle name="Input 4 2 2 3 4 4 3" xfId="14161" xr:uid="{F8826EAC-8718-452B-AD5F-5B86478DEF64}"/>
    <cellStyle name="Input 4 2 2 3 4 4 3 2" xfId="27771" xr:uid="{F5066F1F-8E3A-4032-9439-AF95A1FC2128}"/>
    <cellStyle name="Input 4 2 2 3 4 4 4" xfId="16670" xr:uid="{E36BF571-1BE7-4F46-8DA6-A6369633BCC5}"/>
    <cellStyle name="Input 4 2 2 3 4 4 4 2" xfId="30280" xr:uid="{FC8BD09C-E57D-46FC-A1C4-32731798B334}"/>
    <cellStyle name="Input 4 2 2 3 4 4 5" xfId="19137" xr:uid="{C9A957E7-8656-4373-85C0-A4498C2F53C2}"/>
    <cellStyle name="Input 4 2 2 3 4 4 5 2" xfId="32747" xr:uid="{63E9AE98-DD67-4AE1-BB0F-38CF7A5BF58E}"/>
    <cellStyle name="Input 4 2 2 3 4 5" xfId="8213" xr:uid="{73107D90-B36F-409E-AEA4-1AC5E2261151}"/>
    <cellStyle name="Input 4 2 2 3 4 5 2" xfId="12738" xr:uid="{77E2FAB5-583B-46DA-83CB-7703A428AA23}"/>
    <cellStyle name="Input 4 2 2 3 4 5 2 2" xfId="26394" xr:uid="{7A72DB62-A346-4D5A-9F14-70DA224083DC}"/>
    <cellStyle name="Input 4 2 2 3 4 5 3" xfId="15082" xr:uid="{E7587B13-BD11-4692-B8FF-CF13D458D9C8}"/>
    <cellStyle name="Input 4 2 2 3 4 5 3 2" xfId="28692" xr:uid="{C1B0E690-B626-485A-9D0F-8B83671EBD60}"/>
    <cellStyle name="Input 4 2 2 3 4 5 4" xfId="17624" xr:uid="{BA64F57B-DC09-468D-AE78-1BCD86E78E07}"/>
    <cellStyle name="Input 4 2 2 3 4 5 4 2" xfId="31234" xr:uid="{E4C95C7F-1907-42F6-A891-2C4B5F4FD2A2}"/>
    <cellStyle name="Input 4 2 2 3 4 5 5" xfId="20056" xr:uid="{00E44700-B728-48DA-8BB8-287278D90579}"/>
    <cellStyle name="Input 4 2 2 3 4 5 5 2" xfId="33666" xr:uid="{0216F5D2-5D80-42B5-8FF2-F8B54D1B8163}"/>
    <cellStyle name="Input 4 2 2 3 5" xfId="4562" xr:uid="{E737AE03-DF36-4203-B3F0-4D97CA279AC6}"/>
    <cellStyle name="Input 4 2 2 3 5 2" xfId="6493" xr:uid="{2877B98D-A1CA-4370-BA36-FA48D00C66B1}"/>
    <cellStyle name="Input 4 2 2 3 5 2 2" xfId="10240" xr:uid="{75098CC4-C443-467C-8D76-48D383F5AF25}"/>
    <cellStyle name="Input 4 2 2 3 5 2 2 2" xfId="24025" xr:uid="{9390B480-EC8A-4281-A1C1-EE3D58463D33}"/>
    <cellStyle name="Input 4 2 2 3 5 2 3" xfId="10842" xr:uid="{A1C4F7A0-A848-422C-B2B3-06847E4A1DA2}"/>
    <cellStyle name="Input 4 2 2 3 5 2 3 2" xfId="24604" xr:uid="{D9442180-B46E-40AB-8A34-D399E788BD04}"/>
    <cellStyle name="Input 4 2 2 3 5 3" xfId="7698" xr:uid="{17E41B0C-0848-419A-B2EF-B9038BF408C5}"/>
    <cellStyle name="Input 4 2 2 3 5 3 2" xfId="12223" xr:uid="{7BAC6E84-4B72-49FB-844D-2406315241FF}"/>
    <cellStyle name="Input 4 2 2 3 5 3 2 2" xfId="25903" xr:uid="{8F9125DA-845A-4842-AD3D-D9163E3D1B38}"/>
    <cellStyle name="Input 4 2 2 3 5 3 3" xfId="14582" xr:uid="{3EB99948-24D5-480E-802A-950A1495AC2E}"/>
    <cellStyle name="Input 4 2 2 3 5 3 3 2" xfId="28192" xr:uid="{CCF9813B-3AF6-4519-81C6-EE0691E08CDA}"/>
    <cellStyle name="Input 4 2 2 3 5 3 4" xfId="17109" xr:uid="{2C12900E-55E7-4EA9-8F5E-3DF03E4DFDBB}"/>
    <cellStyle name="Input 4 2 2 3 5 3 4 2" xfId="30719" xr:uid="{AEEA03D0-7C82-4AA7-8492-9F2EDB27077D}"/>
    <cellStyle name="Input 4 2 2 3 5 3 5" xfId="19555" xr:uid="{95065C92-0482-43CE-A781-739809780E94}"/>
    <cellStyle name="Input 4 2 2 3 5 3 5 2" xfId="33165" xr:uid="{E168BEF8-5DBC-46C7-B1C8-B781E16F3BC9}"/>
    <cellStyle name="Input 4 2 2 3 5 4" xfId="8651" xr:uid="{CE126FB4-E4E6-43A7-8244-C39190A12BBD}"/>
    <cellStyle name="Input 4 2 2 3 5 4 2" xfId="13176" xr:uid="{ED6937AE-3A6F-4BC2-B98A-3AE5FE47A190}"/>
    <cellStyle name="Input 4 2 2 3 5 4 2 2" xfId="26809" xr:uid="{42AC921F-2BD9-49C8-987E-265DB6F5EDEF}"/>
    <cellStyle name="Input 4 2 2 3 5 4 3" xfId="15520" xr:uid="{995616A8-0908-4410-B246-86AFDFD0A02E}"/>
    <cellStyle name="Input 4 2 2 3 5 4 3 2" xfId="29130" xr:uid="{67D744C4-CB29-4BA9-A25D-7A54FEA4A197}"/>
    <cellStyle name="Input 4 2 2 3 5 4 4" xfId="18062" xr:uid="{53C74BC0-5176-4FF4-A969-ED66C547E865}"/>
    <cellStyle name="Input 4 2 2 3 5 4 4 2" xfId="31672" xr:uid="{1C1062AF-4A8A-4B91-93A5-C42AFCF478B0}"/>
    <cellStyle name="Input 4 2 2 3 5 4 5" xfId="20494" xr:uid="{69DC5AB4-27A9-420A-8F9D-7F5108E8721E}"/>
    <cellStyle name="Input 4 2 2 3 5 4 5 2" xfId="34104" xr:uid="{200F034F-F6B7-412E-8CCB-65F217802D2D}"/>
    <cellStyle name="Input 4 2 2 3 6" xfId="5761" xr:uid="{F42B6796-5A3F-4776-9F91-6C4F1699A6F4}"/>
    <cellStyle name="Input 4 2 2 3 6 2" xfId="9786" xr:uid="{9A26BA55-1A33-4739-A1D5-A583DCD86C2A}"/>
    <cellStyle name="Input 4 2 2 3 6 2 2" xfId="23604" xr:uid="{CEBF1FAE-1694-4C9E-9A35-7CF7CE407534}"/>
    <cellStyle name="Input 4 2 2 3 6 3" xfId="18572" xr:uid="{45E29684-8F3D-4695-A0EB-C467473948E1}"/>
    <cellStyle name="Input 4 2 2 3 6 3 2" xfId="32182" xr:uid="{2CE102F6-458F-423A-AA4D-1ACD88C8F3E2}"/>
    <cellStyle name="Input 4 2 2 3 7" xfId="7140" xr:uid="{08DBBBCC-FEB2-4AA6-837B-C5C6F7354911}"/>
    <cellStyle name="Input 4 2 2 3 7 2" xfId="11665" xr:uid="{BAD64875-C5BE-4F4F-A527-25F81AC3BCFA}"/>
    <cellStyle name="Input 4 2 2 3 7 2 2" xfId="25372" xr:uid="{EE85BE8B-2955-4500-B4DF-8B31E30E5076}"/>
    <cellStyle name="Input 4 2 2 3 7 3" xfId="14042" xr:uid="{C7073590-BFC0-4EA8-964D-59679DC2AC8A}"/>
    <cellStyle name="Input 4 2 2 3 7 3 2" xfId="27652" xr:uid="{E3BE0B07-F6D9-4A04-A411-A7719F88E169}"/>
    <cellStyle name="Input 4 2 2 3 7 4" xfId="16551" xr:uid="{4A042710-D510-4B3A-B863-D1503D8E9056}"/>
    <cellStyle name="Input 4 2 2 3 7 4 2" xfId="30161" xr:uid="{054862C4-BD3A-48D7-B77C-7EF0D27AA9EC}"/>
    <cellStyle name="Input 4 2 2 3 7 5" xfId="19018" xr:uid="{534D9019-41F0-4370-A1DE-DDA61F7DE7CD}"/>
    <cellStyle name="Input 4 2 2 3 7 5 2" xfId="32628" xr:uid="{5AA6BAEF-B229-4C66-A408-721795A7A621}"/>
    <cellStyle name="Input 4 2 2 3 8" xfId="7013" xr:uid="{2FD73352-627D-4B18-9E22-CCB39C6F20F9}"/>
    <cellStyle name="Input 4 2 2 3 8 2" xfId="11538" xr:uid="{85BF9353-1E0A-412C-B030-52DBC27CEC13}"/>
    <cellStyle name="Input 4 2 2 3 8 2 2" xfId="25251" xr:uid="{0D7415C4-CE38-4751-BDB3-98B70C3BBC5B}"/>
    <cellStyle name="Input 4 2 2 3 8 3" xfId="13920" xr:uid="{52ABD214-8B82-40F8-9171-45B7B449F744}"/>
    <cellStyle name="Input 4 2 2 3 8 3 2" xfId="27530" xr:uid="{73E1C9A3-C5E7-4DCB-888B-2092F98B2717}"/>
    <cellStyle name="Input 4 2 2 3 8 4" xfId="16424" xr:uid="{25014CA6-FE84-492D-8C7A-683470291AF2}"/>
    <cellStyle name="Input 4 2 2 3 8 4 2" xfId="30034" xr:uid="{6EB32C92-AAE0-4928-A873-2127EC6782A8}"/>
    <cellStyle name="Input 4 2 2 3 8 5" xfId="18897" xr:uid="{BAFC55A5-A4F8-4E02-8A93-65D30339182D}"/>
    <cellStyle name="Input 4 2 2 3 8 5 2" xfId="32507" xr:uid="{86611A15-5ACB-424F-A22B-691854C01549}"/>
    <cellStyle name="Input 4 2 2 4" xfId="4020" xr:uid="{CB3CF32C-92A0-4306-841C-D002BD09C4BE}"/>
    <cellStyle name="Input 4 2 2 4 2" xfId="4416" xr:uid="{DD998B67-06C2-4609-8502-AA82592EF062}"/>
    <cellStyle name="Input 4 2 2 4 2 2" xfId="4950" xr:uid="{7BF57700-5424-4CF6-A462-FC0D77931D9D}"/>
    <cellStyle name="Input 4 2 2 4 2 2 2" xfId="6881" xr:uid="{D85F8499-BA29-481D-9751-B71DC4F30203}"/>
    <cellStyle name="Input 4 2 2 4 2 2 2 2" xfId="16292" xr:uid="{3A6BBED0-7C2C-405D-9B7F-EFF8921AB345}"/>
    <cellStyle name="Input 4 2 2 4 2 2 2 2 2" xfId="29902" xr:uid="{BB8203C3-4C7D-4C61-9D3E-0836A9B9375B}"/>
    <cellStyle name="Input 4 2 2 4 2 2 2 3" xfId="21219" xr:uid="{578C9664-CC65-4AF1-A144-53C3D2224B8A}"/>
    <cellStyle name="Input 4 2 2 4 2 2 2 3 2" xfId="34829" xr:uid="{BBF6F481-488D-4E63-908D-52E2DCB8A8FD}"/>
    <cellStyle name="Input 4 2 2 4 2 2 3" xfId="8086" xr:uid="{33D2B78F-D099-4B7D-9B9F-20CD76225631}"/>
    <cellStyle name="Input 4 2 2 4 2 2 3 2" xfId="12611" xr:uid="{3F75BBB1-1C24-4119-8B77-F672B02FDE19}"/>
    <cellStyle name="Input 4 2 2 4 2 2 3 2 2" xfId="26272" xr:uid="{9A4DD7B5-01D1-4A1B-885E-9366FEB11F9B}"/>
    <cellStyle name="Input 4 2 2 4 2 2 3 3" xfId="14955" xr:uid="{89087B8E-8269-426F-913C-18196BA5BF54}"/>
    <cellStyle name="Input 4 2 2 4 2 2 3 3 2" xfId="28565" xr:uid="{8A67DC71-00FF-4D46-86CB-2605C37DB989}"/>
    <cellStyle name="Input 4 2 2 4 2 2 3 4" xfId="17497" xr:uid="{FF45D64A-42C9-46AD-B02B-CA2491872496}"/>
    <cellStyle name="Input 4 2 2 4 2 2 3 4 2" xfId="31107" xr:uid="{BCBA9624-6F31-4242-B11E-5A7839FB428E}"/>
    <cellStyle name="Input 4 2 2 4 2 2 3 5" xfId="19929" xr:uid="{6B566DF4-9775-4DC4-BF71-AE394596BCF7}"/>
    <cellStyle name="Input 4 2 2 4 2 2 3 5 2" xfId="33539" xr:uid="{2F8C2853-D33B-4AD8-B0CC-4D4D82B3ACE4}"/>
    <cellStyle name="Input 4 2 2 4 2 2 4" xfId="9039" xr:uid="{9653ABF3-17EA-4189-9286-A6861E9631AF}"/>
    <cellStyle name="Input 4 2 2 4 2 2 4 2" xfId="13564" xr:uid="{77ACF618-F87F-4DCB-933C-E803206B7C7A}"/>
    <cellStyle name="Input 4 2 2 4 2 2 4 2 2" xfId="27178" xr:uid="{FB4B94AE-4F95-40AA-B06C-363CF491E67C}"/>
    <cellStyle name="Input 4 2 2 4 2 2 4 3" xfId="15908" xr:uid="{FECFF6BF-3896-4659-A489-AC940079A061}"/>
    <cellStyle name="Input 4 2 2 4 2 2 4 3 2" xfId="29518" xr:uid="{F93604F5-0314-434D-B720-7DC4812CC3A6}"/>
    <cellStyle name="Input 4 2 2 4 2 2 4 4" xfId="18450" xr:uid="{0BBE224A-0015-417B-9E75-86AE3343AA9E}"/>
    <cellStyle name="Input 4 2 2 4 2 2 4 4 2" xfId="32060" xr:uid="{2225C288-F32B-4652-B223-2FE693D9CA21}"/>
    <cellStyle name="Input 4 2 2 4 2 2 4 5" xfId="20882" xr:uid="{EC88F85B-D967-4358-957D-DDE2BA4D8870}"/>
    <cellStyle name="Input 4 2 2 4 2 2 4 5 2" xfId="34492" xr:uid="{E75F4CF9-EE7E-41C4-92D8-ED3A7F347581}"/>
    <cellStyle name="Input 4 2 2 4 2 3" xfId="6359" xr:uid="{BEAAF701-1ABC-4A90-B5ED-0EFD2DF13B9B}"/>
    <cellStyle name="Input 4 2 2 4 2 3 2" xfId="9175" xr:uid="{05B8C23C-E920-422F-963F-83B79AF96B74}"/>
    <cellStyle name="Input 4 2 2 4 2 3 2 2" xfId="23001" xr:uid="{939D99B5-59C7-45D8-897A-1ACCC478A543}"/>
    <cellStyle name="Input 4 2 2 4 2 3 3" xfId="10062" xr:uid="{BF1BD846-36C6-4530-92C0-6CEC5EF7B91E}"/>
    <cellStyle name="Input 4 2 2 4 2 3 3 2" xfId="23860" xr:uid="{005D4AC8-0C60-47D9-B326-94AB548F8FA7}"/>
    <cellStyle name="Input 4 2 2 4 2 4" xfId="7574" xr:uid="{A25442C0-E1D0-47B0-A2EC-5CD65F1B2AFE}"/>
    <cellStyle name="Input 4 2 2 4 2 4 2" xfId="12099" xr:uid="{730183AA-2158-408B-AA32-2C899FD070D7}"/>
    <cellStyle name="Input 4 2 2 4 2 4 2 2" xfId="25785" xr:uid="{82EDED29-FE1B-450B-AC35-A6C83FDEC5DA}"/>
    <cellStyle name="Input 4 2 2 4 2 4 3" xfId="14461" xr:uid="{FEC9E92E-49F9-4113-A9BC-CE6FA8440AF4}"/>
    <cellStyle name="Input 4 2 2 4 2 4 3 2" xfId="28071" xr:uid="{96AC9D28-B2E9-47AF-9DCF-BAA51C4555F9}"/>
    <cellStyle name="Input 4 2 2 4 2 4 4" xfId="16985" xr:uid="{E071FDA9-4A7F-4C73-A53D-37F1EF0FA50E}"/>
    <cellStyle name="Input 4 2 2 4 2 4 4 2" xfId="30595" xr:uid="{2719C112-E556-4F90-9798-462D24BA74F2}"/>
    <cellStyle name="Input 4 2 2 4 2 4 5" xfId="19435" xr:uid="{DAB8CEE5-F1C8-4659-A4EF-8CBFFAB29E46}"/>
    <cellStyle name="Input 4 2 2 4 2 4 5 2" xfId="33045" xr:uid="{609BCCF4-51F3-4503-9C2F-5B1069EF5D97}"/>
    <cellStyle name="Input 4 2 2 4 2 5" xfId="8528" xr:uid="{B1F55E98-D532-4EE4-8540-5032D28609D6}"/>
    <cellStyle name="Input 4 2 2 4 2 5 2" xfId="13053" xr:uid="{F8367DFA-87B9-4861-8FD6-01DFF6855EFF}"/>
    <cellStyle name="Input 4 2 2 4 2 5 2 2" xfId="26692" xr:uid="{F9A37ED3-3754-4020-A328-9FE7A072E25A}"/>
    <cellStyle name="Input 4 2 2 4 2 5 3" xfId="15397" xr:uid="{96494B81-CB73-437E-AEF7-A0366442170F}"/>
    <cellStyle name="Input 4 2 2 4 2 5 3 2" xfId="29007" xr:uid="{2ADAD981-9A2F-4B89-B15F-9F7C1BF8C82B}"/>
    <cellStyle name="Input 4 2 2 4 2 5 4" xfId="17939" xr:uid="{65066594-8B1A-43AA-918A-2AF19B98C7D9}"/>
    <cellStyle name="Input 4 2 2 4 2 5 4 2" xfId="31549" xr:uid="{079F3391-F55C-484D-A6F4-448F0865C80C}"/>
    <cellStyle name="Input 4 2 2 4 2 5 5" xfId="20371" xr:uid="{C0FFE698-39E3-4B2D-9A11-C68747F260BD}"/>
    <cellStyle name="Input 4 2 2 4 2 5 5 2" xfId="33981" xr:uid="{61176C19-4632-4068-BBFC-FAF434F2F5E8}"/>
    <cellStyle name="Input 4 2 2 4 3" xfId="4458" xr:uid="{9BEB2FBE-DF8B-40BA-8174-64BDADD1760E}"/>
    <cellStyle name="Input 4 2 2 4 3 2" xfId="4992" xr:uid="{A6427868-63FE-44F4-8189-5D89BC9C98D4}"/>
    <cellStyle name="Input 4 2 2 4 3 2 2" xfId="6923" xr:uid="{CD66C7AB-7F23-480A-B834-7CEAE1681825}"/>
    <cellStyle name="Input 4 2 2 4 3 2 2 2" xfId="16334" xr:uid="{CE982E31-4096-438B-9249-650FC20B81C4}"/>
    <cellStyle name="Input 4 2 2 4 3 2 2 2 2" xfId="29944" xr:uid="{F893064B-312F-4FB1-9D83-4767FF984D67}"/>
    <cellStyle name="Input 4 2 2 4 3 2 2 3" xfId="21258" xr:uid="{8ABABA48-483A-4C94-BA0F-DF91D14945A6}"/>
    <cellStyle name="Input 4 2 2 4 3 2 2 3 2" xfId="34868" xr:uid="{2323C204-D177-495C-8E85-7D6DA80E07F3}"/>
    <cellStyle name="Input 4 2 2 4 3 2 3" xfId="8128" xr:uid="{E832F265-098E-443F-BEE7-612DB45B2AEC}"/>
    <cellStyle name="Input 4 2 2 4 3 2 3 2" xfId="12653" xr:uid="{D5C6E006-20A5-4DB6-B4F7-E8A39D882E5A}"/>
    <cellStyle name="Input 4 2 2 4 3 2 3 2 2" xfId="26311" xr:uid="{ED4005D0-9249-439A-B362-3446DF158E48}"/>
    <cellStyle name="Input 4 2 2 4 3 2 3 3" xfId="14997" xr:uid="{A884077D-DF0D-4DC7-BB46-3A4CDA6892B9}"/>
    <cellStyle name="Input 4 2 2 4 3 2 3 3 2" xfId="28607" xr:uid="{D19274FB-826B-449E-921C-EC8CE828DE2D}"/>
    <cellStyle name="Input 4 2 2 4 3 2 3 4" xfId="17539" xr:uid="{68222181-03F2-4201-9FD6-5AC98136B9D5}"/>
    <cellStyle name="Input 4 2 2 4 3 2 3 4 2" xfId="31149" xr:uid="{256C8E82-F31B-4990-8055-3B65B4B68235}"/>
    <cellStyle name="Input 4 2 2 4 3 2 3 5" xfId="19971" xr:uid="{87801BE0-C8DD-41B3-BE92-63F2D69062EA}"/>
    <cellStyle name="Input 4 2 2 4 3 2 3 5 2" xfId="33581" xr:uid="{336760E6-1EE2-465B-97D1-028414FDFA8F}"/>
    <cellStyle name="Input 4 2 2 4 3 2 4" xfId="9081" xr:uid="{4226AB83-DC45-4A8B-8C6B-3F3DC6812C74}"/>
    <cellStyle name="Input 4 2 2 4 3 2 4 2" xfId="13606" xr:uid="{CC0568EC-B7AE-4299-9CF1-E1DBD90E9262}"/>
    <cellStyle name="Input 4 2 2 4 3 2 4 2 2" xfId="27217" xr:uid="{19813D47-E98E-4F21-BE32-77C1537F3A06}"/>
    <cellStyle name="Input 4 2 2 4 3 2 4 3" xfId="15950" xr:uid="{92114CA0-9AA4-4F43-ACBC-DFCA8980946A}"/>
    <cellStyle name="Input 4 2 2 4 3 2 4 3 2" xfId="29560" xr:uid="{14E221F7-1BCC-44B3-9100-DE97AFDA9D47}"/>
    <cellStyle name="Input 4 2 2 4 3 2 4 4" xfId="18492" xr:uid="{9FC86A83-2D99-4D08-B1A3-ECCAC9046312}"/>
    <cellStyle name="Input 4 2 2 4 3 2 4 4 2" xfId="32102" xr:uid="{17AE8FB8-FDC3-4781-BA77-C0DF16A7BC22}"/>
    <cellStyle name="Input 4 2 2 4 3 2 4 5" xfId="20924" xr:uid="{17AE732E-A751-43D5-A4F2-430047813126}"/>
    <cellStyle name="Input 4 2 2 4 3 2 4 5 2" xfId="34534" xr:uid="{7A6662DA-2AC5-42D2-9A8C-88EB52EFEDD3}"/>
    <cellStyle name="Input 4 2 2 4 3 3" xfId="6401" xr:uid="{53D32BB3-29B7-47DD-A09D-9C4C8BF7AD60}"/>
    <cellStyle name="Input 4 2 2 4 3 3 2" xfId="10632" xr:uid="{8ADA2CE1-542D-479C-B8FE-A6078E46EF6D}"/>
    <cellStyle name="Input 4 2 2 4 3 3 2 2" xfId="24399" xr:uid="{94AE2C64-C77B-432F-9DB2-8254515F8780}"/>
    <cellStyle name="Input 4 2 2 4 3 3 3" xfId="9440" xr:uid="{796EA976-8DCB-427F-9E72-6C7493389E47}"/>
    <cellStyle name="Input 4 2 2 4 3 3 3 2" xfId="23264" xr:uid="{E3AD2990-B557-4496-B35F-D9EEDFE75A2D}"/>
    <cellStyle name="Input 4 2 2 4 3 4" xfId="7616" xr:uid="{24676818-4D44-4B93-A695-6ECD0B37A893}"/>
    <cellStyle name="Input 4 2 2 4 3 4 2" xfId="12141" xr:uid="{244C60A6-E672-418F-9614-FD03A397614B}"/>
    <cellStyle name="Input 4 2 2 4 3 4 2 2" xfId="25824" xr:uid="{0A11BC9E-6C23-4967-8034-1B9E1A9570C7}"/>
    <cellStyle name="Input 4 2 2 4 3 4 3" xfId="14503" xr:uid="{D577E055-1098-4AF7-AFD5-72BD3859002F}"/>
    <cellStyle name="Input 4 2 2 4 3 4 3 2" xfId="28113" xr:uid="{25AC77D8-DBF7-41E3-844C-04DB6607051C}"/>
    <cellStyle name="Input 4 2 2 4 3 4 4" xfId="17027" xr:uid="{3BB9F6C4-145C-4653-934A-E0369AE014AD}"/>
    <cellStyle name="Input 4 2 2 4 3 4 4 2" xfId="30637" xr:uid="{08B2CCC4-05D3-462F-86BA-57525300A91E}"/>
    <cellStyle name="Input 4 2 2 4 3 4 5" xfId="19477" xr:uid="{6F59D08C-869B-41B8-B645-B0BB7B2505AB}"/>
    <cellStyle name="Input 4 2 2 4 3 4 5 2" xfId="33087" xr:uid="{0D71E540-FEB0-4F46-8530-C8EA6CC4D380}"/>
    <cellStyle name="Input 4 2 2 4 3 5" xfId="8570" xr:uid="{FC430408-D6F4-44B8-A05A-D453515DC264}"/>
    <cellStyle name="Input 4 2 2 4 3 5 2" xfId="13095" xr:uid="{5A7B6FEF-2A59-4950-8686-64594CBFE88F}"/>
    <cellStyle name="Input 4 2 2 4 3 5 2 2" xfId="26731" xr:uid="{D4A06206-6972-498C-93B0-9B2D03B67990}"/>
    <cellStyle name="Input 4 2 2 4 3 5 3" xfId="15439" xr:uid="{E5500EC6-0CB2-4C2D-862E-8D4B3E24BD0F}"/>
    <cellStyle name="Input 4 2 2 4 3 5 3 2" xfId="29049" xr:uid="{B0EA91EE-C66D-45AB-8435-D60D770CFD78}"/>
    <cellStyle name="Input 4 2 2 4 3 5 4" xfId="17981" xr:uid="{6DE1B49A-B2F3-4BEA-9DF0-0C857CC4D1ED}"/>
    <cellStyle name="Input 4 2 2 4 3 5 4 2" xfId="31591" xr:uid="{AD5ED79F-E934-4156-A853-5FE95542CA03}"/>
    <cellStyle name="Input 4 2 2 4 3 5 5" xfId="20413" xr:uid="{285A4EC5-96AA-4D75-A6D2-FC2175ECA256}"/>
    <cellStyle name="Input 4 2 2 4 3 5 5 2" xfId="34023" xr:uid="{4A665E16-E4BB-4DE5-BBC7-97671F7FFC48}"/>
    <cellStyle name="Input 4 2 2 4 4" xfId="4497" xr:uid="{ED7B1F4E-90E3-4648-8596-4FEF149D8789}"/>
    <cellStyle name="Input 4 2 2 4 4 2" xfId="5031" xr:uid="{6ABF71BC-45A6-43A2-8BC8-E05F14964F32}"/>
    <cellStyle name="Input 4 2 2 4 4 2 2" xfId="6962" xr:uid="{28A70F4F-5AB0-451B-AE44-EB2962BB2D80}"/>
    <cellStyle name="Input 4 2 2 4 4 2 2 2" xfId="16373" xr:uid="{A9860230-329F-4B58-A90F-98697F8B469A}"/>
    <cellStyle name="Input 4 2 2 4 4 2 2 2 2" xfId="29983" xr:uid="{5FD15B3B-F8D9-4BCD-882E-090284A12980}"/>
    <cellStyle name="Input 4 2 2 4 4 2 2 3" xfId="21293" xr:uid="{6223DC52-EECB-4B9D-96CB-7D9313A4FE6E}"/>
    <cellStyle name="Input 4 2 2 4 4 2 2 3 2" xfId="34903" xr:uid="{2E52E5E7-BE97-45B0-A484-8D5C3A9DB665}"/>
    <cellStyle name="Input 4 2 2 4 4 2 3" xfId="8167" xr:uid="{63B92331-60E8-40C0-8CC0-4F4A74A9CB87}"/>
    <cellStyle name="Input 4 2 2 4 4 2 3 2" xfId="12692" xr:uid="{1BF9660B-32B4-4380-BCCC-F9C3EB39845C}"/>
    <cellStyle name="Input 4 2 2 4 4 2 3 2 2" xfId="26349" xr:uid="{CF1BFD8A-3388-43EA-AE41-C98E8C643FA2}"/>
    <cellStyle name="Input 4 2 2 4 4 2 3 3" xfId="15036" xr:uid="{5681A491-9D27-44C8-BF8D-C5DFE0630020}"/>
    <cellStyle name="Input 4 2 2 4 4 2 3 3 2" xfId="28646" xr:uid="{D938DE8B-CA63-41AB-ABA2-601C4A6AE668}"/>
    <cellStyle name="Input 4 2 2 4 4 2 3 4" xfId="17578" xr:uid="{20D52BD4-8F66-4D55-A81D-8A3C32D57AE9}"/>
    <cellStyle name="Input 4 2 2 4 4 2 3 4 2" xfId="31188" xr:uid="{A747A5D3-AD08-4EC9-9405-FB629F704DDC}"/>
    <cellStyle name="Input 4 2 2 4 4 2 3 5" xfId="20010" xr:uid="{6A7677B7-47F1-48B2-931A-5D4F49936686}"/>
    <cellStyle name="Input 4 2 2 4 4 2 3 5 2" xfId="33620" xr:uid="{0C8D12DE-3D5A-4593-BADB-792F8A258C10}"/>
    <cellStyle name="Input 4 2 2 4 4 2 4" xfId="9120" xr:uid="{D39A6688-1E19-4355-8DB6-F0104F0693C7}"/>
    <cellStyle name="Input 4 2 2 4 4 2 4 2" xfId="13645" xr:uid="{0EC94D35-F326-4C4D-BB28-936123CF47EF}"/>
    <cellStyle name="Input 4 2 2 4 4 2 4 2 2" xfId="27255" xr:uid="{BA356D17-FE14-4AA8-B309-8DDD034E60F3}"/>
    <cellStyle name="Input 4 2 2 4 4 2 4 3" xfId="15989" xr:uid="{083901C6-B1BA-46B8-9386-88A76D082E37}"/>
    <cellStyle name="Input 4 2 2 4 4 2 4 3 2" xfId="29599" xr:uid="{9EB8D73C-B288-4556-B6DA-94C4DCC8F552}"/>
    <cellStyle name="Input 4 2 2 4 4 2 4 4" xfId="18531" xr:uid="{AA45800F-D5A4-40D0-AC56-A9697F9F3114}"/>
    <cellStyle name="Input 4 2 2 4 4 2 4 4 2" xfId="32141" xr:uid="{4688B8D2-534C-405F-9804-9188C6687D99}"/>
    <cellStyle name="Input 4 2 2 4 4 2 4 5" xfId="20963" xr:uid="{3DF84442-95EF-42FE-A5F3-EEE281D9DC0E}"/>
    <cellStyle name="Input 4 2 2 4 4 2 4 5 2" xfId="34573" xr:uid="{F2C8C9C6-1CC5-42FC-B4EC-C61DA78E8CD4}"/>
    <cellStyle name="Input 4 2 2 4 4 3" xfId="6440" xr:uid="{7DE02B82-B1F0-418D-9F07-A1D42E8F888A}"/>
    <cellStyle name="Input 4 2 2 4 4 3 2" xfId="10879" xr:uid="{CC035A13-0314-4EDC-B541-0806BB2F5C2E}"/>
    <cellStyle name="Input 4 2 2 4 4 3 2 2" xfId="24641" xr:uid="{6F60B8B1-26C9-4748-982E-883E104DBD95}"/>
    <cellStyle name="Input 4 2 2 4 4 3 3" xfId="14330" xr:uid="{E303EA20-762F-4E62-BA5F-444304798B0F}"/>
    <cellStyle name="Input 4 2 2 4 4 3 3 2" xfId="27940" xr:uid="{FF61EE78-AA52-4F5A-A226-05AA8D965781}"/>
    <cellStyle name="Input 4 2 2 4 4 4" xfId="7655" xr:uid="{D42BB283-3C4D-4BEC-B95E-760CDF714E64}"/>
    <cellStyle name="Input 4 2 2 4 4 4 2" xfId="12180" xr:uid="{5659D6F1-689C-4CF7-81D7-E7C5105B2811}"/>
    <cellStyle name="Input 4 2 2 4 4 4 2 2" xfId="25862" xr:uid="{1F223689-4035-4E59-8C3C-E48FC864178E}"/>
    <cellStyle name="Input 4 2 2 4 4 4 3" xfId="14542" xr:uid="{99C2FC02-E400-45A6-B595-45429DC250E3}"/>
    <cellStyle name="Input 4 2 2 4 4 4 3 2" xfId="28152" xr:uid="{0C52AD41-0FE6-4BD5-B29C-F32C6A0090D9}"/>
    <cellStyle name="Input 4 2 2 4 4 4 4" xfId="17066" xr:uid="{7B84A9C7-3806-43A3-B296-183AF33C1245}"/>
    <cellStyle name="Input 4 2 2 4 4 4 4 2" xfId="30676" xr:uid="{E8D89B09-A5EB-4DD4-AB75-A29094F4ADD7}"/>
    <cellStyle name="Input 4 2 2 4 4 4 5" xfId="19516" xr:uid="{B8D44D74-ACFA-4083-8092-B4173B018125}"/>
    <cellStyle name="Input 4 2 2 4 4 4 5 2" xfId="33126" xr:uid="{FF8A59AD-45AD-496C-8A42-4A9C5B440CEF}"/>
    <cellStyle name="Input 4 2 2 4 4 5" xfId="8609" xr:uid="{B991C579-6ECF-43EE-B092-3B439576E0AC}"/>
    <cellStyle name="Input 4 2 2 4 4 5 2" xfId="13134" xr:uid="{581E0F0F-26EC-4CFD-8844-91DD2E418D90}"/>
    <cellStyle name="Input 4 2 2 4 4 5 2 2" xfId="26769" xr:uid="{808F3AE6-D81E-4000-9BBD-5E532A85695C}"/>
    <cellStyle name="Input 4 2 2 4 4 5 3" xfId="15478" xr:uid="{4E16224C-4BFF-4126-87AE-FCC7DDC7810A}"/>
    <cellStyle name="Input 4 2 2 4 4 5 3 2" xfId="29088" xr:uid="{066DC344-291C-4A1D-A695-171612EAB701}"/>
    <cellStyle name="Input 4 2 2 4 4 5 4" xfId="18020" xr:uid="{21364EE3-71D1-493C-A636-9E6082726EA2}"/>
    <cellStyle name="Input 4 2 2 4 4 5 4 2" xfId="31630" xr:uid="{92F5DBDC-C51B-4CD1-A0DA-3B496C0E0E5F}"/>
    <cellStyle name="Input 4 2 2 4 4 5 5" xfId="20452" xr:uid="{1056858E-0D13-4C74-9547-FB060B22F3E1}"/>
    <cellStyle name="Input 4 2 2 4 4 5 5 2" xfId="34062" xr:uid="{EA3A2ECA-998C-480D-A903-5DFFB7DABA8B}"/>
    <cellStyle name="Input 4 2 2 4 5" xfId="4607" xr:uid="{33FA6D0F-2153-42CE-AFA1-5734CE28F31F}"/>
    <cellStyle name="Input 4 2 2 4 5 2" xfId="6538" xr:uid="{1D14E1DE-1A8D-4C6B-8F8E-B0695FC3DF53}"/>
    <cellStyle name="Input 4 2 2 4 5 2 2" xfId="10789" xr:uid="{676F3D40-B850-4D6D-95A2-2628A0DDE4A0}"/>
    <cellStyle name="Input 4 2 2 4 5 2 2 2" xfId="24554" xr:uid="{8FCFC78E-D156-41D3-84F0-ED9523C99B93}"/>
    <cellStyle name="Input 4 2 2 4 5 2 3" xfId="10310" xr:uid="{7F69A5C5-56F7-40FD-870F-CDD976397E6D}"/>
    <cellStyle name="Input 4 2 2 4 5 2 3 2" xfId="24088" xr:uid="{7ED7EDB3-BA5A-42DD-8F35-3DC18BD21727}"/>
    <cellStyle name="Input 4 2 2 4 5 3" xfId="7743" xr:uid="{23ADED00-9F7E-4255-8DA2-02C1D77272E8}"/>
    <cellStyle name="Input 4 2 2 4 5 3 2" xfId="12268" xr:uid="{A8BE1715-E8C0-4629-B8F1-988E2A718675}"/>
    <cellStyle name="Input 4 2 2 4 5 3 2 2" xfId="25946" xr:uid="{80B70324-04E1-4D73-8A51-5A706FE9D72C}"/>
    <cellStyle name="Input 4 2 2 4 5 3 3" xfId="14627" xr:uid="{EE59B028-7B71-420F-9300-C3E462122845}"/>
    <cellStyle name="Input 4 2 2 4 5 3 3 2" xfId="28237" xr:uid="{5218CD0A-C5B4-4435-9E1F-31487914D33E}"/>
    <cellStyle name="Input 4 2 2 4 5 3 4" xfId="17154" xr:uid="{4A60CE89-0CDA-4BBA-AB34-5BBE4B4FF764}"/>
    <cellStyle name="Input 4 2 2 4 5 3 4 2" xfId="30764" xr:uid="{64D3E8AE-E466-48A3-8BA1-416D10AE4EB7}"/>
    <cellStyle name="Input 4 2 2 4 5 3 5" xfId="19600" xr:uid="{38BB5ED6-8238-405C-B834-4AD1CAC1E916}"/>
    <cellStyle name="Input 4 2 2 4 5 3 5 2" xfId="33210" xr:uid="{9D203DE4-5D19-429A-A90C-971C905AA893}"/>
    <cellStyle name="Input 4 2 2 4 5 4" xfId="8696" xr:uid="{D5F9F558-9EF2-410E-BB61-B37497B16D06}"/>
    <cellStyle name="Input 4 2 2 4 5 4 2" xfId="13221" xr:uid="{95C5A180-4A8A-4D6B-8757-3E0729CBA247}"/>
    <cellStyle name="Input 4 2 2 4 5 4 2 2" xfId="26852" xr:uid="{840ED40E-2BFA-45EC-8195-7CD9AE9E5FB2}"/>
    <cellStyle name="Input 4 2 2 4 5 4 3" xfId="15565" xr:uid="{FD32CC13-59E2-41BA-8BD0-0CDE9E8814A1}"/>
    <cellStyle name="Input 4 2 2 4 5 4 3 2" xfId="29175" xr:uid="{9F2DF73F-285A-4EBC-A4D9-A826788D97AB}"/>
    <cellStyle name="Input 4 2 2 4 5 4 4" xfId="18107" xr:uid="{C9C6ABB1-601F-4E62-A2BD-CF07F78870BD}"/>
    <cellStyle name="Input 4 2 2 4 5 4 4 2" xfId="31717" xr:uid="{65745293-261E-41AB-9481-3A2C433DDE2F}"/>
    <cellStyle name="Input 4 2 2 4 5 4 5" xfId="20539" xr:uid="{0A197075-0E69-4CFA-955D-6FFB642DB4B7}"/>
    <cellStyle name="Input 4 2 2 4 5 4 5 2" xfId="34149" xr:uid="{ABE3B473-946B-491C-93BB-803D1CAB0951}"/>
    <cellStyle name="Input 4 2 2 4 6" xfId="5964" xr:uid="{01F66C78-715E-4D9D-8E37-9A4CFC888BD8}"/>
    <cellStyle name="Input 4 2 2 4 6 2" xfId="11275" xr:uid="{756E6C78-6F35-4C39-8699-6AE0166648C3}"/>
    <cellStyle name="Input 4 2 2 4 6 2 2" xfId="25010" xr:uid="{BAC3E32E-A95A-46B8-8C28-4FD15A7AB764}"/>
    <cellStyle name="Input 4 2 2 4 6 3" xfId="13870" xr:uid="{87E3D2EE-6041-4FF1-9D38-22BC35692643}"/>
    <cellStyle name="Input 4 2 2 4 6 3 2" xfId="27480" xr:uid="{78F83BCA-B67B-4406-B33B-EFE34246EDAB}"/>
    <cellStyle name="Input 4 2 2 4 7" xfId="7228" xr:uid="{0F202EC8-81CF-434C-9139-BC5F4B7A2EEB}"/>
    <cellStyle name="Input 4 2 2 4 7 2" xfId="11753" xr:uid="{76F80F0C-8E79-43AD-AF53-E63E3A7BDE6D}"/>
    <cellStyle name="Input 4 2 2 4 7 2 2" xfId="25456" xr:uid="{C50AAD8A-1E36-4262-B53F-C821FA8EB263}"/>
    <cellStyle name="Input 4 2 2 4 7 3" xfId="14130" xr:uid="{F38DD472-7085-459F-A682-CD0BBEEFA454}"/>
    <cellStyle name="Input 4 2 2 4 7 3 2" xfId="27740" xr:uid="{96F58B6A-D79B-4A8E-90C9-A07646F4F4C0}"/>
    <cellStyle name="Input 4 2 2 4 7 4" xfId="16639" xr:uid="{BA9250B4-6F62-4935-9591-C0A4C14BE6CD}"/>
    <cellStyle name="Input 4 2 2 4 7 4 2" xfId="30249" xr:uid="{21AB79D0-558B-4CE9-847F-EE05A5A17550}"/>
    <cellStyle name="Input 4 2 2 4 7 5" xfId="19106" xr:uid="{26F06CC5-5A16-43C3-816F-BD0EB24FA772}"/>
    <cellStyle name="Input 4 2 2 4 7 5 2" xfId="32716" xr:uid="{6B1EC5DD-CF35-4086-8548-A4FCF28C97F7}"/>
    <cellStyle name="Input 4 2 2 4 8" xfId="8185" xr:uid="{B80B8F9C-CB9D-4C6F-A292-575F0AF1CCF8}"/>
    <cellStyle name="Input 4 2 2 4 8 2" xfId="12710" xr:uid="{5DC79CBE-F7BA-4580-8E93-923B318CFD62}"/>
    <cellStyle name="Input 4 2 2 4 8 2 2" xfId="26366" xr:uid="{38740C10-EB51-4C12-8A88-4D3A44476DF3}"/>
    <cellStyle name="Input 4 2 2 4 8 3" xfId="15054" xr:uid="{365CBE50-865A-4174-80B9-DFE2541FB55C}"/>
    <cellStyle name="Input 4 2 2 4 8 3 2" xfId="28664" xr:uid="{5D2285C7-A13F-41B1-AF41-5F9D3C8EB238}"/>
    <cellStyle name="Input 4 2 2 4 8 4" xfId="17596" xr:uid="{08290014-9467-4D86-8898-C828B8A7014F}"/>
    <cellStyle name="Input 4 2 2 4 8 4 2" xfId="31206" xr:uid="{C39ACEDC-4740-41ED-A82B-071E95685967}"/>
    <cellStyle name="Input 4 2 2 4 8 5" xfId="20028" xr:uid="{E8C9026E-F9E1-4740-A5F1-75B03EA8BFFD}"/>
    <cellStyle name="Input 4 2 2 4 8 5 2" xfId="33638" xr:uid="{742B8DCC-B698-4B7D-90B7-CAF0E3699B4B}"/>
    <cellStyle name="Input 4 2 2 5" xfId="4204" xr:uid="{D4F071CD-8FCC-49AE-ABF8-B9EEA0E6E94D}"/>
    <cellStyle name="Input 4 2 2 5 2" xfId="4738" xr:uid="{1AEC2024-24B1-4291-BDF4-4531239CE7A3}"/>
    <cellStyle name="Input 4 2 2 5 2 2" xfId="6669" xr:uid="{451D107E-088A-4949-BFBB-A0792FF65640}"/>
    <cellStyle name="Input 4 2 2 5 2 2 2" xfId="16080" xr:uid="{1E0D8037-D7AA-4376-B6A7-FD67A86A6E7A}"/>
    <cellStyle name="Input 4 2 2 5 2 2 2 2" xfId="29690" xr:uid="{9E02782A-0C9E-4F51-9E34-27F83FFAEC64}"/>
    <cellStyle name="Input 4 2 2 5 2 2 3" xfId="21045" xr:uid="{5C4B7DA4-4497-45E1-A3F2-DC9BA4CAFD49}"/>
    <cellStyle name="Input 4 2 2 5 2 2 3 2" xfId="34655" xr:uid="{14F35396-99F1-428C-B123-8217106636E7}"/>
    <cellStyle name="Input 4 2 2 5 2 3" xfId="7874" xr:uid="{97EB9E17-C14A-464C-95F7-FDD241EE95FF}"/>
    <cellStyle name="Input 4 2 2 5 2 3 2" xfId="12399" xr:uid="{2F928C20-D1C7-42F9-803E-0CFAD9760EC6}"/>
    <cellStyle name="Input 4 2 2 5 2 3 2 2" xfId="26073" xr:uid="{6D3F5423-587A-4EEB-A5F9-BD06D20B4746}"/>
    <cellStyle name="Input 4 2 2 5 2 3 3" xfId="14757" xr:uid="{53D69825-A61D-432C-BEE4-4F44D795D137}"/>
    <cellStyle name="Input 4 2 2 5 2 3 3 2" xfId="28367" xr:uid="{536174AA-5604-41B6-944E-27A0A24ADDAA}"/>
    <cellStyle name="Input 4 2 2 5 2 3 4" xfId="17285" xr:uid="{D41C7AAD-BC3F-49DA-A762-A047D1425342}"/>
    <cellStyle name="Input 4 2 2 5 2 3 4 2" xfId="30895" xr:uid="{04C1CE2B-5040-4C16-AE24-6F091D418010}"/>
    <cellStyle name="Input 4 2 2 5 2 3 5" xfId="19731" xr:uid="{C71B535D-2B52-42C4-B334-5649A2F2DF8F}"/>
    <cellStyle name="Input 4 2 2 5 2 3 5 2" xfId="33341" xr:uid="{6ECA9A77-7083-4FAB-9C61-6E163BF5CB29}"/>
    <cellStyle name="Input 4 2 2 5 2 4" xfId="8827" xr:uid="{5CAB43C7-38D0-4AF8-9AC6-AABC10DED582}"/>
    <cellStyle name="Input 4 2 2 5 2 4 2" xfId="13352" xr:uid="{48115F50-374B-46EE-9963-774A2C8ACACD}"/>
    <cellStyle name="Input 4 2 2 5 2 4 2 2" xfId="26979" xr:uid="{793C8383-5DE2-464B-B676-55C40B21530D}"/>
    <cellStyle name="Input 4 2 2 5 2 4 3" xfId="15696" xr:uid="{3F3D9AC4-9625-4C53-AC1C-3C4831D6ED28}"/>
    <cellStyle name="Input 4 2 2 5 2 4 3 2" xfId="29306" xr:uid="{865DDC6C-441C-4602-9A4E-1D5DA64BDFF3}"/>
    <cellStyle name="Input 4 2 2 5 2 4 4" xfId="18238" xr:uid="{20EB10E5-61AA-4161-A2C5-BBEF24E3D7E6}"/>
    <cellStyle name="Input 4 2 2 5 2 4 4 2" xfId="31848" xr:uid="{3B3D2D44-05AE-4206-AE85-1782C15D0719}"/>
    <cellStyle name="Input 4 2 2 5 2 4 5" xfId="20670" xr:uid="{922B7203-62B0-40A9-A5CB-0C72D2214482}"/>
    <cellStyle name="Input 4 2 2 5 2 4 5 2" xfId="34280" xr:uid="{67D06494-4A37-4F67-B1FF-E9ABFAC2E123}"/>
    <cellStyle name="Input 4 2 2 5 3" xfId="6147" xr:uid="{C1D98383-113B-4667-9F8E-CCFE04345016}"/>
    <cellStyle name="Input 4 2 2 5 3 2" xfId="10134" xr:uid="{C68C9820-A29E-49ED-BFEB-D79B0EC8D154}"/>
    <cellStyle name="Input 4 2 2 5 3 2 2" xfId="23927" xr:uid="{00B0BCBE-AE7C-468F-A3AF-D4EF5F64878B}"/>
    <cellStyle name="Input 4 2 2 5 3 3" xfId="11475" xr:uid="{34D6F908-F033-43A1-A71B-4BB872B342F7}"/>
    <cellStyle name="Input 4 2 2 5 3 3 2" xfId="25191" xr:uid="{567AAEAF-5EB4-48EA-9B32-88DC6D54BAFE}"/>
    <cellStyle name="Input 4 2 2 5 4" xfId="7362" xr:uid="{704D233E-9FAC-409C-806C-A3A4D9949BD2}"/>
    <cellStyle name="Input 4 2 2 5 4 2" xfId="11887" xr:uid="{0A9B775C-14B6-4C8C-9AD9-98DA2D707E2C}"/>
    <cellStyle name="Input 4 2 2 5 4 2 2" xfId="25586" xr:uid="{A1FE601E-5061-4B42-B35B-98F184CA6B43}"/>
    <cellStyle name="Input 4 2 2 5 4 3" xfId="14262" xr:uid="{A3A14A0E-5F66-4582-B46F-44D3EAD99A85}"/>
    <cellStyle name="Input 4 2 2 5 4 3 2" xfId="27872" xr:uid="{17FCD894-FA20-41C7-B96E-E49F38CDF82F}"/>
    <cellStyle name="Input 4 2 2 5 4 4" xfId="16773" xr:uid="{82CB7C98-6C2E-41E1-8BF8-5CC6B32D5103}"/>
    <cellStyle name="Input 4 2 2 5 4 4 2" xfId="30383" xr:uid="{9A52F3DB-A0AD-4E3D-88E7-F43EFCFF5B41}"/>
    <cellStyle name="Input 4 2 2 5 4 5" xfId="19239" xr:uid="{DEE24A63-D167-47F0-BB66-A961EB490E4D}"/>
    <cellStyle name="Input 4 2 2 5 4 5 2" xfId="32849" xr:uid="{C7050D4C-26B6-45EF-923A-EF73ABAEE29D}"/>
    <cellStyle name="Input 4 2 2 5 5" xfId="8316" xr:uid="{3546A019-A611-4F97-A73B-0447AF3D87F3}"/>
    <cellStyle name="Input 4 2 2 5 5 2" xfId="12841" xr:uid="{73A0E089-E1A4-4739-9F43-29C2ED953DBA}"/>
    <cellStyle name="Input 4 2 2 5 5 2 2" xfId="26493" xr:uid="{92114B64-6F95-4CC4-89D2-23C906E3C423}"/>
    <cellStyle name="Input 4 2 2 5 5 3" xfId="15185" xr:uid="{DAAB8970-6B16-48FB-9BE4-0A7582102BF7}"/>
    <cellStyle name="Input 4 2 2 5 5 3 2" xfId="28795" xr:uid="{89D4486F-06A0-490A-A44A-1B8C2FD1C2B5}"/>
    <cellStyle name="Input 4 2 2 5 5 4" xfId="17727" xr:uid="{E1E61A8F-8AAA-41B7-AA17-3B9C3E6BC280}"/>
    <cellStyle name="Input 4 2 2 5 5 4 2" xfId="31337" xr:uid="{C91437BF-B42F-4D2B-A491-91A7EB284D82}"/>
    <cellStyle name="Input 4 2 2 5 5 5" xfId="20159" xr:uid="{6F21B0F1-DC48-4927-96AF-6B050211182D}"/>
    <cellStyle name="Input 4 2 2 5 5 5 2" xfId="33769" xr:uid="{00AFD226-5AAB-463A-AE38-19B2E90AD503}"/>
    <cellStyle name="Input 4 2 2 6" xfId="3006" xr:uid="{3DEB43DF-3FB8-41B0-B3DD-733E6F74A109}"/>
    <cellStyle name="Input 4 2 2 6 2" xfId="3517" xr:uid="{CB0037EF-0CDC-40DD-BB18-7BDD5E3D5DB1}"/>
    <cellStyle name="Input 4 2 2 6 2 2" xfId="5471" xr:uid="{ACBB7B30-5DAD-4E86-9E07-56AABA9626C9}"/>
    <cellStyle name="Input 4 2 2 6 2 2 2" xfId="9754" xr:uid="{DCC67501-94BD-4ECD-9F39-035D530FFCEC}"/>
    <cellStyle name="Input 4 2 2 6 2 2 2 2" xfId="23573" xr:uid="{DA497A78-4D58-4B5A-AE80-39CC48B3F03C}"/>
    <cellStyle name="Input 4 2 2 6 2 2 3" xfId="10926" xr:uid="{3424BC10-21EE-43F4-A3CF-D9DA12F24FB3}"/>
    <cellStyle name="Input 4 2 2 6 2 2 3 2" xfId="24687" xr:uid="{7E17493F-D4E7-4CE5-8BAC-51072BC7A272}"/>
    <cellStyle name="Input 4 2 2 6 2 3" xfId="7044" xr:uid="{2344672B-DA3E-4ABE-B078-BD729DD00DB5}"/>
    <cellStyle name="Input 4 2 2 6 2 3 2" xfId="11569" xr:uid="{9BC6A3F6-47A1-4BE6-9AAC-36A3CE4ACE5F}"/>
    <cellStyle name="Input 4 2 2 6 2 3 2 2" xfId="25281" xr:uid="{E4D42DB5-EF62-4FAD-8ED2-E587E4AF057B}"/>
    <cellStyle name="Input 4 2 2 6 2 3 3" xfId="13951" xr:uid="{E1F5FFDE-35E4-4D8C-A6F9-6C760DE0A7E4}"/>
    <cellStyle name="Input 4 2 2 6 2 3 3 2" xfId="27561" xr:uid="{888FBD39-F68E-4D32-B5EC-979617C4C27C}"/>
    <cellStyle name="Input 4 2 2 6 2 3 4" xfId="16455" xr:uid="{5886152F-E9F2-4D73-B72B-B054B43F8FEB}"/>
    <cellStyle name="Input 4 2 2 6 2 3 4 2" xfId="30065" xr:uid="{96F3B992-7204-4AA0-A732-4A0BC4EE200A}"/>
    <cellStyle name="Input 4 2 2 6 2 3 5" xfId="18928" xr:uid="{220F1065-EAC2-465F-8EFA-0A8AB8DC33E1}"/>
    <cellStyle name="Input 4 2 2 6 2 3 5 2" xfId="32538" xr:uid="{C80007B8-F4EA-4D9D-9544-D686BECCD374}"/>
    <cellStyle name="Input 4 2 2 6 2 4" xfId="5124" xr:uid="{69E92600-0A8F-4204-A91E-D431CBF89C18}"/>
    <cellStyle name="Input 4 2 2 6 2 4 2" xfId="10416" xr:uid="{B7B40B06-38E2-4234-9C84-F29C2CCDD93D}"/>
    <cellStyle name="Input 4 2 2 6 2 4 2 2" xfId="24188" xr:uid="{47E9937F-519A-4EA2-902F-F36BC2A7CEF8}"/>
    <cellStyle name="Input 4 2 2 6 2 4 3" xfId="9612" xr:uid="{DA43E5DE-E6FB-4F13-84BE-B9BCEBA2CB9F}"/>
    <cellStyle name="Input 4 2 2 6 2 4 3 2" xfId="23434" xr:uid="{B2E937C3-3661-4FCC-8EDA-F71289E679F6}"/>
    <cellStyle name="Input 4 2 2 6 2 4 4" xfId="10898" xr:uid="{0C7E0103-3B87-437B-B0E1-CF8E6AA80742}"/>
    <cellStyle name="Input 4 2 2 6 2 4 4 2" xfId="24659" xr:uid="{AC15C3E5-9681-45A7-B93A-6F070BA8DBF8}"/>
    <cellStyle name="Input 4 2 2 6 2 4 5" xfId="9463" xr:uid="{5EEA4824-EB08-4199-8777-C4B70E4A357D}"/>
    <cellStyle name="Input 4 2 2 6 2 4 5 2" xfId="23287" xr:uid="{B0E00408-E911-472B-8FB4-B5477ED1372D}"/>
    <cellStyle name="Input 4 2 2 6 3" xfId="5173" xr:uid="{137C4CF4-C430-452A-A4E1-17EE57FCE973}"/>
    <cellStyle name="Input 4 2 2 6 3 2" xfId="10827" xr:uid="{81263987-77AF-4A3D-BBAF-DC447DC2DECE}"/>
    <cellStyle name="Input 4 2 2 6 3 2 2" xfId="24590" xr:uid="{532F33DE-83B2-4C04-A7CB-F4846975AA58}"/>
    <cellStyle name="Input 4 2 2 6 3 3" xfId="10885" xr:uid="{5B77CB05-7115-4C0B-AE8F-0D6BEBAA6C4C}"/>
    <cellStyle name="Input 4 2 2 6 3 3 2" xfId="24647" xr:uid="{B736051E-1F06-4412-8BDB-E8093B382881}"/>
    <cellStyle name="Input 4 2 2 6 4" xfId="5122" xr:uid="{1D178804-43AE-4327-AAD0-10FA3629B08E}"/>
    <cellStyle name="Input 4 2 2 6 4 2" xfId="10414" xr:uid="{09EEAE65-506E-4E81-BE36-DBE500EADA65}"/>
    <cellStyle name="Input 4 2 2 6 4 2 2" xfId="24186" xr:uid="{0EBBC86D-1FFC-4792-978B-B5C64B541F4F}"/>
    <cellStyle name="Input 4 2 2 6 4 3" xfId="9764" xr:uid="{1F71EC32-839D-4127-94A5-390256F114B4}"/>
    <cellStyle name="Input 4 2 2 6 4 3 2" xfId="23583" xr:uid="{BD697E35-0FC8-4F44-BF91-F9A3F8157C80}"/>
    <cellStyle name="Input 4 2 2 6 4 4" xfId="9185" xr:uid="{BA5E7E57-A682-4F5C-8367-9BD207EDFD5C}"/>
    <cellStyle name="Input 4 2 2 6 4 4 2" xfId="23011" xr:uid="{F1947802-C70D-4C7E-8C5B-2AF301EA6C2E}"/>
    <cellStyle name="Input 4 2 2 6 4 5" xfId="10370" xr:uid="{259D124E-017D-48AB-9001-73D77A3E08D0}"/>
    <cellStyle name="Input 4 2 2 6 4 5 2" xfId="24142" xr:uid="{C137498A-3698-4132-81E8-8AF5525403C2}"/>
    <cellStyle name="Input 4 2 2 6 5" xfId="5216" xr:uid="{F9E75898-724C-41A2-B97F-6F34F5681ABD}"/>
    <cellStyle name="Input 4 2 2 6 5 2" xfId="10472" xr:uid="{1AF2D894-69F4-4507-BDB8-C8C678718129}"/>
    <cellStyle name="Input 4 2 2 6 5 2 2" xfId="24242" xr:uid="{73FA5DC3-00D4-49B3-8CF1-FD97D7A9538B}"/>
    <cellStyle name="Input 4 2 2 6 5 3" xfId="10458" xr:uid="{367E8E45-64C3-4044-AE35-2F4513CD4CC5}"/>
    <cellStyle name="Input 4 2 2 6 5 3 2" xfId="24229" xr:uid="{29A07370-6FF6-4251-B25E-0D81F5BA944D}"/>
    <cellStyle name="Input 4 2 2 6 5 4" xfId="9457" xr:uid="{90024969-CFF3-4767-A62A-85369F1C0E42}"/>
    <cellStyle name="Input 4 2 2 6 5 4 2" xfId="23281" xr:uid="{9F60BEE8-5B3A-4308-9B5F-C4445E4CED83}"/>
    <cellStyle name="Input 4 2 2 6 5 5" xfId="9553" xr:uid="{AB8A2ABC-5F37-45B0-8EED-BA3DFBC68C07}"/>
    <cellStyle name="Input 4 2 2 6 5 5 2" xfId="23377" xr:uid="{F00789EA-836A-45CE-9DD3-11DFCDF88310}"/>
    <cellStyle name="Input 4 2 2 7" xfId="5447" xr:uid="{600F1570-2767-439C-A7CA-8B74A312A65B}"/>
    <cellStyle name="Input 4 2 2 7 2" xfId="10082" xr:uid="{B11BA18C-06EC-4CED-976A-920C8D7B801A}"/>
    <cellStyle name="Input 4 2 2 7 2 2" xfId="23879" xr:uid="{22C29654-A210-4C38-971F-A719AAD37959}"/>
    <cellStyle name="Input 4 2 2 7 3" xfId="18559" xr:uid="{54C00C31-0BD1-47FA-9C7E-0899C2545AE7}"/>
    <cellStyle name="Input 4 2 2 7 3 2" xfId="32169" xr:uid="{BD082FBC-164C-48DB-911C-FE8E19656BF2}"/>
    <cellStyle name="Input 4 2 2 8" xfId="7035" xr:uid="{22CDD48B-4DD2-418C-95D9-D6B810B9F175}"/>
    <cellStyle name="Input 4 2 2 8 2" xfId="11560" xr:uid="{0DB2A333-BE6F-4176-9755-DB9336560112}"/>
    <cellStyle name="Input 4 2 2 8 2 2" xfId="25272" xr:uid="{280F2F3D-910B-4C95-9E9B-0C994755E163}"/>
    <cellStyle name="Input 4 2 2 8 3" xfId="13942" xr:uid="{7E16CA64-1FAF-4AE3-85E2-368799853D54}"/>
    <cellStyle name="Input 4 2 2 8 3 2" xfId="27552" xr:uid="{0A8CC657-1FC1-47F4-81E5-C0D3D5511E58}"/>
    <cellStyle name="Input 4 2 2 8 4" xfId="16446" xr:uid="{651082A0-EB03-4C0C-962B-0C5E62E6351A}"/>
    <cellStyle name="Input 4 2 2 8 4 2" xfId="30056" xr:uid="{EE538A5E-9620-46A2-A25F-AA651FDA8D56}"/>
    <cellStyle name="Input 4 2 2 8 5" xfId="18919" xr:uid="{FF89EFE9-8B3A-4694-8DBF-DA65B4572259}"/>
    <cellStyle name="Input 4 2 2 8 5 2" xfId="32529" xr:uid="{2287BFE0-B479-4480-8A12-FC58A13743FA}"/>
    <cellStyle name="Input 4 2 2 9" xfId="7021" xr:uid="{2276A47F-30B8-455C-A893-90C4BB092764}"/>
    <cellStyle name="Input 4 2 2 9 2" xfId="11546" xr:uid="{B51304C4-03C4-426D-AFDA-5A4F893178D8}"/>
    <cellStyle name="Input 4 2 2 9 2 2" xfId="25258" xr:uid="{819C487E-DF9F-4A7E-B355-06FA20E9F16E}"/>
    <cellStyle name="Input 4 2 2 9 3" xfId="13928" xr:uid="{F7087712-E7B2-4D8A-BBE8-C568B6F2617C}"/>
    <cellStyle name="Input 4 2 2 9 3 2" xfId="27538" xr:uid="{F8EEB8D2-088A-4E75-B780-6E4589BE8C77}"/>
    <cellStyle name="Input 4 2 2 9 4" xfId="16432" xr:uid="{01C63C12-CAD1-42AB-98A8-74EB03044844}"/>
    <cellStyle name="Input 4 2 2 9 4 2" xfId="30042" xr:uid="{5DF37E5A-4635-43AD-B960-860ED63B63F8}"/>
    <cellStyle name="Input 4 2 2 9 5" xfId="18905" xr:uid="{C05EC166-5B36-4839-9090-2334F397547B}"/>
    <cellStyle name="Input 4 2 2 9 5 2" xfId="32515" xr:uid="{4854609B-05BA-4218-9B9B-F82A9EA464EE}"/>
    <cellStyle name="Input 4 2 3" xfId="3668" xr:uid="{0447C8B5-A98E-4CFE-9DAE-4F819D89221E}"/>
    <cellStyle name="Input 4 2 3 2" xfId="4267" xr:uid="{D9E0DC1A-5FCC-456B-B2B1-768C55E6ED1E}"/>
    <cellStyle name="Input 4 2 3 2 2" xfId="4801" xr:uid="{AABEA8ED-7147-4E8B-BDEF-9B78783D1785}"/>
    <cellStyle name="Input 4 2 3 2 2 2" xfId="6732" xr:uid="{88BF1405-3B1A-4C40-983D-DA8493C4F546}"/>
    <cellStyle name="Input 4 2 3 2 2 2 2" xfId="16143" xr:uid="{312A1EBD-F285-4937-B98B-3AA25AE9ACB3}"/>
    <cellStyle name="Input 4 2 3 2 2 2 2 2" xfId="29753" xr:uid="{B5AE4390-C960-4F31-A4CD-882E51A53A6B}"/>
    <cellStyle name="Input 4 2 3 2 2 2 3" xfId="21097" xr:uid="{A240D877-27B0-43D7-A0DF-B222DF05EB2D}"/>
    <cellStyle name="Input 4 2 3 2 2 2 3 2" xfId="34707" xr:uid="{39EF1D08-447C-4606-8673-636AECB040FA}"/>
    <cellStyle name="Input 4 2 3 2 2 3" xfId="7937" xr:uid="{5E5898A2-81C0-4171-BF0F-491FB67CEECC}"/>
    <cellStyle name="Input 4 2 3 2 2 3 2" xfId="12462" xr:uid="{3DF4D936-CAFC-4A9E-B500-C78C7E35AB40}"/>
    <cellStyle name="Input 4 2 3 2 2 3 2 2" xfId="26132" xr:uid="{85EA5FD8-FD66-405D-9A68-73AFC58B64BF}"/>
    <cellStyle name="Input 4 2 3 2 2 3 3" xfId="14811" xr:uid="{6EDFD17A-B687-49D6-B101-3FEEAA46530C}"/>
    <cellStyle name="Input 4 2 3 2 2 3 3 2" xfId="28421" xr:uid="{A6881A96-5BBE-4719-9C38-B0B0BBF2EA25}"/>
    <cellStyle name="Input 4 2 3 2 2 3 4" xfId="17348" xr:uid="{3ED23BC1-62C1-4AB4-9B3B-A48CB4B203DF}"/>
    <cellStyle name="Input 4 2 3 2 2 3 4 2" xfId="30958" xr:uid="{1179ED10-CCD0-466F-8F55-5696E465247F}"/>
    <cellStyle name="Input 4 2 3 2 2 3 5" xfId="19787" xr:uid="{01D5B42C-6204-499F-88A5-FB20513FFEFA}"/>
    <cellStyle name="Input 4 2 3 2 2 3 5 2" xfId="33397" xr:uid="{AD9EEF39-DA23-4337-BA2B-84CDC1B42F2F}"/>
    <cellStyle name="Input 4 2 3 2 2 4" xfId="8890" xr:uid="{9FAE18D8-871E-46FC-BA91-7C5907700E3A}"/>
    <cellStyle name="Input 4 2 3 2 2 4 2" xfId="13415" xr:uid="{DF72E8FF-E963-4B26-AD9C-F32FFA8B374F}"/>
    <cellStyle name="Input 4 2 3 2 2 4 2 2" xfId="27038" xr:uid="{3D2F9B12-6A93-41E8-B3AF-8EB8623A5D7A}"/>
    <cellStyle name="Input 4 2 3 2 2 4 3" xfId="15759" xr:uid="{42D37CF3-401B-4C4C-BD37-A307EC96C65B}"/>
    <cellStyle name="Input 4 2 3 2 2 4 3 2" xfId="29369" xr:uid="{987B41E6-A135-460F-91A9-B055518BEC8F}"/>
    <cellStyle name="Input 4 2 3 2 2 4 4" xfId="18301" xr:uid="{DC537477-F041-4502-90DE-4660559C273A}"/>
    <cellStyle name="Input 4 2 3 2 2 4 4 2" xfId="31911" xr:uid="{7A0471AB-F558-4327-9EEB-D6FA73144AC2}"/>
    <cellStyle name="Input 4 2 3 2 2 4 5" xfId="20733" xr:uid="{A970C3CB-D695-484D-B5B3-580EFAA3FD0F}"/>
    <cellStyle name="Input 4 2 3 2 2 4 5 2" xfId="34343" xr:uid="{7ED237C1-DED3-4F13-9660-788372B31142}"/>
    <cellStyle name="Input 4 2 3 2 3" xfId="6210" xr:uid="{989E313D-EC4D-4B1B-A157-FBB910CD6CC7}"/>
    <cellStyle name="Input 4 2 3 2 3 2" xfId="11194" xr:uid="{8166FC27-7E72-419D-8099-A8FF5F1D859B}"/>
    <cellStyle name="Input 4 2 3 2 3 2 2" xfId="24934" xr:uid="{BC30C8A4-CCA7-47CC-91F9-DCE6ECF9D1D7}"/>
    <cellStyle name="Input 4 2 3 2 3 3" xfId="10573" xr:uid="{D604A79E-ECAD-40C0-921D-114FD16125F6}"/>
    <cellStyle name="Input 4 2 3 2 3 3 2" xfId="24340" xr:uid="{A9D7BCDD-EF32-4A64-9B33-6896F92705AB}"/>
    <cellStyle name="Input 4 2 3 2 4" xfId="7425" xr:uid="{2A9168EF-8C6A-4187-9D99-04B87DEDECC1}"/>
    <cellStyle name="Input 4 2 3 2 4 2" xfId="11950" xr:uid="{0034BFE6-F646-4312-AF96-ECDAFB3B918D}"/>
    <cellStyle name="Input 4 2 3 2 4 2 2" xfId="25645" xr:uid="{CA31CC80-55CC-47E2-BE02-E0376FE74A97}"/>
    <cellStyle name="Input 4 2 3 2 4 3" xfId="14317" xr:uid="{0286F3F7-1904-4409-9029-B623B228619E}"/>
    <cellStyle name="Input 4 2 3 2 4 3 2" xfId="27927" xr:uid="{2E31FE8A-8ED4-470D-9A02-B390234BA78D}"/>
    <cellStyle name="Input 4 2 3 2 4 4" xfId="16836" xr:uid="{91AEC99B-9773-40B2-BDA5-CEE6EB656515}"/>
    <cellStyle name="Input 4 2 3 2 4 4 2" xfId="30446" xr:uid="{05CE0463-4C6E-4612-9E70-8874E97E58BE}"/>
    <cellStyle name="Input 4 2 3 2 4 5" xfId="19293" xr:uid="{0B8C152F-C64F-4873-BAE2-C6D9EEAA905A}"/>
    <cellStyle name="Input 4 2 3 2 4 5 2" xfId="32903" xr:uid="{8DBA7334-ECD6-4295-A497-2312392A7F4C}"/>
    <cellStyle name="Input 4 2 3 2 5" xfId="8379" xr:uid="{6A8426A1-650B-4682-8FEF-76F2FCD07929}"/>
    <cellStyle name="Input 4 2 3 2 5 2" xfId="12904" xr:uid="{6AA55B6E-338B-4400-8B95-9D8004C305E5}"/>
    <cellStyle name="Input 4 2 3 2 5 2 2" xfId="26552" xr:uid="{B60E6A9F-5896-4005-BB57-4F62D19E48E3}"/>
    <cellStyle name="Input 4 2 3 2 5 3" xfId="15248" xr:uid="{1C8D5EA8-6310-4ABB-8EF2-538489C08204}"/>
    <cellStyle name="Input 4 2 3 2 5 3 2" xfId="28858" xr:uid="{34424943-F251-426F-9724-4BCEAC0C2815}"/>
    <cellStyle name="Input 4 2 3 2 5 4" xfId="17790" xr:uid="{1BCA995E-1206-4A4D-A1C7-5DA72AE27588}"/>
    <cellStyle name="Input 4 2 3 2 5 4 2" xfId="31400" xr:uid="{21E5D4E0-D473-44D9-979E-3D70B2C9E472}"/>
    <cellStyle name="Input 4 2 3 2 5 5" xfId="20222" xr:uid="{8E06FD67-49AE-4E13-A275-FBA281B1382E}"/>
    <cellStyle name="Input 4 2 3 2 5 5 2" xfId="33832" xr:uid="{9B196D91-AC66-41F6-9EAF-BA7DC91F8964}"/>
    <cellStyle name="Input 4 2 3 3" xfId="4289" xr:uid="{E9A9BFD8-5D50-4F1F-AB33-47FBC31CC0E7}"/>
    <cellStyle name="Input 4 2 3 3 2" xfId="4823" xr:uid="{9CB71130-5376-4B15-ABF0-A367DB98EA4A}"/>
    <cellStyle name="Input 4 2 3 3 2 2" xfId="6754" xr:uid="{D22592F5-2CB1-4752-AF43-643310D0FCBB}"/>
    <cellStyle name="Input 4 2 3 3 2 2 2" xfId="16165" xr:uid="{6583F24F-C454-4174-8563-437D05D4F0A4}"/>
    <cellStyle name="Input 4 2 3 3 2 2 2 2" xfId="29775" xr:uid="{5C8C215B-568D-4D9E-8F44-270B020163F6}"/>
    <cellStyle name="Input 4 2 3 3 2 2 3" xfId="21116" xr:uid="{3419DF30-C6CD-4C41-B9B3-331DF67010DA}"/>
    <cellStyle name="Input 4 2 3 3 2 2 3 2" xfId="34726" xr:uid="{9748964D-2B70-48B8-AB6C-7FD91618A987}"/>
    <cellStyle name="Input 4 2 3 3 2 3" xfId="7959" xr:uid="{5A6E9467-89C5-4576-80F2-D77778E5B87E}"/>
    <cellStyle name="Input 4 2 3 3 2 3 2" xfId="12484" xr:uid="{A3CAF496-02E8-4930-9FF4-E4DA5DA84006}"/>
    <cellStyle name="Input 4 2 3 3 2 3 2 2" xfId="26154" xr:uid="{CB4D66C1-9E57-46AC-8DAF-BC441855995E}"/>
    <cellStyle name="Input 4 2 3 3 2 3 3" xfId="14832" xr:uid="{C26A818C-A77D-4794-909E-AE1FF132FC22}"/>
    <cellStyle name="Input 4 2 3 3 2 3 3 2" xfId="28442" xr:uid="{86641014-53E5-48D2-A896-D975A465F28C}"/>
    <cellStyle name="Input 4 2 3 3 2 3 4" xfId="17370" xr:uid="{6B22B2BF-8CF7-44B6-8F5D-FB631CCF649D}"/>
    <cellStyle name="Input 4 2 3 3 2 3 4 2" xfId="30980" xr:uid="{D744C06E-03F9-4532-AFD1-36C8A53BA958}"/>
    <cellStyle name="Input 4 2 3 3 2 3 5" xfId="19808" xr:uid="{716BC67D-419D-43B8-AF56-864AFF3E042E}"/>
    <cellStyle name="Input 4 2 3 3 2 3 5 2" xfId="33418" xr:uid="{E2D425C1-86DE-4965-9EFF-0CEB7A192F23}"/>
    <cellStyle name="Input 4 2 3 3 2 4" xfId="8912" xr:uid="{51B32DDD-277B-4A58-9BBB-C3560F50471B}"/>
    <cellStyle name="Input 4 2 3 3 2 4 2" xfId="13437" xr:uid="{009BC362-6130-4518-B2DD-F83C8CFBFA28}"/>
    <cellStyle name="Input 4 2 3 3 2 4 2 2" xfId="27060" xr:uid="{2946F659-DC9B-44CA-82C4-99A738D71C89}"/>
    <cellStyle name="Input 4 2 3 3 2 4 3" xfId="15781" xr:uid="{EA3669AE-6A24-4790-9335-5770CCEA63E5}"/>
    <cellStyle name="Input 4 2 3 3 2 4 3 2" xfId="29391" xr:uid="{62DE5E33-C728-4F60-86BD-5F1F552FEFCE}"/>
    <cellStyle name="Input 4 2 3 3 2 4 4" xfId="18323" xr:uid="{9583220E-4B68-4190-BE13-4ECBC0B346AE}"/>
    <cellStyle name="Input 4 2 3 3 2 4 4 2" xfId="31933" xr:uid="{CDC25EC4-2889-41C1-B09D-9B03F61ADC7B}"/>
    <cellStyle name="Input 4 2 3 3 2 4 5" xfId="20755" xr:uid="{812948D1-EE1C-4BA0-9C0F-A89417DB5FA6}"/>
    <cellStyle name="Input 4 2 3 3 2 4 5 2" xfId="34365" xr:uid="{A0C4BF4B-409A-476B-808E-3D22C054FCA9}"/>
    <cellStyle name="Input 4 2 3 3 3" xfId="6232" xr:uid="{7202805B-05CB-4E16-BD3C-16F44AB17F90}"/>
    <cellStyle name="Input 4 2 3 3 3 2" xfId="9216" xr:uid="{029198BF-3059-4024-A595-EBEFDAC10646}"/>
    <cellStyle name="Input 4 2 3 3 3 2 2" xfId="23042" xr:uid="{F00E3447-0AB6-4091-84FB-F5B703305980}"/>
    <cellStyle name="Input 4 2 3 3 3 3" xfId="13657" xr:uid="{7804D872-C5CD-4E95-98D6-81EA0E9DA7CB}"/>
    <cellStyle name="Input 4 2 3 3 3 3 2" xfId="27267" xr:uid="{5D85FC76-C6D1-4FDE-B406-8431282BEDCB}"/>
    <cellStyle name="Input 4 2 3 3 4" xfId="7447" xr:uid="{4BF58DC4-7CF6-4DB0-8A60-FE49EC423BE8}"/>
    <cellStyle name="Input 4 2 3 3 4 2" xfId="11972" xr:uid="{95AF2039-389B-4141-9C94-595500E6554A}"/>
    <cellStyle name="Input 4 2 3 3 4 2 2" xfId="25667" xr:uid="{ED906D0F-1671-4EDE-AD2E-30EDDD140D38}"/>
    <cellStyle name="Input 4 2 3 3 4 3" xfId="14339" xr:uid="{E9F625E6-B38A-46B2-87DF-7CBAC0A26EB0}"/>
    <cellStyle name="Input 4 2 3 3 4 3 2" xfId="27949" xr:uid="{5A73775F-1448-4411-AFA9-184545ABBD81}"/>
    <cellStyle name="Input 4 2 3 3 4 4" xfId="16858" xr:uid="{F282BD01-98D2-4FD4-BDEE-CB83C8DD077A}"/>
    <cellStyle name="Input 4 2 3 3 4 4 2" xfId="30468" xr:uid="{7F9748F9-9299-49EC-9E51-34C740B83A86}"/>
    <cellStyle name="Input 4 2 3 3 4 5" xfId="19314" xr:uid="{07CFD0B6-00D3-43BD-BA2D-6C134B8BBBD3}"/>
    <cellStyle name="Input 4 2 3 3 4 5 2" xfId="32924" xr:uid="{65BF5671-AA1D-4CC3-80B0-4BCBF4B43777}"/>
    <cellStyle name="Input 4 2 3 3 5" xfId="8401" xr:uid="{9150F7CB-C711-4B7E-884F-C2ECBD92C9B7}"/>
    <cellStyle name="Input 4 2 3 3 5 2" xfId="12926" xr:uid="{405E9528-B1B1-4ACD-85FC-DA1B836C0B22}"/>
    <cellStyle name="Input 4 2 3 3 5 2 2" xfId="26574" xr:uid="{2E377C80-9D9C-4842-9E48-1CFB62737349}"/>
    <cellStyle name="Input 4 2 3 3 5 3" xfId="15270" xr:uid="{8F97998D-7397-42CD-9A42-4BDB5D10A231}"/>
    <cellStyle name="Input 4 2 3 3 5 3 2" xfId="28880" xr:uid="{2AAB484E-8507-47E6-A717-6E9C758E6534}"/>
    <cellStyle name="Input 4 2 3 3 5 4" xfId="17812" xr:uid="{4EF40871-FB9C-47F1-979B-BC206823E30F}"/>
    <cellStyle name="Input 4 2 3 3 5 4 2" xfId="31422" xr:uid="{66D06052-DB5B-4192-9161-EC869D0741C4}"/>
    <cellStyle name="Input 4 2 3 3 5 5" xfId="20244" xr:uid="{9C6C7057-3D2B-4155-B27E-07EC40F58BFC}"/>
    <cellStyle name="Input 4 2 3 3 5 5 2" xfId="33854" xr:uid="{8DEF1401-33AC-4D88-BB23-5CF96C717369}"/>
    <cellStyle name="Input 4 2 3 4" xfId="4093" xr:uid="{C49FB1F6-C1F0-476C-8644-A88012D89590}"/>
    <cellStyle name="Input 4 2 3 4 2" xfId="4628" xr:uid="{9F6C3890-B0E1-44E8-A154-C3CA83800A6B}"/>
    <cellStyle name="Input 4 2 3 4 2 2" xfId="6559" xr:uid="{7DDA744D-6B0C-40E9-9A07-69A1149743D7}"/>
    <cellStyle name="Input 4 2 3 4 2 2 2" xfId="10647" xr:uid="{6C796BF4-9F9D-42AD-BA61-EDDE81A4AC43}"/>
    <cellStyle name="Input 4 2 3 4 2 2 2 2" xfId="24414" xr:uid="{027978B8-8962-4B17-A533-A266C40DD0E7}"/>
    <cellStyle name="Input 4 2 3 4 2 2 3" xfId="9727" xr:uid="{7CF673AE-9D23-43FE-B76B-33D332DEF34D}"/>
    <cellStyle name="Input 4 2 3 4 2 2 3 2" xfId="23546" xr:uid="{AB86C42A-7557-41B3-AC7F-5D56ECD59447}"/>
    <cellStyle name="Input 4 2 3 4 2 3" xfId="7764" xr:uid="{4D4EBD1F-6C91-4EA7-9A4C-2682800220A7}"/>
    <cellStyle name="Input 4 2 3 4 2 3 2" xfId="12289" xr:uid="{338D8C9B-89B4-42B9-97C4-556BCE183166}"/>
    <cellStyle name="Input 4 2 3 4 2 3 2 2" xfId="25967" xr:uid="{4CFB0ED5-6880-49CD-A116-24C88143DEE7}"/>
    <cellStyle name="Input 4 2 3 4 2 3 3" xfId="14648" xr:uid="{B2D0CC86-6193-424A-982D-9B58E746D6E5}"/>
    <cellStyle name="Input 4 2 3 4 2 3 3 2" xfId="28258" xr:uid="{983F62C7-7B56-4236-A818-34FA63DF2784}"/>
    <cellStyle name="Input 4 2 3 4 2 3 4" xfId="17175" xr:uid="{58474E47-681B-42C3-BA53-1FD356ACA2E0}"/>
    <cellStyle name="Input 4 2 3 4 2 3 4 2" xfId="30785" xr:uid="{ABEDAD2C-06F6-4E62-8DBA-0AC2A611CF5C}"/>
    <cellStyle name="Input 4 2 3 4 2 3 5" xfId="19621" xr:uid="{7E5B2D67-071C-43AA-890B-A54DDB145FAD}"/>
    <cellStyle name="Input 4 2 3 4 2 3 5 2" xfId="33231" xr:uid="{FE03BBDA-CE7A-4818-B7AF-2FFEE07A5913}"/>
    <cellStyle name="Input 4 2 3 4 2 4" xfId="8717" xr:uid="{C5D93A2D-FCE8-4D1E-8284-0AA62A676951}"/>
    <cellStyle name="Input 4 2 3 4 2 4 2" xfId="13242" xr:uid="{32E1052A-6047-4973-9A41-F188E06EE8FB}"/>
    <cellStyle name="Input 4 2 3 4 2 4 2 2" xfId="26873" xr:uid="{C556619E-44B5-48EF-BA22-96D7ABA62CC3}"/>
    <cellStyle name="Input 4 2 3 4 2 4 3" xfId="15586" xr:uid="{451DD68F-1F1F-4ACF-8292-CC73B9648A2B}"/>
    <cellStyle name="Input 4 2 3 4 2 4 3 2" xfId="29196" xr:uid="{4F32CB94-403A-4C72-BEB2-8500BBCF5090}"/>
    <cellStyle name="Input 4 2 3 4 2 4 4" xfId="18128" xr:uid="{EC2123DB-7FA2-47AE-B472-1DAAAA7E0136}"/>
    <cellStyle name="Input 4 2 3 4 2 4 4 2" xfId="31738" xr:uid="{4E101B33-696D-4815-BB70-9495AC11DC9D}"/>
    <cellStyle name="Input 4 2 3 4 2 4 5" xfId="20560" xr:uid="{F01D235C-B998-4D07-B768-CE6577A16EE9}"/>
    <cellStyle name="Input 4 2 3 4 2 4 5 2" xfId="34170" xr:uid="{49C4937A-D29D-427B-9C52-72F14DC09153}"/>
    <cellStyle name="Input 4 2 3 4 3" xfId="6036" xr:uid="{4C48C501-6A87-4870-86FB-8F0603407872}"/>
    <cellStyle name="Input 4 2 3 4 3 2" xfId="9809" xr:uid="{2F9286F3-C0F3-4731-9C9C-B421D6EC60E2}"/>
    <cellStyle name="Input 4 2 3 4 3 2 2" xfId="23627" xr:uid="{887182B5-AF70-470D-96FA-9BCE01168C96}"/>
    <cellStyle name="Input 4 2 3 4 3 3" xfId="13721" xr:uid="{F072EBB6-B71E-4F48-8B33-D0ABF6D442D0}"/>
    <cellStyle name="Input 4 2 3 4 3 3 2" xfId="27331" xr:uid="{0619FACE-149C-442C-82E7-7EA2268FB7E0}"/>
    <cellStyle name="Input 4 2 3 4 4" xfId="7252" xr:uid="{B4229989-3D89-436E-9256-E62E7053C4A3}"/>
    <cellStyle name="Input 4 2 3 4 4 2" xfId="11777" xr:uid="{D93CC392-FDB9-46CC-9DAC-27C108074BD4}"/>
    <cellStyle name="Input 4 2 3 4 4 2 2" xfId="25480" xr:uid="{E8357A0E-9840-4F7A-99BD-CB125BEADD81}"/>
    <cellStyle name="Input 4 2 3 4 4 3" xfId="14154" xr:uid="{B4116557-6DB2-4061-AAE1-CB2FF20B2325}"/>
    <cellStyle name="Input 4 2 3 4 4 3 2" xfId="27764" xr:uid="{BF15AB21-9F86-452A-B791-DB440AA207BE}"/>
    <cellStyle name="Input 4 2 3 4 4 4" xfId="16663" xr:uid="{16C33DA8-3726-440E-AC30-B2D58418B396}"/>
    <cellStyle name="Input 4 2 3 4 4 4 2" xfId="30273" xr:uid="{DD4F9244-088F-4301-9494-0655A86BDAD4}"/>
    <cellStyle name="Input 4 2 3 4 4 5" xfId="19130" xr:uid="{8CC610F7-4A3B-4594-8918-EC4CFE13F987}"/>
    <cellStyle name="Input 4 2 3 4 4 5 2" xfId="32740" xr:uid="{A1292CC3-C606-4AEE-AE48-FD581E8FFEDC}"/>
    <cellStyle name="Input 4 2 3 4 5" xfId="8206" xr:uid="{5DEE21AE-9F24-4048-B125-860815490C67}"/>
    <cellStyle name="Input 4 2 3 4 5 2" xfId="12731" xr:uid="{59BA1228-F880-421D-A8C6-D32B091EEC6A}"/>
    <cellStyle name="Input 4 2 3 4 5 2 2" xfId="26387" xr:uid="{004ECB44-4E8E-47CC-A296-7EE19D59D1E8}"/>
    <cellStyle name="Input 4 2 3 4 5 3" xfId="15075" xr:uid="{7165297E-3BFE-42F6-BD74-E28A36637090}"/>
    <cellStyle name="Input 4 2 3 4 5 3 2" xfId="28685" xr:uid="{C7E57E2A-D5BF-44A4-89D4-FA3DB6B51723}"/>
    <cellStyle name="Input 4 2 3 4 5 4" xfId="17617" xr:uid="{D66F0E4D-4237-4E7A-BCFF-24AA4E521590}"/>
    <cellStyle name="Input 4 2 3 4 5 4 2" xfId="31227" xr:uid="{58C5957C-1BD0-46F0-B8A9-8CF2BBFAF216}"/>
    <cellStyle name="Input 4 2 3 4 5 5" xfId="20049" xr:uid="{32AE98BB-AC9B-48CB-8A58-5BBA2615B303}"/>
    <cellStyle name="Input 4 2 3 4 5 5 2" xfId="33659" xr:uid="{F4EE32A6-C596-4F5B-ACBE-AE037C14C1E4}"/>
    <cellStyle name="Input 4 2 3 5" xfId="4544" xr:uid="{60A8B4E6-77E8-4EE1-B5B3-57A618AB95F5}"/>
    <cellStyle name="Input 4 2 3 5 2" xfId="6475" xr:uid="{B9AB0ED1-2BE2-4D80-BB34-106039144E95}"/>
    <cellStyle name="Input 4 2 3 5 2 2" xfId="11184" xr:uid="{0F12CDAA-3A00-468F-9866-3BF9741D631E}"/>
    <cellStyle name="Input 4 2 3 5 2 2 2" xfId="24924" xr:uid="{0F255B3A-AAD6-4CEC-86AA-9FB429099D3B}"/>
    <cellStyle name="Input 4 2 3 5 2 3" xfId="18750" xr:uid="{F6B5A7A3-5B31-48E2-BC44-F5E9C72D8686}"/>
    <cellStyle name="Input 4 2 3 5 2 3 2" xfId="32360" xr:uid="{6D0A9E33-A67C-4509-900B-B835F4581EB1}"/>
    <cellStyle name="Input 4 2 3 5 3" xfId="7680" xr:uid="{520A91D5-AE63-4F83-BB1E-BE8613ADD94D}"/>
    <cellStyle name="Input 4 2 3 5 3 2" xfId="12205" xr:uid="{216B513A-C1C0-4AED-9BEA-627513F2F14B}"/>
    <cellStyle name="Input 4 2 3 5 3 2 2" xfId="25885" xr:uid="{6CC6DB31-7277-4FED-A454-557ADBD64E3D}"/>
    <cellStyle name="Input 4 2 3 5 3 3" xfId="14565" xr:uid="{E91CC56E-4133-4F0F-A417-EAF8E29622EF}"/>
    <cellStyle name="Input 4 2 3 5 3 3 2" xfId="28175" xr:uid="{F995069A-B260-4439-AEF3-F231791BFE4D}"/>
    <cellStyle name="Input 4 2 3 5 3 4" xfId="17091" xr:uid="{DF72BC61-CDC1-4D2B-B30C-747211A27D3E}"/>
    <cellStyle name="Input 4 2 3 5 3 4 2" xfId="30701" xr:uid="{C99B6898-692F-4A6C-B34C-2A3DA6F3F143}"/>
    <cellStyle name="Input 4 2 3 5 3 5" xfId="19539" xr:uid="{F9CDC58F-795F-4114-AA40-C30EA17B7A77}"/>
    <cellStyle name="Input 4 2 3 5 3 5 2" xfId="33149" xr:uid="{533366D5-B95F-4875-AC8A-9167C840278E}"/>
    <cellStyle name="Input 4 2 3 5 4" xfId="8633" xr:uid="{0E4CFE3F-13F2-4BA9-9778-45C52B3A6971}"/>
    <cellStyle name="Input 4 2 3 5 4 2" xfId="13158" xr:uid="{D8D3B464-CC00-4920-A07C-CEBFAACD2F57}"/>
    <cellStyle name="Input 4 2 3 5 4 2 2" xfId="26791" xr:uid="{AE24D830-4B55-48AF-84CA-443BBFAA7732}"/>
    <cellStyle name="Input 4 2 3 5 4 3" xfId="15502" xr:uid="{E2EE505D-BBC4-46A4-97F0-2CA37F767CA0}"/>
    <cellStyle name="Input 4 2 3 5 4 3 2" xfId="29112" xr:uid="{C1AA3F30-2D5F-454A-9534-524C5F80BDA1}"/>
    <cellStyle name="Input 4 2 3 5 4 4" xfId="18044" xr:uid="{F1BB2B6F-0C0F-479D-A505-C7203B043F8D}"/>
    <cellStyle name="Input 4 2 3 5 4 4 2" xfId="31654" xr:uid="{4538E1A8-54F6-473E-91B2-99798B786A7F}"/>
    <cellStyle name="Input 4 2 3 5 4 5" xfId="20476" xr:uid="{08793E34-6513-43DE-9A60-75187BDDD44D}"/>
    <cellStyle name="Input 4 2 3 5 4 5 2" xfId="34086" xr:uid="{7244BED7-3DEF-458F-B737-57FEEA9AEA97}"/>
    <cellStyle name="Input 4 2 3 6" xfId="5608" xr:uid="{1A2B464E-B243-4431-8368-3BF9700FD6AA}"/>
    <cellStyle name="Input 4 2 3 6 2" xfId="9711" xr:uid="{E846A3BB-E3AD-4998-8A39-519372078D8C}"/>
    <cellStyle name="Input 4 2 3 6 2 2" xfId="23530" xr:uid="{71E29B96-4B1D-4964-8084-8F19FB17D378}"/>
    <cellStyle name="Input 4 2 3 6 3" xfId="9590" xr:uid="{270AD9E4-6103-4845-B359-D6C8F0F18FE7}"/>
    <cellStyle name="Input 4 2 3 6 3 2" xfId="23412" xr:uid="{25324A8B-C40F-4DC7-9E39-DDD98A07941F}"/>
    <cellStyle name="Input 4 2 3 7" xfId="7088" xr:uid="{9CEBA13B-8B76-4D39-8839-82D268F11317}"/>
    <cellStyle name="Input 4 2 3 7 2" xfId="11613" xr:uid="{147A925D-861F-4478-B5ED-340330D06DED}"/>
    <cellStyle name="Input 4 2 3 7 2 2" xfId="25323" xr:uid="{EB8DA92D-62C6-4DCF-A118-363F85649932}"/>
    <cellStyle name="Input 4 2 3 7 3" xfId="13991" xr:uid="{0F47B4E3-F981-4B1B-80F3-E07B9ADA705E}"/>
    <cellStyle name="Input 4 2 3 7 3 2" xfId="27601" xr:uid="{D12E35C0-2AB4-46D5-851B-EF976F64BA5A}"/>
    <cellStyle name="Input 4 2 3 7 4" xfId="16499" xr:uid="{830BA082-6167-4FD8-93A4-8768F1704325}"/>
    <cellStyle name="Input 4 2 3 7 4 2" xfId="30109" xr:uid="{BA02EA27-7053-4510-863D-489DC99573FB}"/>
    <cellStyle name="Input 4 2 3 7 5" xfId="18968" xr:uid="{598C83D8-1BA4-482C-A8CB-7DF09EDB9AED}"/>
    <cellStyle name="Input 4 2 3 7 5 2" xfId="32578" xr:uid="{16A4E410-5B18-4BF6-9047-1B7690BB57EB}"/>
    <cellStyle name="Input 4 2 3 8" xfId="7215" xr:uid="{4D301455-2748-4945-927E-EE30519658D7}"/>
    <cellStyle name="Input 4 2 3 8 2" xfId="11740" xr:uid="{F3F7037A-111C-4E33-950A-4231CB162A12}"/>
    <cellStyle name="Input 4 2 3 8 2 2" xfId="25443" xr:uid="{AA1366A0-AFB4-4C51-BB29-6603D60D9A66}"/>
    <cellStyle name="Input 4 2 3 8 3" xfId="14117" xr:uid="{192F9EDF-61A7-425D-898C-4A524DFDCBFA}"/>
    <cellStyle name="Input 4 2 3 8 3 2" xfId="27727" xr:uid="{19264929-A882-4FDC-B4A6-A0501A3CA9F6}"/>
    <cellStyle name="Input 4 2 3 8 4" xfId="16626" xr:uid="{FB7E81A1-7B66-4CBF-A888-4BA5B329BFB1}"/>
    <cellStyle name="Input 4 2 3 8 4 2" xfId="30236" xr:uid="{A1DD5797-2937-4840-B006-A054EFA5F47E}"/>
    <cellStyle name="Input 4 2 3 8 5" xfId="19093" xr:uid="{A57E86C1-7287-4A66-88D8-4D89CCFB7C7B}"/>
    <cellStyle name="Input 4 2 3 8 5 2" xfId="32703" xr:uid="{86659991-C25A-463D-9FE3-F2EB24079F8B}"/>
    <cellStyle name="Input 4 2 4" xfId="3931" xr:uid="{8D8E1AB0-2F0C-4960-A69B-18AC9923FFC0}"/>
    <cellStyle name="Input 4 2 4 2" xfId="4383" xr:uid="{0658F703-9684-4801-80EB-02F967AAB6EC}"/>
    <cellStyle name="Input 4 2 4 2 2" xfId="4917" xr:uid="{1D5B3C18-C516-4BA6-937E-F5216ACA8452}"/>
    <cellStyle name="Input 4 2 4 2 2 2" xfId="6848" xr:uid="{AC725591-6FAB-47E9-A2A2-73E1782BDEC1}"/>
    <cellStyle name="Input 4 2 4 2 2 2 2" xfId="16259" xr:uid="{14C86FAD-4D68-453E-8799-63E88B8476C6}"/>
    <cellStyle name="Input 4 2 4 2 2 2 2 2" xfId="29869" xr:uid="{A2DB67B3-3E7A-412C-ACEB-89429F6366F2}"/>
    <cellStyle name="Input 4 2 4 2 2 2 3" xfId="21191" xr:uid="{5E028924-9F32-4E06-A102-FDC71A87E796}"/>
    <cellStyle name="Input 4 2 4 2 2 2 3 2" xfId="34801" xr:uid="{0C3A9145-C25F-4A4A-B07F-C8228A7F6FE4}"/>
    <cellStyle name="Input 4 2 4 2 2 3" xfId="8053" xr:uid="{0839072F-5553-4451-9E3F-DCB83F0CA338}"/>
    <cellStyle name="Input 4 2 4 2 2 3 2" xfId="12578" xr:uid="{DB240BD2-3040-4507-8901-7C8D0FABC5C4}"/>
    <cellStyle name="Input 4 2 4 2 2 3 2 2" xfId="26241" xr:uid="{40C4BF77-07BA-4118-BFC3-3E62D95957A4}"/>
    <cellStyle name="Input 4 2 4 2 2 3 3" xfId="14922" xr:uid="{89222F1F-C751-4900-BDC5-A61F19300D3C}"/>
    <cellStyle name="Input 4 2 4 2 2 3 3 2" xfId="28532" xr:uid="{33C90303-9A35-4F08-BA3C-325AA1FC93AF}"/>
    <cellStyle name="Input 4 2 4 2 2 3 4" xfId="17464" xr:uid="{3EFAFC4D-2759-499A-B3B5-7C13783C62DA}"/>
    <cellStyle name="Input 4 2 4 2 2 3 4 2" xfId="31074" xr:uid="{38E3B653-DDC1-4E0D-AB40-C396871EB939}"/>
    <cellStyle name="Input 4 2 4 2 2 3 5" xfId="19896" xr:uid="{160BE061-8088-453C-911E-9A62C45ACAA6}"/>
    <cellStyle name="Input 4 2 4 2 2 3 5 2" xfId="33506" xr:uid="{1DF690EA-2BFA-4BC1-8578-FD84B5490C33}"/>
    <cellStyle name="Input 4 2 4 2 2 4" xfId="9006" xr:uid="{2CC2BDD0-4F0D-42C3-A15D-ACDA26895B71}"/>
    <cellStyle name="Input 4 2 4 2 2 4 2" xfId="13531" xr:uid="{461BF2A1-1831-4CC8-88B9-09C36129F60C}"/>
    <cellStyle name="Input 4 2 4 2 2 4 2 2" xfId="27147" xr:uid="{83F21A7F-37ED-47B0-AC48-058232D97B26}"/>
    <cellStyle name="Input 4 2 4 2 2 4 3" xfId="15875" xr:uid="{C61443AE-ADF3-4F58-8DEC-9B1D4BF95147}"/>
    <cellStyle name="Input 4 2 4 2 2 4 3 2" xfId="29485" xr:uid="{6114E225-FBF7-4263-A409-4FCE78025317}"/>
    <cellStyle name="Input 4 2 4 2 2 4 4" xfId="18417" xr:uid="{9091854A-CA2F-48F2-B29B-96B2841B9AC6}"/>
    <cellStyle name="Input 4 2 4 2 2 4 4 2" xfId="32027" xr:uid="{8F052FFC-1E09-4144-B902-6FEE38101D48}"/>
    <cellStyle name="Input 4 2 4 2 2 4 5" xfId="20849" xr:uid="{AE454B02-5867-40C1-80CB-FAD8DC9F7E14}"/>
    <cellStyle name="Input 4 2 4 2 2 4 5 2" xfId="34459" xr:uid="{0CE03233-9DFA-4839-B0CF-FF38E35A1A38}"/>
    <cellStyle name="Input 4 2 4 2 3" xfId="6326" xr:uid="{7A00A04E-4B56-422F-B11F-C3365370C25C}"/>
    <cellStyle name="Input 4 2 4 2 3 2" xfId="9191" xr:uid="{C0939D27-CE62-4B4D-8FA2-A27C456ED555}"/>
    <cellStyle name="Input 4 2 4 2 3 2 2" xfId="23017" xr:uid="{4381B8F3-097B-4D9E-BDD5-FFF3E113E29C}"/>
    <cellStyle name="Input 4 2 4 2 3 3" xfId="11060" xr:uid="{40ED80C9-7603-4B8F-9FCB-BDD43CD366E8}"/>
    <cellStyle name="Input 4 2 4 2 3 3 2" xfId="24813" xr:uid="{B50880AB-C861-4014-A901-E9F754694065}"/>
    <cellStyle name="Input 4 2 4 2 4" xfId="7541" xr:uid="{719E9766-E822-4E0D-A47F-4A6C2CE220E8}"/>
    <cellStyle name="Input 4 2 4 2 4 2" xfId="12066" xr:uid="{9124B29E-E644-40B6-BD2E-3A714F695C77}"/>
    <cellStyle name="Input 4 2 4 2 4 2 2" xfId="25754" xr:uid="{206D830A-7289-41F2-9C19-60B91900909A}"/>
    <cellStyle name="Input 4 2 4 2 4 3" xfId="14428" xr:uid="{7FD0FECD-3B77-4D4A-864B-5CDCD8D75466}"/>
    <cellStyle name="Input 4 2 4 2 4 3 2" xfId="28038" xr:uid="{58BDB19A-D80B-4A19-B1F3-2C3D2773AB11}"/>
    <cellStyle name="Input 4 2 4 2 4 4" xfId="16952" xr:uid="{B06C5FFF-8028-4DFC-BD7F-CBE31B0F340E}"/>
    <cellStyle name="Input 4 2 4 2 4 4 2" xfId="30562" xr:uid="{A727AE5B-24E6-49B5-8522-682FEC476083}"/>
    <cellStyle name="Input 4 2 4 2 4 5" xfId="19402" xr:uid="{60581A63-FBFD-4D68-85EF-14E7C6C74E0E}"/>
    <cellStyle name="Input 4 2 4 2 4 5 2" xfId="33012" xr:uid="{51F5779A-399F-43BA-AA05-40ED76EDF39C}"/>
    <cellStyle name="Input 4 2 4 2 5" xfId="8495" xr:uid="{DEF63097-CA05-48EE-B256-A7CDB916C734}"/>
    <cellStyle name="Input 4 2 4 2 5 2" xfId="13020" xr:uid="{75056D0E-1220-41C6-98EC-923CE0EA692E}"/>
    <cellStyle name="Input 4 2 4 2 5 2 2" xfId="26661" xr:uid="{C4C2B505-7A96-45F6-8A55-C4F33EB727EA}"/>
    <cellStyle name="Input 4 2 4 2 5 3" xfId="15364" xr:uid="{7CDFD6D6-D858-44B4-8999-13F318EDAF58}"/>
    <cellStyle name="Input 4 2 4 2 5 3 2" xfId="28974" xr:uid="{199D83B7-298E-49FC-B7A9-B90A8FB1F203}"/>
    <cellStyle name="Input 4 2 4 2 5 4" xfId="17906" xr:uid="{0C93908F-760D-46B8-8F70-2AE2C52008FE}"/>
    <cellStyle name="Input 4 2 4 2 5 4 2" xfId="31516" xr:uid="{C672D875-6FF4-443D-BD3B-C4ADF33623D5}"/>
    <cellStyle name="Input 4 2 4 2 5 5" xfId="20338" xr:uid="{93C46416-4C9F-4F93-8B94-C39166A467F4}"/>
    <cellStyle name="Input 4 2 4 2 5 5 2" xfId="33948" xr:uid="{2D06F5F4-2138-4717-AEE4-C615CF106E51}"/>
    <cellStyle name="Input 4 2 4 3" xfId="4439" xr:uid="{83EEC5B9-247E-4921-B2A6-60AF0E3149F2}"/>
    <cellStyle name="Input 4 2 4 3 2" xfId="4973" xr:uid="{C30A4075-CE01-4110-9AC0-CDB03351173C}"/>
    <cellStyle name="Input 4 2 4 3 2 2" xfId="6904" xr:uid="{B10CA8B9-C106-4F5E-94DE-3DC496708E34}"/>
    <cellStyle name="Input 4 2 4 3 2 2 2" xfId="16315" xr:uid="{99DADAE9-547D-4D6F-9C3F-F4ED04CA12F5}"/>
    <cellStyle name="Input 4 2 4 3 2 2 2 2" xfId="29925" xr:uid="{4756986B-66F4-4A5A-BFF9-80FE429041E4}"/>
    <cellStyle name="Input 4 2 4 3 2 2 3" xfId="21240" xr:uid="{5EBDA659-A99C-4D0F-B394-60714200BDF3}"/>
    <cellStyle name="Input 4 2 4 3 2 2 3 2" xfId="34850" xr:uid="{2A3A35C7-0257-4D43-8A52-C48AC6120753}"/>
    <cellStyle name="Input 4 2 4 3 2 3" xfId="8109" xr:uid="{6D6ED1F4-864D-4AC7-A869-062CB09947D4}"/>
    <cellStyle name="Input 4 2 4 3 2 3 2" xfId="12634" xr:uid="{61A6834C-D68B-43A7-BB5B-8F4C45B73E67}"/>
    <cellStyle name="Input 4 2 4 3 2 3 2 2" xfId="26293" xr:uid="{1FAB454F-F879-4CF0-BE9D-A5C893061ECE}"/>
    <cellStyle name="Input 4 2 4 3 2 3 3" xfId="14978" xr:uid="{B9D9DC62-6AB3-46CA-8903-2AC1B561C023}"/>
    <cellStyle name="Input 4 2 4 3 2 3 3 2" xfId="28588" xr:uid="{45B6744D-F3DD-493A-8510-0EA77406F24F}"/>
    <cellStyle name="Input 4 2 4 3 2 3 4" xfId="17520" xr:uid="{0E0B894A-782A-42CA-80EB-061FA02152CE}"/>
    <cellStyle name="Input 4 2 4 3 2 3 4 2" xfId="31130" xr:uid="{BDFFEDFA-5D39-4A1E-9C43-C7B859D2D8AB}"/>
    <cellStyle name="Input 4 2 4 3 2 3 5" xfId="19952" xr:uid="{E8445EB1-6AD2-432F-AACC-82AA2CB09958}"/>
    <cellStyle name="Input 4 2 4 3 2 3 5 2" xfId="33562" xr:uid="{E049CC64-FCE3-464B-AE07-B13D8ABFB677}"/>
    <cellStyle name="Input 4 2 4 3 2 4" xfId="9062" xr:uid="{A8CFE202-8FF8-4C84-A313-32761CC7DC9F}"/>
    <cellStyle name="Input 4 2 4 3 2 4 2" xfId="13587" xr:uid="{237FC1D9-8D52-421E-ABE2-873B5EB5402A}"/>
    <cellStyle name="Input 4 2 4 3 2 4 2 2" xfId="27199" xr:uid="{5D499F2F-2D4A-40B1-9493-14EB6EC64DD8}"/>
    <cellStyle name="Input 4 2 4 3 2 4 3" xfId="15931" xr:uid="{D3DBE06A-D9B1-4B0A-9A63-6657D2C02EF7}"/>
    <cellStyle name="Input 4 2 4 3 2 4 3 2" xfId="29541" xr:uid="{9A81A0B9-7A1A-48B4-80E4-114647F0097C}"/>
    <cellStyle name="Input 4 2 4 3 2 4 4" xfId="18473" xr:uid="{2AC81912-04E6-430A-B501-41E2A4CE9B44}"/>
    <cellStyle name="Input 4 2 4 3 2 4 4 2" xfId="32083" xr:uid="{3B3F9952-62CB-4E20-B2F7-5507B9D13390}"/>
    <cellStyle name="Input 4 2 4 3 2 4 5" xfId="20905" xr:uid="{EDD50344-74B8-44D0-81D0-7D18D65AFD16}"/>
    <cellStyle name="Input 4 2 4 3 2 4 5 2" xfId="34515" xr:uid="{A89F176D-524C-4383-A29D-9F5C15ECC3B3}"/>
    <cellStyle name="Input 4 2 4 3 3" xfId="6382" xr:uid="{9A6F6457-76EC-401D-B713-B43FCAE3CC15}"/>
    <cellStyle name="Input 4 2 4 3 3 2" xfId="10946" xr:uid="{A8C6DCE8-CC7E-423D-9C5A-8BEA328C84D7}"/>
    <cellStyle name="Input 4 2 4 3 3 2 2" xfId="24707" xr:uid="{9724EAF0-4D5A-43EE-A2DA-174B25DFB144}"/>
    <cellStyle name="Input 4 2 4 3 3 3" xfId="18583" xr:uid="{FEFAA05F-EE70-4D2D-B1BE-7466F489ED68}"/>
    <cellStyle name="Input 4 2 4 3 3 3 2" xfId="32193" xr:uid="{AB34CF55-EC67-4E38-902F-FBF405D06A0C}"/>
    <cellStyle name="Input 4 2 4 3 4" xfId="7597" xr:uid="{354AA0B7-A06C-4F71-A4BB-5D45C4FF45E4}"/>
    <cellStyle name="Input 4 2 4 3 4 2" xfId="12122" xr:uid="{4ED7316A-ED37-4F8F-AD86-1087FBF1825F}"/>
    <cellStyle name="Input 4 2 4 3 4 2 2" xfId="25806" xr:uid="{1D42A0E6-AADB-473E-B773-E604E077E14E}"/>
    <cellStyle name="Input 4 2 4 3 4 3" xfId="14484" xr:uid="{C49A7881-582A-46BA-976E-43759CBECDCC}"/>
    <cellStyle name="Input 4 2 4 3 4 3 2" xfId="28094" xr:uid="{95EFDD6A-408A-4D62-B914-1EC524CF1CDF}"/>
    <cellStyle name="Input 4 2 4 3 4 4" xfId="17008" xr:uid="{AA7AD0FF-6059-48BA-8E0D-115A7AC6E02E}"/>
    <cellStyle name="Input 4 2 4 3 4 4 2" xfId="30618" xr:uid="{A3B5FE06-D974-4BD5-857B-144F7887D5CC}"/>
    <cellStyle name="Input 4 2 4 3 4 5" xfId="19458" xr:uid="{43E129AF-3038-41C9-AF84-DC010D592546}"/>
    <cellStyle name="Input 4 2 4 3 4 5 2" xfId="33068" xr:uid="{3D0B6104-ADD7-42AD-98FA-D150D78C2F10}"/>
    <cellStyle name="Input 4 2 4 3 5" xfId="8551" xr:uid="{EBB5FFBA-D023-424E-8F19-292E84E74AEE}"/>
    <cellStyle name="Input 4 2 4 3 5 2" xfId="13076" xr:uid="{1F548214-4BDF-461B-80E2-147787BAD334}"/>
    <cellStyle name="Input 4 2 4 3 5 2 2" xfId="26713" xr:uid="{F0A1CE1B-0AD4-4D97-9CAD-5790EFF90241}"/>
    <cellStyle name="Input 4 2 4 3 5 3" xfId="15420" xr:uid="{5E008174-9FB2-4D49-9F78-405BE44AE974}"/>
    <cellStyle name="Input 4 2 4 3 5 3 2" xfId="29030" xr:uid="{1AE100A6-553A-4B43-A240-EB5E2B8A8C50}"/>
    <cellStyle name="Input 4 2 4 3 5 4" xfId="17962" xr:uid="{5CA7D295-2C36-4EF4-9ED8-D6A5F33579C1}"/>
    <cellStyle name="Input 4 2 4 3 5 4 2" xfId="31572" xr:uid="{FFD6858B-7B85-469A-A4E6-C861E5651F0F}"/>
    <cellStyle name="Input 4 2 4 3 5 5" xfId="20394" xr:uid="{751B026A-5683-4AF4-BB3C-D708F79BA831}"/>
    <cellStyle name="Input 4 2 4 3 5 5 2" xfId="34004" xr:uid="{56A51895-E644-4A3C-BA52-323EDCF28029}"/>
    <cellStyle name="Input 4 2 4 4" xfId="4482" xr:uid="{28176919-20A0-4B08-9294-0637560481D1}"/>
    <cellStyle name="Input 4 2 4 4 2" xfId="5016" xr:uid="{32BB0A2D-6541-4671-A4CA-63738EBFEB88}"/>
    <cellStyle name="Input 4 2 4 4 2 2" xfId="6947" xr:uid="{BA8C9B38-CCB1-4A06-B1BF-2A5EC0AB12F7}"/>
    <cellStyle name="Input 4 2 4 4 2 2 2" xfId="16358" xr:uid="{7BA28C32-7CC0-4E86-8E6C-79365D681866}"/>
    <cellStyle name="Input 4 2 4 4 2 2 2 2" xfId="29968" xr:uid="{909AE11D-3A9D-4742-AB04-F22C0B3B962B}"/>
    <cellStyle name="Input 4 2 4 4 2 2 3" xfId="21279" xr:uid="{C02A1176-7A4D-436E-A976-A46532C3F833}"/>
    <cellStyle name="Input 4 2 4 4 2 2 3 2" xfId="34889" xr:uid="{670B1AB9-167B-44CF-A4A9-914BB77EB447}"/>
    <cellStyle name="Input 4 2 4 4 2 3" xfId="8152" xr:uid="{E6371148-34FB-42F1-89FF-25757F2AD0CE}"/>
    <cellStyle name="Input 4 2 4 4 2 3 2" xfId="12677" xr:uid="{98CB9797-0B18-4CDF-8101-56096C910C6F}"/>
    <cellStyle name="Input 4 2 4 4 2 3 2 2" xfId="26335" xr:uid="{9205AC38-A10A-413B-9338-F4D6AF9954E0}"/>
    <cellStyle name="Input 4 2 4 4 2 3 3" xfId="15021" xr:uid="{8DF6AB0A-72F8-475E-AF21-74AD5E5A7370}"/>
    <cellStyle name="Input 4 2 4 4 2 3 3 2" xfId="28631" xr:uid="{662510E5-E25F-462D-BBF5-99607ADAADF0}"/>
    <cellStyle name="Input 4 2 4 4 2 3 4" xfId="17563" xr:uid="{CEFE0918-EBFB-4662-9B2D-966FE64A1640}"/>
    <cellStyle name="Input 4 2 4 4 2 3 4 2" xfId="31173" xr:uid="{5DF1D1CD-9BF5-4432-AC62-41B9D6F9C3E5}"/>
    <cellStyle name="Input 4 2 4 4 2 3 5" xfId="19995" xr:uid="{8706012D-B536-4008-A3FD-FB6EE656E011}"/>
    <cellStyle name="Input 4 2 4 4 2 3 5 2" xfId="33605" xr:uid="{22B192BD-F3AC-41A4-AF8F-BA523B8FD53A}"/>
    <cellStyle name="Input 4 2 4 4 2 4" xfId="9105" xr:uid="{6CBEEF13-1648-4C1A-B564-87204913CC7F}"/>
    <cellStyle name="Input 4 2 4 4 2 4 2" xfId="13630" xr:uid="{D9B4303C-970F-4E61-8D3A-4A2AE4878510}"/>
    <cellStyle name="Input 4 2 4 4 2 4 2 2" xfId="27241" xr:uid="{4B92F8A6-FBBA-4048-83DE-E2AABAB99485}"/>
    <cellStyle name="Input 4 2 4 4 2 4 3" xfId="15974" xr:uid="{849F4D71-3A71-435F-A4C0-C417C7BBE29E}"/>
    <cellStyle name="Input 4 2 4 4 2 4 3 2" xfId="29584" xr:uid="{F0B16DC4-3C97-4E3F-8826-A32ABF84A965}"/>
    <cellStyle name="Input 4 2 4 4 2 4 4" xfId="18516" xr:uid="{D834B918-417A-4193-ABCF-6AE9BD0ACC4C}"/>
    <cellStyle name="Input 4 2 4 4 2 4 4 2" xfId="32126" xr:uid="{A81F0C8B-45A1-4222-BE5D-07B7684F664A}"/>
    <cellStyle name="Input 4 2 4 4 2 4 5" xfId="20948" xr:uid="{482E32B0-9E70-4D6E-A9FA-FA774747CAD8}"/>
    <cellStyle name="Input 4 2 4 4 2 4 5 2" xfId="34558" xr:uid="{8B35D61D-492E-40F2-8529-46E4042EF797}"/>
    <cellStyle name="Input 4 2 4 4 3" xfId="6425" xr:uid="{EF8EFEFA-56BE-42F9-964D-153183E2861C}"/>
    <cellStyle name="Input 4 2 4 4 3 2" xfId="10148" xr:uid="{E9DF1195-BDE1-4291-A4CC-062FCDC9A524}"/>
    <cellStyle name="Input 4 2 4 4 3 2 2" xfId="23941" xr:uid="{8967B5CD-F22E-44C4-B2D6-25E08806AE66}"/>
    <cellStyle name="Input 4 2 4 4 3 3" xfId="18800" xr:uid="{CF0DB6B1-BA19-4F07-A13A-9F66094BDD80}"/>
    <cellStyle name="Input 4 2 4 4 3 3 2" xfId="32410" xr:uid="{A04C8913-2054-4978-99C7-EBFC04ABA810}"/>
    <cellStyle name="Input 4 2 4 4 4" xfId="7640" xr:uid="{04FF02FB-DE38-44E5-8192-2718F6312DA3}"/>
    <cellStyle name="Input 4 2 4 4 4 2" xfId="12165" xr:uid="{5FE16C82-9A4A-4E59-9BF5-258AC5F3F0AC}"/>
    <cellStyle name="Input 4 2 4 4 4 2 2" xfId="25848" xr:uid="{5C799019-E9A4-46B1-B7D6-210D73FEA62E}"/>
    <cellStyle name="Input 4 2 4 4 4 3" xfId="14527" xr:uid="{304C3364-10FA-4BC7-AD4D-9812A09496D3}"/>
    <cellStyle name="Input 4 2 4 4 4 3 2" xfId="28137" xr:uid="{FB59D16D-0BE4-4D41-A4DA-D7944E06962C}"/>
    <cellStyle name="Input 4 2 4 4 4 4" xfId="17051" xr:uid="{D911E900-2E1B-4222-83E7-F9668B27EDFA}"/>
    <cellStyle name="Input 4 2 4 4 4 4 2" xfId="30661" xr:uid="{CBA4D355-415A-48B3-98CF-897E993AE9E6}"/>
    <cellStyle name="Input 4 2 4 4 4 5" xfId="19501" xr:uid="{0321443A-D294-4D2A-A1EA-4430AA4FCB91}"/>
    <cellStyle name="Input 4 2 4 4 4 5 2" xfId="33111" xr:uid="{F2A5A080-A6A9-4C77-AA25-C456ACC5CEC7}"/>
    <cellStyle name="Input 4 2 4 4 5" xfId="8594" xr:uid="{AB2148A5-FE7E-4EAD-9B8F-40A1796F611D}"/>
    <cellStyle name="Input 4 2 4 4 5 2" xfId="13119" xr:uid="{B07E2C44-84BC-4966-843D-F70544A2FCCA}"/>
    <cellStyle name="Input 4 2 4 4 5 2 2" xfId="26755" xr:uid="{F5035118-4562-41A0-8980-82B93E017CF6}"/>
    <cellStyle name="Input 4 2 4 4 5 3" xfId="15463" xr:uid="{F556C016-63A4-4D1A-B531-B4AEA7995619}"/>
    <cellStyle name="Input 4 2 4 4 5 3 2" xfId="29073" xr:uid="{E5C51A65-EE83-4B52-8C14-66352C611937}"/>
    <cellStyle name="Input 4 2 4 4 5 4" xfId="18005" xr:uid="{0F8B042A-180B-4A1B-8206-521950ED97A6}"/>
    <cellStyle name="Input 4 2 4 4 5 4 2" xfId="31615" xr:uid="{E585B8A3-118B-438A-9C44-BAFBE2FF1A0F}"/>
    <cellStyle name="Input 4 2 4 4 5 5" xfId="20437" xr:uid="{F029D4FD-A46D-4D95-A26D-0C04B2F5EDF4}"/>
    <cellStyle name="Input 4 2 4 4 5 5 2" xfId="34047" xr:uid="{35B00567-7F97-4382-B0EC-B9AE9CBFE26F}"/>
    <cellStyle name="Input 4 2 4 5" xfId="4593" xr:uid="{AAFEE786-212C-4575-BAC4-5853B275CEF5}"/>
    <cellStyle name="Input 4 2 4 5 2" xfId="6524" xr:uid="{8F0B8466-C66E-4940-B894-B7F67587745D}"/>
    <cellStyle name="Input 4 2 4 5 2 2" xfId="11143" xr:uid="{18CC776A-75B5-4559-8BEF-40D4119D7BD9}"/>
    <cellStyle name="Input 4 2 4 5 2 2 2" xfId="24887" xr:uid="{43C61DBC-B409-441E-AEAE-EA07948FA62A}"/>
    <cellStyle name="Input 4 2 4 5 2 3" xfId="10979" xr:uid="{A80DDCDD-FE7D-47A4-A1DB-0E8648D8FC65}"/>
    <cellStyle name="Input 4 2 4 5 2 3 2" xfId="24738" xr:uid="{11FB8275-B70C-4D4D-B454-E9EEA969B1FB}"/>
    <cellStyle name="Input 4 2 4 5 3" xfId="7729" xr:uid="{241198E2-C076-4E54-A67B-71DCB9B3F0FA}"/>
    <cellStyle name="Input 4 2 4 5 3 2" xfId="12254" xr:uid="{36597B2D-8360-47D8-9A84-5D60F52B663A}"/>
    <cellStyle name="Input 4 2 4 5 3 2 2" xfId="25932" xr:uid="{79B4D1E3-2174-49EE-AC87-1CF04D5311ED}"/>
    <cellStyle name="Input 4 2 4 5 3 3" xfId="14613" xr:uid="{2B6DEB05-F9C3-4003-A9E0-A48BFB99BD29}"/>
    <cellStyle name="Input 4 2 4 5 3 3 2" xfId="28223" xr:uid="{8A348E78-3809-4563-B8FF-B57EDF34BE5F}"/>
    <cellStyle name="Input 4 2 4 5 3 4" xfId="17140" xr:uid="{7C08F2BB-F33F-408E-B7F2-B3AE58F208C5}"/>
    <cellStyle name="Input 4 2 4 5 3 4 2" xfId="30750" xr:uid="{CE21D7B8-0C82-4B1F-9861-E22CAEF912E9}"/>
    <cellStyle name="Input 4 2 4 5 3 5" xfId="19586" xr:uid="{3B361C5C-4501-4113-A9B0-37074B591AFB}"/>
    <cellStyle name="Input 4 2 4 5 3 5 2" xfId="33196" xr:uid="{6681A327-42D0-437D-9D42-5A0F01E81F51}"/>
    <cellStyle name="Input 4 2 4 5 4" xfId="8682" xr:uid="{F19714CC-0A89-47E7-8CAC-C27B5A31CA63}"/>
    <cellStyle name="Input 4 2 4 5 4 2" xfId="13207" xr:uid="{9BE0516B-EE4D-4187-978A-6BB6771EC2ED}"/>
    <cellStyle name="Input 4 2 4 5 4 2 2" xfId="26838" xr:uid="{C4C19318-C9B0-438F-8D9F-D877BFAD09A0}"/>
    <cellStyle name="Input 4 2 4 5 4 3" xfId="15551" xr:uid="{C3FE1205-1FE7-472E-80AF-1A197558C224}"/>
    <cellStyle name="Input 4 2 4 5 4 3 2" xfId="29161" xr:uid="{A2C7182E-3C6F-4FA3-BB2A-3CF8B4BB05E6}"/>
    <cellStyle name="Input 4 2 4 5 4 4" xfId="18093" xr:uid="{6234CC8A-E21E-42E1-80E0-DBC323FD98F5}"/>
    <cellStyle name="Input 4 2 4 5 4 4 2" xfId="31703" xr:uid="{75CA7E19-5E11-4997-A28C-D8F03A2DFA63}"/>
    <cellStyle name="Input 4 2 4 5 4 5" xfId="20525" xr:uid="{A0EC2D0A-C30F-4578-B2D1-19E2CFCD153A}"/>
    <cellStyle name="Input 4 2 4 5 4 5 2" xfId="34135" xr:uid="{275E9F41-DD2C-4B7D-9B9D-26B423FB15B9}"/>
    <cellStyle name="Input 4 2 4 6" xfId="5873" xr:uid="{0A9E77D8-3757-4A25-A314-1188F852F86B}"/>
    <cellStyle name="Input 4 2 4 6 2" xfId="10211" xr:uid="{448FD26D-8FB3-4DF0-8190-708A841ABA92}"/>
    <cellStyle name="Input 4 2 4 6 2 2" xfId="23999" xr:uid="{5680EAA7-EC5F-4300-8693-FB1CFC60F0D5}"/>
    <cellStyle name="Input 4 2 4 6 3" xfId="10105" xr:uid="{16BBEBC6-6E62-4B39-A880-5003163C54F6}"/>
    <cellStyle name="Input 4 2 4 6 3 2" xfId="23900" xr:uid="{2E7353EA-2F1B-4F54-9629-68474CC3F621}"/>
    <cellStyle name="Input 4 2 4 7" xfId="7195" xr:uid="{3BBD4E61-4B01-4CD6-89BB-B7E3CD6B39D7}"/>
    <cellStyle name="Input 4 2 4 7 2" xfId="11720" xr:uid="{879A6015-231D-41B7-8305-97DD6383F7CE}"/>
    <cellStyle name="Input 4 2 4 7 2 2" xfId="25424" xr:uid="{C36B3332-5B7E-469A-8BB4-90FDD9B5AE6A}"/>
    <cellStyle name="Input 4 2 4 7 3" xfId="14097" xr:uid="{C6BBE982-49E8-4BDC-AA92-D7D7F4082636}"/>
    <cellStyle name="Input 4 2 4 7 3 2" xfId="27707" xr:uid="{97B95E6F-85C3-4D99-8B33-5E4A92AC5EE0}"/>
    <cellStyle name="Input 4 2 4 7 4" xfId="16606" xr:uid="{A305D3BB-36B7-4499-8F24-4EB3F261C4BA}"/>
    <cellStyle name="Input 4 2 4 7 4 2" xfId="30216" xr:uid="{F6DC8F51-054C-4C7A-809C-C25FE4336416}"/>
    <cellStyle name="Input 4 2 4 7 5" xfId="19073" xr:uid="{48E825FB-5383-4AC9-883D-776535BDBA23}"/>
    <cellStyle name="Input 4 2 4 7 5 2" xfId="32683" xr:uid="{0A568209-484C-48E4-A7DD-FE622481071D}"/>
    <cellStyle name="Input 4 2 4 8" xfId="5117" xr:uid="{0069FF9F-17AD-46A6-A96B-9C8DC80A0176}"/>
    <cellStyle name="Input 4 2 4 8 2" xfId="10409" xr:uid="{1ED9BCE3-D1C9-41A2-9294-3365C5121C55}"/>
    <cellStyle name="Input 4 2 4 8 2 2" xfId="24181" xr:uid="{532ED554-9C7A-43C8-87DB-F8E0952F388B}"/>
    <cellStyle name="Input 4 2 4 8 3" xfId="10784" xr:uid="{4F4C08A2-FA5D-4A04-BFC9-2ED61881F1ED}"/>
    <cellStyle name="Input 4 2 4 8 3 2" xfId="24549" xr:uid="{3485EEE2-1A1A-4736-A9E3-3213D5D9D8D9}"/>
    <cellStyle name="Input 4 2 4 8 4" xfId="9236" xr:uid="{83BD775D-69F0-487A-9703-99F300473B79}"/>
    <cellStyle name="Input 4 2 4 8 4 2" xfId="23062" xr:uid="{42BEEC69-1846-4DA6-9BAA-9D332E092E6F}"/>
    <cellStyle name="Input 4 2 4 8 5" xfId="13680" xr:uid="{42B16554-6965-404C-92E6-80D6C5E0018B}"/>
    <cellStyle name="Input 4 2 4 8 5 2" xfId="27290" xr:uid="{1DD60F2E-49AE-419B-880D-67141BDE7608}"/>
    <cellStyle name="Input 4 2 5" xfId="4168" xr:uid="{53875A55-BE23-47CE-AA36-B121BFE3F9A1}"/>
    <cellStyle name="Input 4 2 5 2" xfId="4703" xr:uid="{515F7A50-CD97-447B-9F06-5949A58C32C2}"/>
    <cellStyle name="Input 4 2 5 2 2" xfId="6634" xr:uid="{BC8503AE-20E7-4ADB-9E59-EE12D5A120DE}"/>
    <cellStyle name="Input 4 2 5 2 2 2" xfId="16045" xr:uid="{B22667D8-6277-4088-A669-5496DC7904C3}"/>
    <cellStyle name="Input 4 2 5 2 2 2 2" xfId="29655" xr:uid="{57B79843-3B7F-4E86-AB6A-6FAA1822DEF4}"/>
    <cellStyle name="Input 4 2 5 2 2 3" xfId="21014" xr:uid="{C71DD80A-128E-4B34-A8A5-D918862A95A7}"/>
    <cellStyle name="Input 4 2 5 2 2 3 2" xfId="34624" xr:uid="{AE2D56F0-D8AE-4F31-99BD-691CD149D234}"/>
    <cellStyle name="Input 4 2 5 2 3" xfId="7839" xr:uid="{509974BC-ECBF-441C-A0B1-279255353889}"/>
    <cellStyle name="Input 4 2 5 2 3 2" xfId="12364" xr:uid="{F3558AB5-957E-432E-82DC-9F8A12C6BDE4}"/>
    <cellStyle name="Input 4 2 5 2 3 2 2" xfId="26039" xr:uid="{8FAC0315-6B1A-4906-BDD3-6055CE853934}"/>
    <cellStyle name="Input 4 2 5 2 3 3" xfId="14722" xr:uid="{6EDBAF3C-CD68-4FED-99BF-563DA8BBE323}"/>
    <cellStyle name="Input 4 2 5 2 3 3 2" xfId="28332" xr:uid="{3E43D754-EF1A-4A27-B176-8B762E742E19}"/>
    <cellStyle name="Input 4 2 5 2 3 4" xfId="17250" xr:uid="{1EB30BD3-924A-4149-9D1B-E3573211741F}"/>
    <cellStyle name="Input 4 2 5 2 3 4 2" xfId="30860" xr:uid="{981954F4-88F9-475E-B4F1-FD4818165E32}"/>
    <cellStyle name="Input 4 2 5 2 3 5" xfId="19696" xr:uid="{9895E1F3-6FD8-40B3-985F-AE1B9440EEC2}"/>
    <cellStyle name="Input 4 2 5 2 3 5 2" xfId="33306" xr:uid="{E934AFB6-73C1-41CA-B4DB-40B66A8A7F7F}"/>
    <cellStyle name="Input 4 2 5 2 4" xfId="8792" xr:uid="{DFF10D85-593B-4567-91F6-3F0D423CD089}"/>
    <cellStyle name="Input 4 2 5 2 4 2" xfId="13317" xr:uid="{DE3D5354-F67D-4189-90C5-FBE16C14CC5C}"/>
    <cellStyle name="Input 4 2 5 2 4 2 2" xfId="26945" xr:uid="{C37D6D13-18A0-43B3-AB0E-DBDBB74CD227}"/>
    <cellStyle name="Input 4 2 5 2 4 3" xfId="15661" xr:uid="{AD7B6E9A-0623-4C09-A3CC-884B2F68BE0A}"/>
    <cellStyle name="Input 4 2 5 2 4 3 2" xfId="29271" xr:uid="{B0328CFA-443F-467C-B42B-0D503BCBE12A}"/>
    <cellStyle name="Input 4 2 5 2 4 4" xfId="18203" xr:uid="{76C6AE0B-63AE-43A4-81B1-F266A4D02297}"/>
    <cellStyle name="Input 4 2 5 2 4 4 2" xfId="31813" xr:uid="{5E47CA7F-BDD5-44DE-AC85-10A9C0770A6A}"/>
    <cellStyle name="Input 4 2 5 2 4 5" xfId="20635" xr:uid="{6D42A3AF-3B33-4F4E-B8BE-9B1E04216646}"/>
    <cellStyle name="Input 4 2 5 2 4 5 2" xfId="34245" xr:uid="{F166BC56-34E9-46A0-B5EC-CC6C2DD90C1D}"/>
    <cellStyle name="Input 4 2 5 3" xfId="6111" xr:uid="{428D655B-022F-4AC4-9714-7C2457D51071}"/>
    <cellStyle name="Input 4 2 5 3 2" xfId="10924" xr:uid="{BF648E0B-022E-4153-891E-8C201CE22DAC}"/>
    <cellStyle name="Input 4 2 5 3 2 2" xfId="24685" xr:uid="{10779309-5062-49B2-9F35-A89B06E9D576}"/>
    <cellStyle name="Input 4 2 5 3 3" xfId="10495" xr:uid="{F7C1FDC0-5AD3-4AA4-B430-B52225C1C25F}"/>
    <cellStyle name="Input 4 2 5 3 3 2" xfId="24264" xr:uid="{3B1343F2-676C-40A9-B224-6E04CBF0B09A}"/>
    <cellStyle name="Input 4 2 5 4" xfId="7327" xr:uid="{612AFC59-4998-4158-A3E4-48D1EF513A60}"/>
    <cellStyle name="Input 4 2 5 4 2" xfId="11852" xr:uid="{2FB0EA20-8261-43B3-BE7E-CDE56BAFBD19}"/>
    <cellStyle name="Input 4 2 5 4 2 2" xfId="25552" xr:uid="{DB3E78EE-BAD1-4095-A204-649C08C805C3}"/>
    <cellStyle name="Input 4 2 5 4 3" xfId="14227" xr:uid="{2255BE10-BAD3-4F3C-9BE3-D04A98820859}"/>
    <cellStyle name="Input 4 2 5 4 3 2" xfId="27837" xr:uid="{006759F7-F04E-4C90-9A6D-1259CBB47A58}"/>
    <cellStyle name="Input 4 2 5 4 4" xfId="16738" xr:uid="{E56E8DA6-B1C8-46D2-9EE9-E5CD46AA8D48}"/>
    <cellStyle name="Input 4 2 5 4 4 2" xfId="30348" xr:uid="{F131A050-43E1-423A-8234-100DEF32A2C2}"/>
    <cellStyle name="Input 4 2 5 4 5" xfId="19204" xr:uid="{1BA86B0D-960E-4AA2-B955-9CA027DCD907}"/>
    <cellStyle name="Input 4 2 5 4 5 2" xfId="32814" xr:uid="{19272585-6273-427E-B2F9-20D99D5BD346}"/>
    <cellStyle name="Input 4 2 5 5" xfId="8281" xr:uid="{DD7DE623-9445-409F-B84C-EA8B8F9FBA3A}"/>
    <cellStyle name="Input 4 2 5 5 2" xfId="12806" xr:uid="{84A398A8-2DFA-4FBF-AB22-977265D2EDFE}"/>
    <cellStyle name="Input 4 2 5 5 2 2" xfId="26459" xr:uid="{AA07746E-5D80-46EA-98E1-ED2B358B0B73}"/>
    <cellStyle name="Input 4 2 5 5 3" xfId="15150" xr:uid="{9C2CB2CF-F80A-4394-A0C9-F03FF4F6E9BB}"/>
    <cellStyle name="Input 4 2 5 5 3 2" xfId="28760" xr:uid="{891C47B0-BC22-411F-A046-546ED2BA6280}"/>
    <cellStyle name="Input 4 2 5 5 4" xfId="17692" xr:uid="{4AE4CA28-692F-4A3D-8C06-95B72200CD0D}"/>
    <cellStyle name="Input 4 2 5 5 4 2" xfId="31302" xr:uid="{EC629C6D-A5B1-4602-BFEA-D5F5E14CC5CC}"/>
    <cellStyle name="Input 4 2 5 5 5" xfId="20124" xr:uid="{4808F7C1-A82F-4FEE-A7E4-2D59D92F7E34}"/>
    <cellStyle name="Input 4 2 5 5 5 2" xfId="33734" xr:uid="{C703BA46-C617-4E7E-911A-482CB2EE6FDD}"/>
    <cellStyle name="Input 4 2 6" xfId="5352" xr:uid="{5BB97DE2-1E3B-4E52-ADD7-4C162FA14A17}"/>
    <cellStyle name="Input 4 2 6 2" xfId="9875" xr:uid="{04411BC6-E291-47CE-9971-EC0A455D1AEB}"/>
    <cellStyle name="Input 4 2 6 2 2" xfId="23691" xr:uid="{3C69082D-8F07-42F8-9E95-795636EDA154}"/>
    <cellStyle name="Input 4 2 6 3" xfId="18644" xr:uid="{055D8080-BBF3-47C0-A93E-0FC2B0DBB8A8}"/>
    <cellStyle name="Input 4 2 6 3 2" xfId="32254" xr:uid="{190D38E5-EE44-4D9E-8469-1368C260597A}"/>
    <cellStyle name="Input 4 2 7" xfId="7002" xr:uid="{613CB3EE-E992-4A22-B52B-CFD721CC1ADF}"/>
    <cellStyle name="Input 4 2 7 2" xfId="11527" xr:uid="{1361466B-0B0D-417B-8ADC-705DBBCC84A9}"/>
    <cellStyle name="Input 4 2 7 2 2" xfId="25240" xr:uid="{1E461EC8-4EEE-4394-B0AA-CE52EC8876A9}"/>
    <cellStyle name="Input 4 2 7 3" xfId="13909" xr:uid="{D3B59013-71FF-4D41-AD90-C14E7F05F6EF}"/>
    <cellStyle name="Input 4 2 7 3 2" xfId="27519" xr:uid="{863D4810-3859-43BB-88A4-E75189136D9F}"/>
    <cellStyle name="Input 4 2 7 4" xfId="16413" xr:uid="{97AD7706-19DC-43EF-ADA4-4C83AF98B024}"/>
    <cellStyle name="Input 4 2 7 4 2" xfId="30023" xr:uid="{D0A4A833-7F09-4359-B514-FF40B114FE4B}"/>
    <cellStyle name="Input 4 2 7 5" xfId="18886" xr:uid="{DE8DFB01-30A4-4DCB-A192-33A7A3088F91}"/>
    <cellStyle name="Input 4 2 7 5 2" xfId="32496" xr:uid="{DF7C68CA-C3C2-45B9-B835-2A86ACF95B2D}"/>
    <cellStyle name="Input 4 2 8" xfId="7180" xr:uid="{AD3623E7-DCDC-4A8B-975B-821C6DA752F9}"/>
    <cellStyle name="Input 4 2 8 2" xfId="11705" xr:uid="{B083C74E-B6CD-4CB6-832A-6786C2C199CB}"/>
    <cellStyle name="Input 4 2 8 2 2" xfId="25409" xr:uid="{0C7273D9-37C9-444B-97CD-A659BA5B4B72}"/>
    <cellStyle name="Input 4 2 8 3" xfId="14082" xr:uid="{5A17E419-C84F-47D1-AC6E-A1ED436930D0}"/>
    <cellStyle name="Input 4 2 8 3 2" xfId="27692" xr:uid="{8A75EEC6-2156-4AD2-A72E-68C9EB0185AF}"/>
    <cellStyle name="Input 4 2 8 4" xfId="16591" xr:uid="{C9841560-7FDB-4F40-9729-A9000981EB5B}"/>
    <cellStyle name="Input 4 2 8 4 2" xfId="30201" xr:uid="{0C3CA685-23F0-47BB-8AB4-C6460B0D835D}"/>
    <cellStyle name="Input 4 2 8 5" xfId="19058" xr:uid="{87DB0945-34B6-4FCA-AFD0-35A61348BC23}"/>
    <cellStyle name="Input 4 2 8 5 2" xfId="32668" xr:uid="{991C9F18-61F4-47E1-8A73-25FF68DDC0DE}"/>
    <cellStyle name="Input 4 3" xfId="3841" xr:uid="{124B34DE-5075-4297-8A20-07DF7A065BE3}"/>
    <cellStyle name="Input 4 3 2" xfId="4339" xr:uid="{09023401-70EC-40AB-AEFA-33863B1433E3}"/>
    <cellStyle name="Input 4 3 2 2" xfId="4873" xr:uid="{C94A6A7E-C75D-4470-8383-20A706BBA4DE}"/>
    <cellStyle name="Input 4 3 2 2 2" xfId="6804" xr:uid="{B29D6D92-330F-4C73-8807-257C4350A1CD}"/>
    <cellStyle name="Input 4 3 2 2 2 2" xfId="16215" xr:uid="{EFCCD615-3A26-47AC-BD03-8EB7627F4002}"/>
    <cellStyle name="Input 4 3 2 2 2 2 2" xfId="29825" xr:uid="{039E3C94-F104-472F-9358-AB2B4336A2B6}"/>
    <cellStyle name="Input 4 3 2 2 2 3" xfId="21160" xr:uid="{C34B30F5-8929-4B39-A087-A16477BFB759}"/>
    <cellStyle name="Input 4 3 2 2 2 3 2" xfId="34770" xr:uid="{9A1E2B0E-AF07-4032-A87E-EDC46C7EDFFD}"/>
    <cellStyle name="Input 4 3 2 2 3" xfId="8009" xr:uid="{FDEDAAC9-F6D1-4196-B384-D975138FFB6A}"/>
    <cellStyle name="Input 4 3 2 2 3 2" xfId="12534" xr:uid="{B352C742-EE5A-46F2-A331-911F45F9C634}"/>
    <cellStyle name="Input 4 3 2 2 3 2 2" xfId="26202" xr:uid="{D405FFC8-507B-4DFC-979B-684839FF4444}"/>
    <cellStyle name="Input 4 3 2 2 3 3" xfId="14880" xr:uid="{881C7F55-F02F-4EC0-A7F4-975D4CFA0AC7}"/>
    <cellStyle name="Input 4 3 2 2 3 3 2" xfId="28490" xr:uid="{A1469E2C-CAE3-4A8E-B83D-16E2EF81D18F}"/>
    <cellStyle name="Input 4 3 2 2 3 4" xfId="17420" xr:uid="{00D13E97-76F0-4026-969D-B062A16BABCF}"/>
    <cellStyle name="Input 4 3 2 2 3 4 2" xfId="31030" xr:uid="{E0334ED1-F969-4D45-A0AD-F23BD82710AB}"/>
    <cellStyle name="Input 4 3 2 2 3 5" xfId="19855" xr:uid="{4E93B0B0-A606-4D8E-B821-7A677D26EEAB}"/>
    <cellStyle name="Input 4 3 2 2 3 5 2" xfId="33465" xr:uid="{6FD6C89D-E6CE-4FE9-8171-38B670F8CFB0}"/>
    <cellStyle name="Input 4 3 2 2 4" xfId="8962" xr:uid="{A456FC94-3AE6-4AEB-A46C-BD77F76C12F1}"/>
    <cellStyle name="Input 4 3 2 2 4 2" xfId="13487" xr:uid="{36050073-199B-414B-A0DB-FED7DD551BB9}"/>
    <cellStyle name="Input 4 3 2 2 4 2 2" xfId="27108" xr:uid="{6222EF7B-CED5-4B38-A1F4-2970924BE4DA}"/>
    <cellStyle name="Input 4 3 2 2 4 3" xfId="15831" xr:uid="{AF103DF9-1B12-4CCC-BE25-B847D6973FDD}"/>
    <cellStyle name="Input 4 3 2 2 4 3 2" xfId="29441" xr:uid="{93C18458-6C54-4DAF-BEF5-B247C99F06DE}"/>
    <cellStyle name="Input 4 3 2 2 4 4" xfId="18373" xr:uid="{F6BB4E80-CFA9-4C08-8E26-874E8C611B63}"/>
    <cellStyle name="Input 4 3 2 2 4 4 2" xfId="31983" xr:uid="{36528F4D-2B3B-4B2B-8164-F7568197AA7C}"/>
    <cellStyle name="Input 4 3 2 2 4 5" xfId="20805" xr:uid="{51FCE49A-1208-4648-A9DB-E562A9710189}"/>
    <cellStyle name="Input 4 3 2 2 4 5 2" xfId="34415" xr:uid="{9B5C081E-0661-4F08-8CE4-3375F72CA592}"/>
    <cellStyle name="Input 4 3 2 3" xfId="6282" xr:uid="{CC906E3A-F2E5-4EEE-A654-F6D9B314DF27}"/>
    <cellStyle name="Input 4 3 2 3 2" xfId="9811" xr:uid="{4024A608-7C4D-46E1-9583-011D0F10BCD0}"/>
    <cellStyle name="Input 4 3 2 3 2 2" xfId="23629" xr:uid="{CE82B12B-0341-4A77-BD95-2A9571CCFF80}"/>
    <cellStyle name="Input 4 3 2 3 3" xfId="11032" xr:uid="{E658C18C-4D17-4D42-A77C-7247D2419696}"/>
    <cellStyle name="Input 4 3 2 3 3 2" xfId="24787" xr:uid="{6716F846-63F9-4949-AB84-B1BB901F1244}"/>
    <cellStyle name="Input 4 3 2 4" xfId="7497" xr:uid="{E6AD8C96-1C13-496C-8667-0C036AB77BEE}"/>
    <cellStyle name="Input 4 3 2 4 2" xfId="12022" xr:uid="{5210FDB7-AAF1-4128-9DA6-327A807B5EC9}"/>
    <cellStyle name="Input 4 3 2 4 2 2" xfId="25715" xr:uid="{D3C9EAAF-7D78-4A29-8946-476F03D54DB0}"/>
    <cellStyle name="Input 4 3 2 4 3" xfId="14387" xr:uid="{F9587793-3B11-4645-9D7E-1C0A34D67401}"/>
    <cellStyle name="Input 4 3 2 4 3 2" xfId="27997" xr:uid="{40D2A075-F701-4CEB-A12A-0CBBD4EB227C}"/>
    <cellStyle name="Input 4 3 2 4 4" xfId="16908" xr:uid="{807559BB-F3D4-4F30-B312-79A2332670BF}"/>
    <cellStyle name="Input 4 3 2 4 4 2" xfId="30518" xr:uid="{5E50DCD9-6D2E-4ECE-B153-B2EDBAB1D31F}"/>
    <cellStyle name="Input 4 3 2 4 5" xfId="19361" xr:uid="{19C0F7C9-A238-41AD-A2BD-8B6629AADE77}"/>
    <cellStyle name="Input 4 3 2 4 5 2" xfId="32971" xr:uid="{4C54BFCC-B6D0-4AEB-AB26-D31D80F13570}"/>
    <cellStyle name="Input 4 3 2 5" xfId="8451" xr:uid="{B6978B3F-6714-4357-8E8C-9D3C07FB482E}"/>
    <cellStyle name="Input 4 3 2 5 2" xfId="12976" xr:uid="{8253B7E8-026D-41BA-B076-C66FC9C8427C}"/>
    <cellStyle name="Input 4 3 2 5 2 2" xfId="26622" xr:uid="{5E65599C-61BA-4605-ACFD-13DBAA87D3F2}"/>
    <cellStyle name="Input 4 3 2 5 3" xfId="15320" xr:uid="{004ED67A-51E1-4BA2-81C1-5DDA3C500B74}"/>
    <cellStyle name="Input 4 3 2 5 3 2" xfId="28930" xr:uid="{3B2F6A9C-F162-460D-A401-9EED777BB57C}"/>
    <cellStyle name="Input 4 3 2 5 4" xfId="17862" xr:uid="{08D76287-FB5C-4692-BE39-B6033CFA83BF}"/>
    <cellStyle name="Input 4 3 2 5 4 2" xfId="31472" xr:uid="{583B1155-495F-4F89-AA4C-22F218AA54E5}"/>
    <cellStyle name="Input 4 3 2 5 5" xfId="20294" xr:uid="{F25A36F3-334F-4EE7-A34E-9B1A4E842619}"/>
    <cellStyle name="Input 4 3 2 5 5 2" xfId="33904" xr:uid="{B6E6888E-E83D-4FAE-98D6-0852910971EE}"/>
    <cellStyle name="Input 4 3 3" xfId="4189" xr:uid="{261CD591-3047-4AFA-958F-9D8B08A83626}"/>
    <cellStyle name="Input 4 3 3 2" xfId="4724" xr:uid="{FA06B354-88A9-4D2C-87D4-0DB9A20B50D7}"/>
    <cellStyle name="Input 4 3 3 2 2" xfId="6655" xr:uid="{B92D3F6C-9359-42EC-82FD-3126BA4C17D2}"/>
    <cellStyle name="Input 4 3 3 2 2 2" xfId="16066" xr:uid="{A34DC39E-6981-4567-A5D7-CB8C74B5956C}"/>
    <cellStyle name="Input 4 3 3 2 2 2 2" xfId="29676" xr:uid="{407044BA-3808-48C7-AD93-2E9483031A91}"/>
    <cellStyle name="Input 4 3 3 2 2 3" xfId="21032" xr:uid="{A21BA5E7-7A3C-4BEC-BC7E-7D0CBF315A1D}"/>
    <cellStyle name="Input 4 3 3 2 2 3 2" xfId="34642" xr:uid="{6D64538F-B081-4751-A958-ABA680429708}"/>
    <cellStyle name="Input 4 3 3 2 3" xfId="7860" xr:uid="{ABAD08F9-B7E3-43E2-B6B3-97A6D57707D9}"/>
    <cellStyle name="Input 4 3 3 2 3 2" xfId="12385" xr:uid="{BCCFD9E9-F839-4736-A1AE-88B8C9225BA5}"/>
    <cellStyle name="Input 4 3 3 2 3 2 2" xfId="26059" xr:uid="{8A956C25-63F0-4ED0-973C-E5BE1BEF0BCC}"/>
    <cellStyle name="Input 4 3 3 2 3 3" xfId="14743" xr:uid="{2FE01B0D-48C0-490E-9BC9-B1F180B7AF26}"/>
    <cellStyle name="Input 4 3 3 2 3 3 2" xfId="28353" xr:uid="{DEC97044-3899-4373-8ABA-BCCEC457D131}"/>
    <cellStyle name="Input 4 3 3 2 3 4" xfId="17271" xr:uid="{707543AB-34D5-45C4-A52E-C7E80F47EFAB}"/>
    <cellStyle name="Input 4 3 3 2 3 4 2" xfId="30881" xr:uid="{5847AD31-DA28-4E62-9F8C-5B4DB85DB80B}"/>
    <cellStyle name="Input 4 3 3 2 3 5" xfId="19717" xr:uid="{56EB8731-002E-4EC4-876A-2247239B7372}"/>
    <cellStyle name="Input 4 3 3 2 3 5 2" xfId="33327" xr:uid="{F312BC0D-D227-4F7C-8734-EC1B511A8C9C}"/>
    <cellStyle name="Input 4 3 3 2 4" xfId="8813" xr:uid="{6836254C-9FBB-489E-9820-79AC6FB2807C}"/>
    <cellStyle name="Input 4 3 3 2 4 2" xfId="13338" xr:uid="{6D0A5A0B-32CE-4E01-A61F-B546255411D5}"/>
    <cellStyle name="Input 4 3 3 2 4 2 2" xfId="26965" xr:uid="{413AFCF2-3761-4412-8F0C-2E445DC221BC}"/>
    <cellStyle name="Input 4 3 3 2 4 3" xfId="15682" xr:uid="{6CFD469E-B82D-45FB-8C09-2F736B45442A}"/>
    <cellStyle name="Input 4 3 3 2 4 3 2" xfId="29292" xr:uid="{3DC63B07-5B7D-4810-BA19-7336D1485DBF}"/>
    <cellStyle name="Input 4 3 3 2 4 4" xfId="18224" xr:uid="{957EF9B1-C17A-449F-8578-B2A2ECD121F8}"/>
    <cellStyle name="Input 4 3 3 2 4 4 2" xfId="31834" xr:uid="{877C8E3B-DF8E-415E-B266-9D03901FA292}"/>
    <cellStyle name="Input 4 3 3 2 4 5" xfId="20656" xr:uid="{5715DC25-E8EE-4D50-A018-8CBEB46C2E93}"/>
    <cellStyle name="Input 4 3 3 2 4 5 2" xfId="34266" xr:uid="{D275C245-A3BB-4EB6-A670-3ED68D7C9AD9}"/>
    <cellStyle name="Input 4 3 3 3" xfId="6132" xr:uid="{D720F678-ABF4-4ED3-ABE3-F69DB87BE498}"/>
    <cellStyle name="Input 4 3 3 3 2" xfId="10432" xr:uid="{56FCAE0A-E997-4CEB-9BFA-B5A38457DF50}"/>
    <cellStyle name="Input 4 3 3 3 2 2" xfId="24204" xr:uid="{28EB7A8F-F7E9-4C99-8D62-DDB210C5FC5D}"/>
    <cellStyle name="Input 4 3 3 3 3" xfId="11316" xr:uid="{A312D839-0E5F-483B-B173-D4A1818E9AAB}"/>
    <cellStyle name="Input 4 3 3 3 3 2" xfId="25048" xr:uid="{271C262B-B761-47DF-8D52-BFEB8A628FB4}"/>
    <cellStyle name="Input 4 3 3 4" xfId="7348" xr:uid="{8F241900-4463-4687-AB31-EE315541FEAD}"/>
    <cellStyle name="Input 4 3 3 4 2" xfId="11873" xr:uid="{480B05D6-21C1-4442-A114-85F901019B04}"/>
    <cellStyle name="Input 4 3 3 4 2 2" xfId="25572" xr:uid="{65204825-BD3B-48C5-BE34-267CD4137E1E}"/>
    <cellStyle name="Input 4 3 3 4 3" xfId="14248" xr:uid="{8374B0D9-B348-403D-93B5-73F2719DB8B4}"/>
    <cellStyle name="Input 4 3 3 4 3 2" xfId="27858" xr:uid="{530BB686-000C-4E41-9840-8BBB0E09292F}"/>
    <cellStyle name="Input 4 3 3 4 4" xfId="16759" xr:uid="{36875D53-4BDB-4CFB-BC33-6E81383AC538}"/>
    <cellStyle name="Input 4 3 3 4 4 2" xfId="30369" xr:uid="{ED246F2A-AC7C-4BAB-9B37-91B6790D5DCE}"/>
    <cellStyle name="Input 4 3 3 4 5" xfId="19225" xr:uid="{7608A049-2ED4-48DE-974C-ECC253B09F78}"/>
    <cellStyle name="Input 4 3 3 4 5 2" xfId="32835" xr:uid="{3BDB4BC2-12D3-44CC-9CB4-17F1AC275C19}"/>
    <cellStyle name="Input 4 3 3 5" xfId="8302" xr:uid="{CDFA5524-E31C-42BF-B95B-092B8B5DF741}"/>
    <cellStyle name="Input 4 3 3 5 2" xfId="12827" xr:uid="{588C7105-1FAF-4CF8-8FEF-35E59169333A}"/>
    <cellStyle name="Input 4 3 3 5 2 2" xfId="26479" xr:uid="{DF6FF5E5-5E84-43CF-8728-D767D4580CA1}"/>
    <cellStyle name="Input 4 3 3 5 3" xfId="15171" xr:uid="{15196CA3-5F46-4D0E-AEAC-B0F3B140EBF9}"/>
    <cellStyle name="Input 4 3 3 5 3 2" xfId="28781" xr:uid="{81A0888F-D5CD-4C6B-A6B7-1545F0BDE0C8}"/>
    <cellStyle name="Input 4 3 3 5 4" xfId="17713" xr:uid="{1E77A03D-0A83-4698-B871-4D51238A856F}"/>
    <cellStyle name="Input 4 3 3 5 4 2" xfId="31323" xr:uid="{5A0CD0B0-7C05-4EC1-B43D-9AEAFAEE0D81}"/>
    <cellStyle name="Input 4 3 3 5 5" xfId="20145" xr:uid="{96D40FDA-6902-4D32-9FF9-28C9885E58E6}"/>
    <cellStyle name="Input 4 3 3 5 5 2" xfId="33755" xr:uid="{706D12D9-C790-48F5-BE92-2DD5CDF0C90B}"/>
    <cellStyle name="Input 4 3 4" xfId="4210" xr:uid="{DC96F28B-50D2-464E-93C6-FB3E7EE39A8F}"/>
    <cellStyle name="Input 4 3 4 2" xfId="4744" xr:uid="{A7794EAD-B133-4283-83FB-DB432D7B61F5}"/>
    <cellStyle name="Input 4 3 4 2 2" xfId="6675" xr:uid="{E398AF49-E1E1-406E-95CA-7E5AA30EEF91}"/>
    <cellStyle name="Input 4 3 4 2 2 2" xfId="16086" xr:uid="{982384A8-D1D5-41BF-A0CF-9445E65C79B5}"/>
    <cellStyle name="Input 4 3 4 2 2 2 2" xfId="29696" xr:uid="{C55569CB-B4BA-4C85-8222-FB0667535310}"/>
    <cellStyle name="Input 4 3 4 2 2 3" xfId="21051" xr:uid="{D2FF89AF-663C-4880-BDF2-CE60C6A0A7B1}"/>
    <cellStyle name="Input 4 3 4 2 2 3 2" xfId="34661" xr:uid="{64491058-ABB5-4902-9C65-606124A378B5}"/>
    <cellStyle name="Input 4 3 4 2 3" xfId="7880" xr:uid="{D82C8CEA-2F04-4374-8E26-011494C8F09E}"/>
    <cellStyle name="Input 4 3 4 2 3 2" xfId="12405" xr:uid="{9871DDDD-0CFA-4186-B0B3-4C2DD934F2BA}"/>
    <cellStyle name="Input 4 3 4 2 3 2 2" xfId="26079" xr:uid="{7DB0C90C-9D1C-471E-91EB-6DD5D497CB44}"/>
    <cellStyle name="Input 4 3 4 2 3 3" xfId="14763" xr:uid="{2B024BAB-FB07-46AB-B0F4-FEE7BF4745CE}"/>
    <cellStyle name="Input 4 3 4 2 3 3 2" xfId="28373" xr:uid="{1BABF18D-76E3-4036-8B53-8451D52EA54C}"/>
    <cellStyle name="Input 4 3 4 2 3 4" xfId="17291" xr:uid="{8DBDC436-063A-4035-ADFF-EFF5088302CD}"/>
    <cellStyle name="Input 4 3 4 2 3 4 2" xfId="30901" xr:uid="{12B6567B-16FC-43D6-BFC8-E49A0A02B067}"/>
    <cellStyle name="Input 4 3 4 2 3 5" xfId="19737" xr:uid="{22C94A1B-7020-42B9-B117-B886E23ADE10}"/>
    <cellStyle name="Input 4 3 4 2 3 5 2" xfId="33347" xr:uid="{E3B3EA6D-EA80-4624-9981-228C23469B69}"/>
    <cellStyle name="Input 4 3 4 2 4" xfId="8833" xr:uid="{50197C18-E630-46D1-8BE9-E847E7F7FA1F}"/>
    <cellStyle name="Input 4 3 4 2 4 2" xfId="13358" xr:uid="{855F0CCF-617A-4485-8578-5FB2F4385D09}"/>
    <cellStyle name="Input 4 3 4 2 4 2 2" xfId="26985" xr:uid="{E4C243C8-E860-418E-9466-3B6E9F9B62B4}"/>
    <cellStyle name="Input 4 3 4 2 4 3" xfId="15702" xr:uid="{579DAA77-A78F-4336-87B2-BFD3D2AD9DC4}"/>
    <cellStyle name="Input 4 3 4 2 4 3 2" xfId="29312" xr:uid="{1769AB12-5E7F-4AC6-8E53-254592E8A4B3}"/>
    <cellStyle name="Input 4 3 4 2 4 4" xfId="18244" xr:uid="{60B94E28-0190-49DB-B197-990F04D81E0A}"/>
    <cellStyle name="Input 4 3 4 2 4 4 2" xfId="31854" xr:uid="{BFF23971-4137-457C-98C9-5BB32F9C3A05}"/>
    <cellStyle name="Input 4 3 4 2 4 5" xfId="20676" xr:uid="{E00DE9C7-85B2-4F65-8631-E229A19200BC}"/>
    <cellStyle name="Input 4 3 4 2 4 5 2" xfId="34286" xr:uid="{E3407C2C-C249-448F-99D2-BF8C2E370854}"/>
    <cellStyle name="Input 4 3 4 3" xfId="6153" xr:uid="{66C81A95-E5F0-4708-85D5-AAD094256168}"/>
    <cellStyle name="Input 4 3 4 3 2" xfId="9383" xr:uid="{0489BBFF-FC3C-4F0A-A2EE-2897F65E0E00}"/>
    <cellStyle name="Input 4 3 4 3 2 2" xfId="23208" xr:uid="{47EBF63A-53C9-4674-8DD1-114A614272AB}"/>
    <cellStyle name="Input 4 3 4 3 3" xfId="9194" xr:uid="{18CB79B2-88C2-454A-A895-201A356B1512}"/>
    <cellStyle name="Input 4 3 4 3 3 2" xfId="23020" xr:uid="{D58F9061-FA38-459F-A5DE-C66E255635A0}"/>
    <cellStyle name="Input 4 3 4 4" xfId="7368" xr:uid="{3F25485F-6161-480D-87E7-5C52CFE2DB08}"/>
    <cellStyle name="Input 4 3 4 4 2" xfId="11893" xr:uid="{D4CBD1C1-7918-4553-AAD7-4E09592C0BA6}"/>
    <cellStyle name="Input 4 3 4 4 2 2" xfId="25592" xr:uid="{4BA9F3E7-E158-4301-872B-86F91CA3F03B}"/>
    <cellStyle name="Input 4 3 4 4 3" xfId="14268" xr:uid="{E6B79035-4ABC-4DEF-B776-2771B4644AE7}"/>
    <cellStyle name="Input 4 3 4 4 3 2" xfId="27878" xr:uid="{20D181D1-1ECC-4BA3-AF20-C70A95DBFDF7}"/>
    <cellStyle name="Input 4 3 4 4 4" xfId="16779" xr:uid="{7E504C25-2CF6-4442-BD90-31787052CC14}"/>
    <cellStyle name="Input 4 3 4 4 4 2" xfId="30389" xr:uid="{EA8E4071-6676-48B2-9588-BEC1182B67A2}"/>
    <cellStyle name="Input 4 3 4 4 5" xfId="19245" xr:uid="{89197E9E-454D-404A-8D1D-08097F1E12D1}"/>
    <cellStyle name="Input 4 3 4 4 5 2" xfId="32855" xr:uid="{DADA4C33-1168-4854-BB20-507453AB4BE9}"/>
    <cellStyle name="Input 4 3 4 5" xfId="8322" xr:uid="{9F0CC449-971A-4663-8DD3-EBFCF2555207}"/>
    <cellStyle name="Input 4 3 4 5 2" xfId="12847" xr:uid="{B7185BD4-A805-4A2C-AA92-9E103E902A22}"/>
    <cellStyle name="Input 4 3 4 5 2 2" xfId="26499" xr:uid="{09E98B54-45D1-40F0-9A7B-AC98EF84A89E}"/>
    <cellStyle name="Input 4 3 4 5 3" xfId="15191" xr:uid="{3A8FA302-CD26-4EC1-8A12-42FF1DD73F33}"/>
    <cellStyle name="Input 4 3 4 5 3 2" xfId="28801" xr:uid="{062A1F8D-305C-451F-8FC8-377C04B9F61A}"/>
    <cellStyle name="Input 4 3 4 5 4" xfId="17733" xr:uid="{4FD63ADE-A92B-4D88-8CED-36B37A6A75E3}"/>
    <cellStyle name="Input 4 3 4 5 4 2" xfId="31343" xr:uid="{50EDDBC2-C96E-4906-B42D-85F84706ADC5}"/>
    <cellStyle name="Input 4 3 4 5 5" xfId="20165" xr:uid="{C02F80E9-D93D-43BC-866D-BD5621932E66}"/>
    <cellStyle name="Input 4 3 4 5 5 2" xfId="33775" xr:uid="{FC6DE147-F44F-42A3-9FBC-5A02600DCF29}"/>
    <cellStyle name="Input 4 3 5" xfId="4576" xr:uid="{60C74DA2-6108-4105-AF67-F2F160237ED6}"/>
    <cellStyle name="Input 4 3 5 2" xfId="6507" xr:uid="{FF530342-3DAC-49D7-B09F-F23353175E2D}"/>
    <cellStyle name="Input 4 3 5 2 2" xfId="10920" xr:uid="{15B0F2BA-27C6-4F9E-B1C6-FC701406B430}"/>
    <cellStyle name="Input 4 3 5 2 2 2" xfId="24681" xr:uid="{D4D59992-5AC2-4523-AF47-9FEF1FE500F6}"/>
    <cellStyle name="Input 4 3 5 2 3" xfId="10949" xr:uid="{D1825A34-B230-4F29-9E8D-0818E5838295}"/>
    <cellStyle name="Input 4 3 5 2 3 2" xfId="24710" xr:uid="{09493A61-D607-49B7-B25F-F0B13F02599F}"/>
    <cellStyle name="Input 4 3 5 3" xfId="7712" xr:uid="{4767B0E2-4B7D-4053-A47D-AF047DD0DAB3}"/>
    <cellStyle name="Input 4 3 5 3 2" xfId="12237" xr:uid="{B26BB9C6-A88A-4F79-8238-00F931453A4B}"/>
    <cellStyle name="Input 4 3 5 3 2 2" xfId="25917" xr:uid="{CCD250BA-9019-4A61-AD27-71FC54AD51EA}"/>
    <cellStyle name="Input 4 3 5 3 3" xfId="14596" xr:uid="{7A25B05A-D333-436F-AB56-3DC75F79D13E}"/>
    <cellStyle name="Input 4 3 5 3 3 2" xfId="28206" xr:uid="{AB2734E8-EE95-4C10-B883-8D2FD7016B38}"/>
    <cellStyle name="Input 4 3 5 3 4" xfId="17123" xr:uid="{B9F89255-FCBA-4AF4-A9E2-1C9F69CF7D9E}"/>
    <cellStyle name="Input 4 3 5 3 4 2" xfId="30733" xr:uid="{25CB474B-CD06-4F32-A384-2D61946445DE}"/>
    <cellStyle name="Input 4 3 5 3 5" xfId="19569" xr:uid="{AFAAE920-6780-4744-BABE-A99AE7A06883}"/>
    <cellStyle name="Input 4 3 5 3 5 2" xfId="33179" xr:uid="{4E565E2F-DE67-4418-B444-4996EFD08419}"/>
    <cellStyle name="Input 4 3 5 4" xfId="8665" xr:uid="{8137AA20-A680-462C-B432-8C89E734F168}"/>
    <cellStyle name="Input 4 3 5 4 2" xfId="13190" xr:uid="{EE04C44E-89C2-4EF4-8C7E-0EC3EF0ECB09}"/>
    <cellStyle name="Input 4 3 5 4 2 2" xfId="26823" xr:uid="{C8ED0A5A-9515-4B09-9E4A-3D345582928F}"/>
    <cellStyle name="Input 4 3 5 4 3" xfId="15534" xr:uid="{1716E9C6-CD64-4FA9-99FB-AB31BA5311DB}"/>
    <cellStyle name="Input 4 3 5 4 3 2" xfId="29144" xr:uid="{B270B0A1-22DE-4F2D-9254-A4266E7D91DD}"/>
    <cellStyle name="Input 4 3 5 4 4" xfId="18076" xr:uid="{E49A0B1B-06C1-4DDB-A05D-464F43D4859B}"/>
    <cellStyle name="Input 4 3 5 4 4 2" xfId="31686" xr:uid="{CCF8146A-17E3-45AC-A79D-524C82FE648D}"/>
    <cellStyle name="Input 4 3 5 4 5" xfId="20508" xr:uid="{350597C8-9DFA-45FD-AD81-FE281583E323}"/>
    <cellStyle name="Input 4 3 5 4 5 2" xfId="34118" xr:uid="{A8984629-686A-4977-9786-A10B7FE55D04}"/>
    <cellStyle name="Input 4 3 6" xfId="5785" xr:uid="{42F950A4-7A9F-49BB-BA93-10DAFEDF88CB}"/>
    <cellStyle name="Input 4 3 6 2" xfId="10845" xr:uid="{06D5DDA1-84DA-42A2-9C32-0213836F9230}"/>
    <cellStyle name="Input 4 3 6 2 2" xfId="24607" xr:uid="{F04E4A7D-97A7-4D5F-8EA8-0E77CF1209D5}"/>
    <cellStyle name="Input 4 3 6 3" xfId="9456" xr:uid="{852F77DE-150D-4E89-B824-2532517AF6FB}"/>
    <cellStyle name="Input 4 3 6 3 2" xfId="23280" xr:uid="{4D91B0E0-0026-4D0F-AE90-809ED9FE51EC}"/>
    <cellStyle name="Input 4 3 7" xfId="7155" xr:uid="{E0814BAF-1D5C-4693-8F80-528503934F57}"/>
    <cellStyle name="Input 4 3 7 2" xfId="11680" xr:uid="{73FCA73C-8523-4472-9D4C-B60023B3A6A7}"/>
    <cellStyle name="Input 4 3 7 2 2" xfId="25386" xr:uid="{AF1D7663-FA12-482F-8522-45E4B68299B9}"/>
    <cellStyle name="Input 4 3 7 3" xfId="14057" xr:uid="{C204E8F4-F2A3-44E6-88C6-9E84A7CBA7F4}"/>
    <cellStyle name="Input 4 3 7 3 2" xfId="27667" xr:uid="{26179D89-677B-42AB-9A1F-D2B1BBDCCF37}"/>
    <cellStyle name="Input 4 3 7 4" xfId="16566" xr:uid="{1245BA9C-6292-4DB1-BE63-BC0059702F0F}"/>
    <cellStyle name="Input 4 3 7 4 2" xfId="30176" xr:uid="{2AE0BFE6-A731-45BF-8A03-FA02810FF1AD}"/>
    <cellStyle name="Input 4 3 7 5" xfId="19033" xr:uid="{F4F3FC3F-703A-48CB-89E7-B85A53B864D9}"/>
    <cellStyle name="Input 4 3 7 5 2" xfId="32643" xr:uid="{B613679E-B0A2-4312-8288-016944453F3F}"/>
    <cellStyle name="Input 4 3 8" xfId="7112" xr:uid="{DD819492-1AA3-4A7C-A0F1-4E53EBD536FB}"/>
    <cellStyle name="Input 4 3 8 2" xfId="11637" xr:uid="{AB62A2C7-FB1D-446A-8134-47FC9795B362}"/>
    <cellStyle name="Input 4 3 8 2 2" xfId="25344" xr:uid="{D3874290-A019-4710-A288-DC38C421996A}"/>
    <cellStyle name="Input 4 3 8 3" xfId="14015" xr:uid="{23D05824-1D55-4F53-BBFC-23AD758401BA}"/>
    <cellStyle name="Input 4 3 8 3 2" xfId="27625" xr:uid="{FF7262D5-6D38-4DDC-A1A3-41905F2F9B65}"/>
    <cellStyle name="Input 4 3 8 4" xfId="16523" xr:uid="{784C1960-703B-410D-8518-52DF6F4E3ECD}"/>
    <cellStyle name="Input 4 3 8 4 2" xfId="30133" xr:uid="{C24B76ED-1E05-48DE-B64E-A87695BD5023}"/>
    <cellStyle name="Input 4 3 8 5" xfId="18992" xr:uid="{ED737899-AE51-4B52-8B59-21C859B64735}"/>
    <cellStyle name="Input 4 3 8 5 2" xfId="32602" xr:uid="{12EA64F2-370C-497A-97C9-4DCB42D2BF40}"/>
    <cellStyle name="Input 4 4" xfId="4111" xr:uid="{9090E0A3-DC25-438D-88ED-76E39EB140AE}"/>
    <cellStyle name="Input 4 4 2" xfId="4646" xr:uid="{83D09D2A-079D-4F72-BAA2-FE2C7BC62869}"/>
    <cellStyle name="Input 4 4 2 2" xfId="6577" xr:uid="{0ACF5A88-051C-442D-8B9F-E75E2A83C9AE}"/>
    <cellStyle name="Input 4 4 2 2 2" xfId="10640" xr:uid="{9CB44517-9007-420E-A853-5B2CFB204E3A}"/>
    <cellStyle name="Input 4 4 2 2 2 2" xfId="24407" xr:uid="{B05CBC4B-7A2E-4298-8BCD-B87F4054A2C4}"/>
    <cellStyle name="Input 4 4 2 2 3" xfId="10349" xr:uid="{08A52D8E-00B3-4D70-8A33-EE07F00438FF}"/>
    <cellStyle name="Input 4 4 2 2 3 2" xfId="24122" xr:uid="{AC30F55C-AD2B-478C-9932-AE8C1E94F4FD}"/>
    <cellStyle name="Input 4 4 2 3" xfId="7782" xr:uid="{0DA77228-0DD1-48D8-9F47-4A659439FABF}"/>
    <cellStyle name="Input 4 4 2 3 2" xfId="12307" xr:uid="{9024A7E0-9711-4C77-86A0-830D4E4BB409}"/>
    <cellStyle name="Input 4 4 2 3 2 2" xfId="25984" xr:uid="{591825BC-6A40-4DB0-8BD4-8E747039F913}"/>
    <cellStyle name="Input 4 4 2 3 3" xfId="14666" xr:uid="{21721EBB-79DA-4281-A0B1-E89FA883D913}"/>
    <cellStyle name="Input 4 4 2 3 3 2" xfId="28276" xr:uid="{38CCFEE5-9528-48FD-8F20-0ECB5E1C9E40}"/>
    <cellStyle name="Input 4 4 2 3 4" xfId="17193" xr:uid="{1990D7E2-7199-4CC0-8038-63BCD1F08B68}"/>
    <cellStyle name="Input 4 4 2 3 4 2" xfId="30803" xr:uid="{81876529-97AD-4559-8F6C-1A6F08E009D7}"/>
    <cellStyle name="Input 4 4 2 3 5" xfId="19639" xr:uid="{9ADCCCA3-9707-438D-81A1-A59F9C0FB6BD}"/>
    <cellStyle name="Input 4 4 2 3 5 2" xfId="33249" xr:uid="{64AAAE29-D6A2-4211-B0FD-17FC30AB9111}"/>
    <cellStyle name="Input 4 4 2 4" xfId="8735" xr:uid="{EBD6F393-5165-4EB1-A2DD-062C2098FF59}"/>
    <cellStyle name="Input 4 4 2 4 2" xfId="13260" xr:uid="{4225DEBC-238D-4E27-BFB6-455DF4CDCCE3}"/>
    <cellStyle name="Input 4 4 2 4 2 2" xfId="26890" xr:uid="{EC890A23-DFBE-434C-942A-C51A1C321F72}"/>
    <cellStyle name="Input 4 4 2 4 3" xfId="15604" xr:uid="{3AC5185F-7B16-4E80-B0F6-1102E39AF9B7}"/>
    <cellStyle name="Input 4 4 2 4 3 2" xfId="29214" xr:uid="{D110C9F1-DAC9-4729-AFE6-5DBA730EC44E}"/>
    <cellStyle name="Input 4 4 2 4 4" xfId="18146" xr:uid="{6280DDC4-F9F1-44E8-922A-D5C5B19BD8E2}"/>
    <cellStyle name="Input 4 4 2 4 4 2" xfId="31756" xr:uid="{F25A1BCA-BBDE-4FE9-9CB6-A00DF16AA16C}"/>
    <cellStyle name="Input 4 4 2 4 5" xfId="20578" xr:uid="{0D8E0351-8E8D-4A29-B7FE-BFBCD019D156}"/>
    <cellStyle name="Input 4 4 2 4 5 2" xfId="34188" xr:uid="{0622B57F-3241-46DA-9FAF-CD59CD2A9F08}"/>
    <cellStyle name="Input 4 4 3" xfId="6054" xr:uid="{82BD6687-B009-49A2-869A-994E05D8AC39}"/>
    <cellStyle name="Input 4 4 3 2" xfId="9450" xr:uid="{0A6187E7-E971-48EE-AEB3-15F62929B8B2}"/>
    <cellStyle name="Input 4 4 3 2 2" xfId="23274" xr:uid="{D7B75B6E-E582-4074-A92F-1446C2C02AB5}"/>
    <cellStyle name="Input 4 4 3 3" xfId="18665" xr:uid="{4B6B822A-5991-4F60-A152-CA789FF33B35}"/>
    <cellStyle name="Input 4 4 3 3 2" xfId="32275" xr:uid="{C57AB236-7FDF-4806-B99A-732E6536A487}"/>
    <cellStyle name="Input 4 4 4" xfId="7270" xr:uid="{3F34CF67-BACA-4858-B7E4-228CDE26129E}"/>
    <cellStyle name="Input 4 4 4 2" xfId="11795" xr:uid="{B2A1A038-68A0-4F45-9147-E445BE8517C3}"/>
    <cellStyle name="Input 4 4 4 2 2" xfId="25497" xr:uid="{CD55273C-1597-492C-8E97-49799E9DA382}"/>
    <cellStyle name="Input 4 4 4 3" xfId="14172" xr:uid="{077CAA41-B801-4633-8BA7-0149A64800D2}"/>
    <cellStyle name="Input 4 4 4 3 2" xfId="27782" xr:uid="{134C08C5-3140-4888-9463-AE286F2C08CB}"/>
    <cellStyle name="Input 4 4 4 4" xfId="16681" xr:uid="{4F3DEBF9-2041-4CDA-83E2-EE056B6D9028}"/>
    <cellStyle name="Input 4 4 4 4 2" xfId="30291" xr:uid="{B632509F-521C-4D0F-A22F-A14B93E4168C}"/>
    <cellStyle name="Input 4 4 4 5" xfId="19148" xr:uid="{6A828586-C610-4C4C-8E1D-0BAB9A4AF03F}"/>
    <cellStyle name="Input 4 4 4 5 2" xfId="32758" xr:uid="{1728F96C-65DB-4556-A788-DBE2C570F44F}"/>
    <cellStyle name="Input 4 4 5" xfId="8224" xr:uid="{1D36918B-23A7-4BA6-A1E6-3A351357B1BC}"/>
    <cellStyle name="Input 4 4 5 2" xfId="12749" xr:uid="{F7DDD4F6-FD26-458C-9DB4-EB74C465E433}"/>
    <cellStyle name="Input 4 4 5 2 2" xfId="26404" xr:uid="{F0AE1BF0-47F3-4DC0-B995-8EE2AA2A3382}"/>
    <cellStyle name="Input 4 4 5 3" xfId="15093" xr:uid="{4C5959EA-7F67-475B-B126-9E135BE1BD1A}"/>
    <cellStyle name="Input 4 4 5 3 2" xfId="28703" xr:uid="{922D79CC-3F4C-400B-8227-7EBD2BFC245A}"/>
    <cellStyle name="Input 4 4 5 4" xfId="17635" xr:uid="{90A4A954-C5F0-4F69-A75B-D5AE48F437D3}"/>
    <cellStyle name="Input 4 4 5 4 2" xfId="31245" xr:uid="{A6A1F456-FD87-480C-B077-D06C56B29251}"/>
    <cellStyle name="Input 4 4 5 5" xfId="20067" xr:uid="{06C3D66A-16FD-4E49-8C33-0F8212F052DF}"/>
    <cellStyle name="Input 4 4 5 5 2" xfId="33677" xr:uid="{48F358A2-3A7C-458B-8E85-F2BED8D971F3}"/>
    <cellStyle name="Input 4 5" xfId="4179" xr:uid="{31EF49C4-F383-41AB-9866-11B5F04FEAB3}"/>
    <cellStyle name="Input 4 5 2" xfId="4714" xr:uid="{FD890F7F-9568-4599-AE8D-F14BA6AC1F47}"/>
    <cellStyle name="Input 4 5 2 2" xfId="6645" xr:uid="{0F33E28A-28B0-4186-9799-6EFD00692033}"/>
    <cellStyle name="Input 4 5 2 2 2" xfId="16056" xr:uid="{F856161A-20E8-4809-A77F-A7C916F93976}"/>
    <cellStyle name="Input 4 5 2 2 2 2" xfId="29666" xr:uid="{E5A9CF02-0D6D-484B-AEBB-9ABA0A3FA420}"/>
    <cellStyle name="Input 4 5 2 2 3" xfId="21024" xr:uid="{3CF3427A-B2A4-486D-808E-7570DF5A3F36}"/>
    <cellStyle name="Input 4 5 2 2 3 2" xfId="34634" xr:uid="{534791D6-AD9C-4DFE-96D1-5386A4D59FAF}"/>
    <cellStyle name="Input 4 5 2 3" xfId="7850" xr:uid="{FADA644E-CC4E-4743-926C-FC67051CEEE4}"/>
    <cellStyle name="Input 4 5 2 3 2" xfId="12375" xr:uid="{A211EA0C-A3E1-4CE1-BCDE-34C37829D28D}"/>
    <cellStyle name="Input 4 5 2 3 2 2" xfId="26049" xr:uid="{D46DD4CB-A41F-461B-B262-D6C90960929F}"/>
    <cellStyle name="Input 4 5 2 3 3" xfId="14733" xr:uid="{8BCE61D6-A2B9-42F5-A3AF-E56FB2C4A132}"/>
    <cellStyle name="Input 4 5 2 3 3 2" xfId="28343" xr:uid="{D8F96865-4BE1-4CF8-81DA-A07560CBE894}"/>
    <cellStyle name="Input 4 5 2 3 4" xfId="17261" xr:uid="{926F564F-3784-4980-B485-AC34E2EC58A2}"/>
    <cellStyle name="Input 4 5 2 3 4 2" xfId="30871" xr:uid="{7144A5CD-6705-42D4-B512-FDBF96483886}"/>
    <cellStyle name="Input 4 5 2 3 5" xfId="19707" xr:uid="{DF4A833B-7075-41CB-A9F1-028CFD949476}"/>
    <cellStyle name="Input 4 5 2 3 5 2" xfId="33317" xr:uid="{F9AA6E96-3014-441C-9FA1-6FD9BF0643F3}"/>
    <cellStyle name="Input 4 5 2 4" xfId="8803" xr:uid="{752CE6EE-9093-449F-88A3-2F41BB6B6986}"/>
    <cellStyle name="Input 4 5 2 4 2" xfId="13328" xr:uid="{CBB3A828-B8AA-480C-8BE0-C02EEA7EAE9E}"/>
    <cellStyle name="Input 4 5 2 4 2 2" xfId="26955" xr:uid="{713AC78C-497A-49DA-A505-407ECFFB2959}"/>
    <cellStyle name="Input 4 5 2 4 3" xfId="15672" xr:uid="{6D33BCB2-1B19-4A59-9C9F-E570A4AC00AF}"/>
    <cellStyle name="Input 4 5 2 4 3 2" xfId="29282" xr:uid="{0D79C8AC-36F7-4D7B-8651-2E2BA746892F}"/>
    <cellStyle name="Input 4 5 2 4 4" xfId="18214" xr:uid="{B18D2B16-D1E4-4D20-B500-7CEDFAE3E21A}"/>
    <cellStyle name="Input 4 5 2 4 4 2" xfId="31824" xr:uid="{4D922AC2-6495-4ECE-94CE-E5A4900D950D}"/>
    <cellStyle name="Input 4 5 2 4 5" xfId="20646" xr:uid="{1FAD1EAC-B942-4615-BC17-3350DE693957}"/>
    <cellStyle name="Input 4 5 2 4 5 2" xfId="34256" xr:uid="{25C749B0-4FF2-4F60-92CA-615C1D70A67E}"/>
    <cellStyle name="Input 4 5 3" xfId="6122" xr:uid="{DF897E3F-9410-49C2-A988-C95D81BEF32A}"/>
    <cellStyle name="Input 4 5 3 2" xfId="9151" xr:uid="{07F8498B-310C-4381-999D-571E69B57A56}"/>
    <cellStyle name="Input 4 5 3 2 2" xfId="22977" xr:uid="{ED1313A1-90C1-4167-8119-1B6447E2E7DF}"/>
    <cellStyle name="Input 4 5 3 3" xfId="18608" xr:uid="{8309807F-71F8-422A-A558-97DE8AB2D568}"/>
    <cellStyle name="Input 4 5 3 3 2" xfId="32218" xr:uid="{93DF4A8C-9853-4D24-A73F-E7165B53B04F}"/>
    <cellStyle name="Input 4 5 4" xfId="7338" xr:uid="{3BDA93C8-2C7C-41E1-8F3D-65ABCD8278F7}"/>
    <cellStyle name="Input 4 5 4 2" xfId="11863" xr:uid="{EB0B1D59-6B50-4F3E-9B0E-42168DFCE428}"/>
    <cellStyle name="Input 4 5 4 2 2" xfId="25562" xr:uid="{750C1D6C-CC70-44F7-930E-3951D3A7F7D8}"/>
    <cellStyle name="Input 4 5 4 3" xfId="14238" xr:uid="{C4EFA877-8117-40F9-9000-F26C319AB6A0}"/>
    <cellStyle name="Input 4 5 4 3 2" xfId="27848" xr:uid="{7E6CCD1B-C345-42F1-B9CD-D217A37E59FA}"/>
    <cellStyle name="Input 4 5 4 4" xfId="16749" xr:uid="{073C381E-E815-4FB6-BCB2-97CDDD5D3709}"/>
    <cellStyle name="Input 4 5 4 4 2" xfId="30359" xr:uid="{C34EA17E-D2FA-4C7B-8EC9-C68370B74F6E}"/>
    <cellStyle name="Input 4 5 4 5" xfId="19215" xr:uid="{E57128E6-F18C-4B56-969A-143EDC5D7F5C}"/>
    <cellStyle name="Input 4 5 4 5 2" xfId="32825" xr:uid="{09621678-9371-4C06-A4EE-1A92AB6C5DD1}"/>
    <cellStyle name="Input 4 5 5" xfId="8292" xr:uid="{2B502F2F-3B9D-4403-89E0-BDAB6E7D60F9}"/>
    <cellStyle name="Input 4 5 5 2" xfId="12817" xr:uid="{77A96376-E694-4091-B996-FB0D8676B0EB}"/>
    <cellStyle name="Input 4 5 5 2 2" xfId="26469" xr:uid="{E4B92E35-3BA4-43CE-B7A4-070973B97047}"/>
    <cellStyle name="Input 4 5 5 3" xfId="15161" xr:uid="{BCF749EB-B579-452F-92B9-AF95B59ABF44}"/>
    <cellStyle name="Input 4 5 5 3 2" xfId="28771" xr:uid="{59DCBB59-509F-4E48-A5E7-8B2AE9377470}"/>
    <cellStyle name="Input 4 5 5 4" xfId="17703" xr:uid="{0AB0217F-C9F9-46E9-B423-688771AE0CDA}"/>
    <cellStyle name="Input 4 5 5 4 2" xfId="31313" xr:uid="{CC0B8624-E1BD-436F-94DC-388A3A465FA8}"/>
    <cellStyle name="Input 4 5 5 5" xfId="20135" xr:uid="{87950512-CD4F-43F8-B7F6-3DF1A3E66B6C}"/>
    <cellStyle name="Input 4 5 5 5 2" xfId="33745" xr:uid="{2F7BB06D-0C33-45F6-947E-4B7BC0C41893}"/>
    <cellStyle name="Input 4 6" xfId="5255" xr:uid="{54C64CB5-45AF-45D9-8325-4A3D805E92E6}"/>
    <cellStyle name="Input 4 6 2" xfId="11056" xr:uid="{5F7C10E5-CA8A-4AC5-B58F-775A6A78C8B1}"/>
    <cellStyle name="Input 4 6 2 2" xfId="24809" xr:uid="{C67D19D9-473F-481D-9DF3-D6017480E666}"/>
    <cellStyle name="Input 4 6 3" xfId="9755" xr:uid="{E9F31DE0-7D8D-437F-B448-55C8BDB91732}"/>
    <cellStyle name="Input 4 6 3 2" xfId="23574" xr:uid="{DC6F08EB-64EE-4834-A8A3-3884C9D1B83F}"/>
    <cellStyle name="Input 4 7" xfId="5226" xr:uid="{09FA3D2A-A3AB-4354-A287-5CFA70BB1CAB}"/>
    <cellStyle name="Input 4 7 2" xfId="10482" xr:uid="{025B7860-D2D1-40A2-A84F-D7D577233D65}"/>
    <cellStyle name="Input 4 7 2 2" xfId="24251" xr:uid="{38B0B80B-ED09-4546-8C3C-D16249C81B00}"/>
    <cellStyle name="Input 4 7 3" xfId="10388" xr:uid="{A3041E51-DB32-4E6E-91CD-647DDA46CE92}"/>
    <cellStyle name="Input 4 7 3 2" xfId="24160" xr:uid="{5B9417A9-AC2F-41AB-979F-5EFF373A9E61}"/>
    <cellStyle name="Input 4 7 4" xfId="10797" xr:uid="{9C7200EE-BDCA-4B8F-A77D-BAB3A4C6B635}"/>
    <cellStyle name="Input 4 7 4 2" xfId="24562" xr:uid="{AAF9357F-D470-446E-9F71-048ED57FAF51}"/>
    <cellStyle name="Input 4 7 5" xfId="9735" xr:uid="{84EEB412-213C-4C07-8D50-FDA494F900D5}"/>
    <cellStyle name="Input 4 7 5 2" xfId="23554" xr:uid="{D36F1CF6-4601-4259-BCB7-30FF349D3F01}"/>
    <cellStyle name="Input 4 8" xfId="7043" xr:uid="{332AE63C-DDC9-4222-9A48-90765651E782}"/>
    <cellStyle name="Input 4 8 2" xfId="11568" xr:uid="{0DC26B7E-B7EC-4BCD-96CD-67C2AC42E6A4}"/>
    <cellStyle name="Input 4 8 2 2" xfId="25280" xr:uid="{4A20DC69-5345-4909-ABD4-F917929E07BF}"/>
    <cellStyle name="Input 4 8 3" xfId="13950" xr:uid="{C6315782-3AA5-4692-B9FA-002DA1C47CCF}"/>
    <cellStyle name="Input 4 8 3 2" xfId="27560" xr:uid="{4EB20B06-698C-481C-8DD9-E482C99C0E81}"/>
    <cellStyle name="Input 4 8 4" xfId="16454" xr:uid="{74844F27-715D-43D0-9F93-57D4DD01E95E}"/>
    <cellStyle name="Input 4 8 4 2" xfId="30064" xr:uid="{96BB546F-028D-4040-8B14-4D8C1189171B}"/>
    <cellStyle name="Input 4 8 5" xfId="18927" xr:uid="{1CEF333A-B2DB-4733-9797-9C1160CEDBA1}"/>
    <cellStyle name="Input 4 8 5 2" xfId="32537" xr:uid="{9F190598-5C85-48D3-93DB-A5562BF01A1F}"/>
    <cellStyle name="Input 5" xfId="3170" xr:uid="{5B459504-2EF1-4057-A8CE-283F187C7AFA}"/>
    <cellStyle name="Input 5 2" xfId="3364" xr:uid="{25246621-29B3-40F5-BAF9-D37956C1930D}"/>
    <cellStyle name="Input 5 2 2" xfId="3490" xr:uid="{A5F759C5-3B77-4C9D-B073-7B225183B74F}"/>
    <cellStyle name="Input 5 2 2 2" xfId="3750" xr:uid="{70BC2151-C2C7-4065-B774-3DBBADC4FBE8}"/>
    <cellStyle name="Input 5 2 2 2 2" xfId="4298" xr:uid="{68CFD07A-B2F9-4F4F-B71C-A68936589AD2}"/>
    <cellStyle name="Input 5 2 2 2 2 2" xfId="4832" xr:uid="{F2297095-957B-4820-B93D-013F1B52D96C}"/>
    <cellStyle name="Input 5 2 2 2 2 2 2" xfId="6763" xr:uid="{B4419574-41B5-4500-81E5-0081E557C19B}"/>
    <cellStyle name="Input 5 2 2 2 2 2 2 2" xfId="16174" xr:uid="{70EF6F65-179C-4CB6-8B25-89852857FB08}"/>
    <cellStyle name="Input 5 2 2 2 2 2 2 2 2" xfId="29784" xr:uid="{EA29AC82-AFBF-43ED-839C-078B3813E9B4}"/>
    <cellStyle name="Input 5 2 2 2 2 2 2 3" xfId="21125" xr:uid="{9BCE889F-9E2D-4513-B895-B0AEBDB7F905}"/>
    <cellStyle name="Input 5 2 2 2 2 2 2 3 2" xfId="34735" xr:uid="{389AD45A-20AF-49DF-85D0-6EFEBBD87B52}"/>
    <cellStyle name="Input 5 2 2 2 2 2 3" xfId="7968" xr:uid="{DB8DC351-2628-4021-85D8-BF21B8C81A35}"/>
    <cellStyle name="Input 5 2 2 2 2 2 3 2" xfId="12493" xr:uid="{4FA146FD-CB5C-4255-8D3F-E0191B0F5E70}"/>
    <cellStyle name="Input 5 2 2 2 2 2 3 2 2" xfId="26163" xr:uid="{4E3076CB-AD42-4C6E-AA52-5279CB6F0077}"/>
    <cellStyle name="Input 5 2 2 2 2 2 3 3" xfId="14840" xr:uid="{B165FF5C-AD52-4D92-BD17-DC8E19EA140C}"/>
    <cellStyle name="Input 5 2 2 2 2 2 3 3 2" xfId="28450" xr:uid="{D10E61F7-5BEB-464D-8E25-8E26CD83D9F3}"/>
    <cellStyle name="Input 5 2 2 2 2 2 3 4" xfId="17379" xr:uid="{B6C7A533-3855-47E9-98F5-24BB611E3477}"/>
    <cellStyle name="Input 5 2 2 2 2 2 3 4 2" xfId="30989" xr:uid="{F3BFBFF0-D4E2-4098-A5A2-E2FF31DF41C1}"/>
    <cellStyle name="Input 5 2 2 2 2 2 3 5" xfId="19816" xr:uid="{10ED3D10-C0D0-4F6F-BBC5-DD24B84995B2}"/>
    <cellStyle name="Input 5 2 2 2 2 2 3 5 2" xfId="33426" xr:uid="{FC0A8A9D-6DA0-43FC-9D86-3448B8AA9C93}"/>
    <cellStyle name="Input 5 2 2 2 2 2 4" xfId="8921" xr:uid="{D85A4286-C0EB-46BB-909B-6F261011EA90}"/>
    <cellStyle name="Input 5 2 2 2 2 2 4 2" xfId="13446" xr:uid="{49949E4D-E003-4E67-BAD7-F72E878B7A7A}"/>
    <cellStyle name="Input 5 2 2 2 2 2 4 2 2" xfId="27069" xr:uid="{2F0476FA-27DB-4405-A1CC-26A90C282AC6}"/>
    <cellStyle name="Input 5 2 2 2 2 2 4 3" xfId="15790" xr:uid="{5FCD8FC2-90E5-4B7D-B890-EFF80DB84CB0}"/>
    <cellStyle name="Input 5 2 2 2 2 2 4 3 2" xfId="29400" xr:uid="{A1C8E4C7-A1F9-46A9-AE63-123BA4268FAF}"/>
    <cellStyle name="Input 5 2 2 2 2 2 4 4" xfId="18332" xr:uid="{8E1C7B36-A73D-49D5-BAE5-A32E557C525E}"/>
    <cellStyle name="Input 5 2 2 2 2 2 4 4 2" xfId="31942" xr:uid="{46CC43B1-6D65-4295-B508-050B5A410628}"/>
    <cellStyle name="Input 5 2 2 2 2 2 4 5" xfId="20764" xr:uid="{67D2B428-F5D7-4EEB-A6DF-BA2A041BFDDD}"/>
    <cellStyle name="Input 5 2 2 2 2 2 4 5 2" xfId="34374" xr:uid="{6A81DB03-C6A2-4A40-8D53-904A5C135FA9}"/>
    <cellStyle name="Input 5 2 2 2 2 3" xfId="6241" xr:uid="{3FF2FFD2-4C2C-4677-BA9F-82DCBEC67B2D}"/>
    <cellStyle name="Input 5 2 2 2 2 3 2" xfId="9265" xr:uid="{E7555694-B6B5-4731-8C4F-469683B5F6BC}"/>
    <cellStyle name="Input 5 2 2 2 2 3 2 2" xfId="23091" xr:uid="{C9628C47-E126-43BD-93E8-DFA77CAA5ECF}"/>
    <cellStyle name="Input 5 2 2 2 2 3 3" xfId="10993" xr:uid="{FDEA3944-E456-4AAC-9C2E-C24DD20CED8F}"/>
    <cellStyle name="Input 5 2 2 2 2 3 3 2" xfId="24751" xr:uid="{51D8A92C-214E-4B78-824E-859E026194B1}"/>
    <cellStyle name="Input 5 2 2 2 2 4" xfId="7456" xr:uid="{D22D9ABE-3AF3-4A6C-B46C-5739A63E876C}"/>
    <cellStyle name="Input 5 2 2 2 2 4 2" xfId="11981" xr:uid="{A857AD15-D481-44AF-82DC-63C7CAC916F6}"/>
    <cellStyle name="Input 5 2 2 2 2 4 2 2" xfId="25676" xr:uid="{BAF9AFD0-8EB2-4010-AF62-907AE9A84FC6}"/>
    <cellStyle name="Input 5 2 2 2 2 4 3" xfId="14347" xr:uid="{AF4BE394-D04D-48BC-B46A-49FB85144E0E}"/>
    <cellStyle name="Input 5 2 2 2 2 4 3 2" xfId="27957" xr:uid="{5AAE3F17-8D6B-40EB-880A-1BDF54DF8F02}"/>
    <cellStyle name="Input 5 2 2 2 2 4 4" xfId="16867" xr:uid="{FF9A39C5-0714-497C-BFEE-48CA28C44A0B}"/>
    <cellStyle name="Input 5 2 2 2 2 4 4 2" xfId="30477" xr:uid="{2F2BDE9B-AA55-466B-84AC-63A21BD99AA0}"/>
    <cellStyle name="Input 5 2 2 2 2 4 5" xfId="19322" xr:uid="{394883D8-19F9-4312-8E05-52D0C83E546B}"/>
    <cellStyle name="Input 5 2 2 2 2 4 5 2" xfId="32932" xr:uid="{15657C7A-138B-4B81-BD9D-5D963E088C35}"/>
    <cellStyle name="Input 5 2 2 2 2 5" xfId="8410" xr:uid="{D6364F69-04C9-4AB4-B2A6-BB952294B7CB}"/>
    <cellStyle name="Input 5 2 2 2 2 5 2" xfId="12935" xr:uid="{035FD05C-6D72-4B8A-ACBA-779FA49F208B}"/>
    <cellStyle name="Input 5 2 2 2 2 5 2 2" xfId="26583" xr:uid="{E011795C-4C54-4AC3-A127-7D67C0FF3815}"/>
    <cellStyle name="Input 5 2 2 2 2 5 3" xfId="15279" xr:uid="{43E00721-584F-4DD5-BE7F-BCE4559211E9}"/>
    <cellStyle name="Input 5 2 2 2 2 5 3 2" xfId="28889" xr:uid="{F37BEE4D-11B2-4393-9E5F-08F52B424C3C}"/>
    <cellStyle name="Input 5 2 2 2 2 5 4" xfId="17821" xr:uid="{E2A43168-8459-4323-A2FC-A06A1CA814FF}"/>
    <cellStyle name="Input 5 2 2 2 2 5 4 2" xfId="31431" xr:uid="{A9DBF493-3461-4731-94ED-7194D7A20AC8}"/>
    <cellStyle name="Input 5 2 2 2 2 5 5" xfId="20253" xr:uid="{CEEF0B28-6C98-43CD-A69A-6E4A86EE2F47}"/>
    <cellStyle name="Input 5 2 2 2 2 5 5 2" xfId="33863" xr:uid="{99A94C9E-0EF6-4A6D-9D82-DA26819AE8A4}"/>
    <cellStyle name="Input 5 2 2 2 3" xfId="4290" xr:uid="{F2BB1A3C-7FE4-4E97-A0C1-C14854E02A0C}"/>
    <cellStyle name="Input 5 2 2 2 3 2" xfId="4824" xr:uid="{45E66925-B772-4D16-92A6-55312F081EB3}"/>
    <cellStyle name="Input 5 2 2 2 3 2 2" xfId="6755" xr:uid="{6AD6118A-EDC2-4DE5-A4B1-9A9F27F60553}"/>
    <cellStyle name="Input 5 2 2 2 3 2 2 2" xfId="16166" xr:uid="{E34D8FF8-DC6E-444C-8381-E6A03B630B21}"/>
    <cellStyle name="Input 5 2 2 2 3 2 2 2 2" xfId="29776" xr:uid="{2B0EEBD5-CAEB-4381-A1A5-5B7AAAE8053C}"/>
    <cellStyle name="Input 5 2 2 2 3 2 2 3" xfId="21117" xr:uid="{49C2B7A2-EA5A-495C-BD9F-C7FC014C3F01}"/>
    <cellStyle name="Input 5 2 2 2 3 2 2 3 2" xfId="34727" xr:uid="{A21D834E-6687-4129-A3E2-F0DB216D2C5A}"/>
    <cellStyle name="Input 5 2 2 2 3 2 3" xfId="7960" xr:uid="{CAD8589F-B15F-4545-BFE6-5FBAC3E9DA10}"/>
    <cellStyle name="Input 5 2 2 2 3 2 3 2" xfId="12485" xr:uid="{322B5BD5-4F78-447C-85CE-943E2EE3E28F}"/>
    <cellStyle name="Input 5 2 2 2 3 2 3 2 2" xfId="26155" xr:uid="{FFB2CAE1-0E09-4D24-98D0-336F48BFD7AF}"/>
    <cellStyle name="Input 5 2 2 2 3 2 3 3" xfId="14833" xr:uid="{6FB3223D-AEA2-48DC-9AB2-81BFBDAB2394}"/>
    <cellStyle name="Input 5 2 2 2 3 2 3 3 2" xfId="28443" xr:uid="{989BFF8B-9770-47EB-BB41-F26919EC98D3}"/>
    <cellStyle name="Input 5 2 2 2 3 2 3 4" xfId="17371" xr:uid="{36EA15FF-A6F4-4D28-B9B0-F63D420E8DD2}"/>
    <cellStyle name="Input 5 2 2 2 3 2 3 4 2" xfId="30981" xr:uid="{807DA032-2B42-4478-9160-CDB199F843CF}"/>
    <cellStyle name="Input 5 2 2 2 3 2 3 5" xfId="19809" xr:uid="{BAB36786-ED65-426B-A7B0-8FD1703D174D}"/>
    <cellStyle name="Input 5 2 2 2 3 2 3 5 2" xfId="33419" xr:uid="{280E3EC1-ACF8-4DC4-B9F0-1035F8F8AA10}"/>
    <cellStyle name="Input 5 2 2 2 3 2 4" xfId="8913" xr:uid="{1CAF8EE5-5B2E-44E7-9AA3-19960BD919CD}"/>
    <cellStyle name="Input 5 2 2 2 3 2 4 2" xfId="13438" xr:uid="{4E837CC5-F9E4-43B7-98E6-00A3F1FA8071}"/>
    <cellStyle name="Input 5 2 2 2 3 2 4 2 2" xfId="27061" xr:uid="{106BE062-B948-4529-B45E-9FC6A02A45C7}"/>
    <cellStyle name="Input 5 2 2 2 3 2 4 3" xfId="15782" xr:uid="{24A5015B-3685-43E6-8D8F-5A2E5833BF4F}"/>
    <cellStyle name="Input 5 2 2 2 3 2 4 3 2" xfId="29392" xr:uid="{640D03F5-BB51-4502-BA67-4EF3B56EACB3}"/>
    <cellStyle name="Input 5 2 2 2 3 2 4 4" xfId="18324" xr:uid="{95ADA167-48F7-4C51-9382-64E9F565E391}"/>
    <cellStyle name="Input 5 2 2 2 3 2 4 4 2" xfId="31934" xr:uid="{80675288-D0FE-4CD6-974A-AFFD10994022}"/>
    <cellStyle name="Input 5 2 2 2 3 2 4 5" xfId="20756" xr:uid="{29598438-BD87-44CB-9DAE-D0249586EAAE}"/>
    <cellStyle name="Input 5 2 2 2 3 2 4 5 2" xfId="34366" xr:uid="{6215A62F-B83B-4198-8077-7E2AED42657B}"/>
    <cellStyle name="Input 5 2 2 2 3 3" xfId="6233" xr:uid="{8214688C-6ACF-41A6-9E68-3432A557D583}"/>
    <cellStyle name="Input 5 2 2 2 3 3 2" xfId="11412" xr:uid="{C8E2BE1F-00DD-404E-97D3-94131EF48D46}"/>
    <cellStyle name="Input 5 2 2 2 3 3 2 2" xfId="25136" xr:uid="{04AEE62E-A5C5-4430-A897-A16FE4A43B1C}"/>
    <cellStyle name="Input 5 2 2 2 3 3 3" xfId="10089" xr:uid="{619C8EF6-0269-461E-AAFE-1849A1D23BCF}"/>
    <cellStyle name="Input 5 2 2 2 3 3 3 2" xfId="23886" xr:uid="{16370C38-67B1-4AB0-A4B6-3B6952E97DA7}"/>
    <cellStyle name="Input 5 2 2 2 3 4" xfId="7448" xr:uid="{FEB68865-FEBF-4012-945B-665B63D59D85}"/>
    <cellStyle name="Input 5 2 2 2 3 4 2" xfId="11973" xr:uid="{500B777C-66F1-4765-8F02-673A5D793227}"/>
    <cellStyle name="Input 5 2 2 2 3 4 2 2" xfId="25668" xr:uid="{81B1E344-388A-4155-AB44-ED5BC5901A3A}"/>
    <cellStyle name="Input 5 2 2 2 3 4 3" xfId="14340" xr:uid="{9C45F7D8-330B-4AA0-AB87-1741886B46A9}"/>
    <cellStyle name="Input 5 2 2 2 3 4 3 2" xfId="27950" xr:uid="{4F11BFB3-6443-4C3F-9A2A-335856818499}"/>
    <cellStyle name="Input 5 2 2 2 3 4 4" xfId="16859" xr:uid="{838AC2FF-D9F9-4C74-9466-EC3D3C59D3FA}"/>
    <cellStyle name="Input 5 2 2 2 3 4 4 2" xfId="30469" xr:uid="{EA3D9968-B052-45D3-84DE-CA3889E0A67E}"/>
    <cellStyle name="Input 5 2 2 2 3 4 5" xfId="19315" xr:uid="{09636D45-2AE8-4FFE-A4C0-61640E0942E9}"/>
    <cellStyle name="Input 5 2 2 2 3 4 5 2" xfId="32925" xr:uid="{F91E4178-FCE7-4BD7-8D4F-E1BF8889FAED}"/>
    <cellStyle name="Input 5 2 2 2 3 5" xfId="8402" xr:uid="{5DE2AAA0-9020-422F-9E9D-2C92360E90B7}"/>
    <cellStyle name="Input 5 2 2 2 3 5 2" xfId="12927" xr:uid="{0CE45BCF-01C8-4478-93D4-80B82A148028}"/>
    <cellStyle name="Input 5 2 2 2 3 5 2 2" xfId="26575" xr:uid="{F55D6D57-12B4-4111-8A6A-F2CCF0F66E0B}"/>
    <cellStyle name="Input 5 2 2 2 3 5 3" xfId="15271" xr:uid="{9F8B31B0-6151-4B5E-AED6-507062E8D9BB}"/>
    <cellStyle name="Input 5 2 2 2 3 5 3 2" xfId="28881" xr:uid="{408848E8-384C-4CBA-8BC6-6F2128C561EE}"/>
    <cellStyle name="Input 5 2 2 2 3 5 4" xfId="17813" xr:uid="{81B33C63-3E05-40CE-A57D-11AB4BC01747}"/>
    <cellStyle name="Input 5 2 2 2 3 5 4 2" xfId="31423" xr:uid="{4AD363E1-4FD4-46CE-B674-19279179C312}"/>
    <cellStyle name="Input 5 2 2 2 3 5 5" xfId="20245" xr:uid="{7DF5EC75-CBF2-4DEB-957E-36EDF37AC05C}"/>
    <cellStyle name="Input 5 2 2 2 3 5 5 2" xfId="33855" xr:uid="{48E742F9-1D7D-45EA-A650-6C8C1A5FB310}"/>
    <cellStyle name="Input 5 2 2 2 4" xfId="4127" xr:uid="{58A1ED71-C72F-4FF0-9C5B-F0AB5AB8B696}"/>
    <cellStyle name="Input 5 2 2 2 4 2" xfId="4662" xr:uid="{FEB151C6-10DF-4E3D-AE22-2D8CB7EC793C}"/>
    <cellStyle name="Input 5 2 2 2 4 2 2" xfId="6593" xr:uid="{D6981C26-52B7-487B-A8A9-2ED670177220}"/>
    <cellStyle name="Input 5 2 2 2 4 2 2 2" xfId="16004" xr:uid="{F154EDE1-E050-48BD-8984-29CC85D4F47F}"/>
    <cellStyle name="Input 5 2 2 2 4 2 2 2 2" xfId="29614" xr:uid="{D1ABD28E-62BB-42CC-838A-DCCBF492D409}"/>
    <cellStyle name="Input 5 2 2 2 4 2 2 3" xfId="20980" xr:uid="{7655B8FC-F3F9-4B3A-9ECA-B6C0D20A1E6E}"/>
    <cellStyle name="Input 5 2 2 2 4 2 2 3 2" xfId="34590" xr:uid="{C5909A39-5918-432E-AEB5-8AEDF7A0C3DC}"/>
    <cellStyle name="Input 5 2 2 2 4 2 3" xfId="7798" xr:uid="{DD7FF755-B4A9-482B-8AAB-1DF01ABFF7F3}"/>
    <cellStyle name="Input 5 2 2 2 4 2 3 2" xfId="12323" xr:uid="{AF7290F2-9AAE-4E20-A97D-377042348C0F}"/>
    <cellStyle name="Input 5 2 2 2 4 2 3 2 2" xfId="25999" xr:uid="{B3E582B2-054F-445A-B39E-34274FCF28DD}"/>
    <cellStyle name="Input 5 2 2 2 4 2 3 3" xfId="14682" xr:uid="{6136715D-A768-4782-B26A-79CF0447D368}"/>
    <cellStyle name="Input 5 2 2 2 4 2 3 3 2" xfId="28292" xr:uid="{090E7C13-1836-4F2F-AFD6-48ECFA57A3AD}"/>
    <cellStyle name="Input 5 2 2 2 4 2 3 4" xfId="17209" xr:uid="{2B5BD7B2-3CA7-48B6-BAE6-720E604537EB}"/>
    <cellStyle name="Input 5 2 2 2 4 2 3 4 2" xfId="30819" xr:uid="{F8F79A31-97F9-48CF-8F64-A536BF9F766C}"/>
    <cellStyle name="Input 5 2 2 2 4 2 3 5" xfId="19655" xr:uid="{475B22F7-4830-4F6C-ADAB-BF625C66162B}"/>
    <cellStyle name="Input 5 2 2 2 4 2 3 5 2" xfId="33265" xr:uid="{7F7C23CC-D3F7-4EFC-BA51-D833D0DDF22B}"/>
    <cellStyle name="Input 5 2 2 2 4 2 4" xfId="8751" xr:uid="{7FFF2D15-36CF-4D43-A3CF-BA4B62BF6E2D}"/>
    <cellStyle name="Input 5 2 2 2 4 2 4 2" xfId="13276" xr:uid="{A182490B-D449-4229-92A8-F3AE9F6A3F61}"/>
    <cellStyle name="Input 5 2 2 2 4 2 4 2 2" xfId="26905" xr:uid="{B3958C43-3A84-46F8-9C05-F15DF135164E}"/>
    <cellStyle name="Input 5 2 2 2 4 2 4 3" xfId="15620" xr:uid="{8230A6FA-8841-42A6-B177-D0355F0A5139}"/>
    <cellStyle name="Input 5 2 2 2 4 2 4 3 2" xfId="29230" xr:uid="{F99E8782-BE6A-4965-B8EA-D5B59B10B18E}"/>
    <cellStyle name="Input 5 2 2 2 4 2 4 4" xfId="18162" xr:uid="{5E5115D1-7910-45A1-8FDE-3DAC21BCAA2F}"/>
    <cellStyle name="Input 5 2 2 2 4 2 4 4 2" xfId="31772" xr:uid="{484627C8-2B3A-4179-A6DF-CE057E1D11F7}"/>
    <cellStyle name="Input 5 2 2 2 4 2 4 5" xfId="20594" xr:uid="{28AB4682-6708-4F81-A3EA-3F259E326F55}"/>
    <cellStyle name="Input 5 2 2 2 4 2 4 5 2" xfId="34204" xr:uid="{F2B33D5C-ABF8-4E4E-B791-F64F1DED1E02}"/>
    <cellStyle name="Input 5 2 2 2 4 3" xfId="6070" xr:uid="{355D94E9-A559-43D9-9990-2E0789C41778}"/>
    <cellStyle name="Input 5 2 2 2 4 3 2" xfId="9313" xr:uid="{AE2891BE-B7C2-48FD-8088-2B087694A626}"/>
    <cellStyle name="Input 5 2 2 2 4 3 2 2" xfId="23139" xr:uid="{43ED7E55-C3D6-4E4A-A8D9-4793DF15D6BD}"/>
    <cellStyle name="Input 5 2 2 2 4 3 3" xfId="10383" xr:uid="{2E861CD9-884D-4A2C-B7C5-40BEEED1B102}"/>
    <cellStyle name="Input 5 2 2 2 4 3 3 2" xfId="24155" xr:uid="{3EA0263D-67BE-472F-A0E4-8BEEC4016F40}"/>
    <cellStyle name="Input 5 2 2 2 4 4" xfId="7286" xr:uid="{27FAB647-BEE1-4BB0-9A4A-3BCA4F0FF192}"/>
    <cellStyle name="Input 5 2 2 2 4 4 2" xfId="11811" xr:uid="{2F0687E9-BE60-474D-9437-C09035A21AD8}"/>
    <cellStyle name="Input 5 2 2 2 4 4 2 2" xfId="25512" xr:uid="{8F3EF9AC-2D6B-44B6-AB37-3E2B9C81353B}"/>
    <cellStyle name="Input 5 2 2 2 4 4 3" xfId="14188" xr:uid="{BD49383A-E780-4286-BAC3-CBD0B601D2A1}"/>
    <cellStyle name="Input 5 2 2 2 4 4 3 2" xfId="27798" xr:uid="{C88C4C5C-AEDD-44C2-A69F-80F6F57C0E8F}"/>
    <cellStyle name="Input 5 2 2 2 4 4 4" xfId="16697" xr:uid="{E930DB59-DE7B-4998-90DD-060E74B09026}"/>
    <cellStyle name="Input 5 2 2 2 4 4 4 2" xfId="30307" xr:uid="{464CA51F-67AB-492B-A0C6-C0E9F7E9D175}"/>
    <cellStyle name="Input 5 2 2 2 4 4 5" xfId="19164" xr:uid="{E714E810-70D8-4A64-9901-5D072FF944A1}"/>
    <cellStyle name="Input 5 2 2 2 4 4 5 2" xfId="32774" xr:uid="{760776D5-7920-4B27-86D9-65A687B1E53B}"/>
    <cellStyle name="Input 5 2 2 2 4 5" xfId="8240" xr:uid="{326DD338-308F-4122-B672-2EB401E8162D}"/>
    <cellStyle name="Input 5 2 2 2 4 5 2" xfId="12765" xr:uid="{31044751-476A-42A8-88A9-4E584A8E9798}"/>
    <cellStyle name="Input 5 2 2 2 4 5 2 2" xfId="26419" xr:uid="{C923A671-ADEC-4BAE-9754-63D03AD1686D}"/>
    <cellStyle name="Input 5 2 2 2 4 5 3" xfId="15109" xr:uid="{4B79A2C2-3677-4F93-84D9-9B53C50FA1FB}"/>
    <cellStyle name="Input 5 2 2 2 4 5 3 2" xfId="28719" xr:uid="{433F1C57-59B9-4A8E-8359-C4A6B62FF925}"/>
    <cellStyle name="Input 5 2 2 2 4 5 4" xfId="17651" xr:uid="{56690F85-B509-4F82-ACC0-CEEA1BAF32D2}"/>
    <cellStyle name="Input 5 2 2 2 4 5 4 2" xfId="31261" xr:uid="{C9698765-B7C8-4453-8DD0-D03A7B435052}"/>
    <cellStyle name="Input 5 2 2 2 4 5 5" xfId="20083" xr:uid="{B5024A73-74E4-40E4-A4E6-83314E739BBD}"/>
    <cellStyle name="Input 5 2 2 2 4 5 5 2" xfId="33693" xr:uid="{ED526E4C-8048-4997-A7AC-3D1A6D43C6B2}"/>
    <cellStyle name="Input 5 2 2 2 5" xfId="5697" xr:uid="{3C115E65-80A4-42CA-A4A6-6A5095009561}"/>
    <cellStyle name="Input 5 2 2 2 5 2" xfId="10941" xr:uid="{0F15DFE0-12B7-405D-A43C-3FC79A248CD9}"/>
    <cellStyle name="Input 5 2 2 2 5 2 2" xfId="24702" xr:uid="{2D1F2551-A94F-4D72-BE2F-66F7439A47AA}"/>
    <cellStyle name="Input 5 2 2 2 5 3" xfId="9576" xr:uid="{72868D9F-FA36-4153-B619-C9B4CFBD3903}"/>
    <cellStyle name="Input 5 2 2 2 5 3 2" xfId="23398" xr:uid="{7996B79B-0ED4-430B-BA33-42D88207C39E}"/>
    <cellStyle name="Input 5 2 2 2 6" xfId="7120" xr:uid="{172095D8-58A9-4D19-B3BE-5322ECC60EAD}"/>
    <cellStyle name="Input 5 2 2 2 6 2" xfId="11645" xr:uid="{7831C0DB-7CE6-4044-BD89-03AD353164CC}"/>
    <cellStyle name="Input 5 2 2 2 6 2 2" xfId="25352" xr:uid="{719DC29B-4083-4CA8-8E7F-7A69BC68762A}"/>
    <cellStyle name="Input 5 2 2 2 6 3" xfId="14023" xr:uid="{6EE1DC95-98C9-4027-A623-DDB5069A9A93}"/>
    <cellStyle name="Input 5 2 2 2 6 3 2" xfId="27633" xr:uid="{A49214B5-8280-4536-B0EF-2E98D1AB84CC}"/>
    <cellStyle name="Input 5 2 2 2 6 4" xfId="16531" xr:uid="{536CFE29-A266-45A6-8DBD-460C527DD8A8}"/>
    <cellStyle name="Input 5 2 2 2 6 4 2" xfId="30141" xr:uid="{2162B636-87CD-482D-B5ED-286ACB5AAB9A}"/>
    <cellStyle name="Input 5 2 2 2 6 5" xfId="19000" xr:uid="{79C5B768-EA27-418D-9DCA-632AE4B46C1E}"/>
    <cellStyle name="Input 5 2 2 2 6 5 2" xfId="32610" xr:uid="{7FD6CE95-8752-4823-A2F0-5FFF786BD89E}"/>
    <cellStyle name="Input 5 2 2 2 7" xfId="7081" xr:uid="{DF8E8DEC-393B-49A6-BBF2-ECD0624B9550}"/>
    <cellStyle name="Input 5 2 2 2 7 2" xfId="11606" xr:uid="{5EBEC85A-A1F6-4B01-A0C9-9F55A930EA99}"/>
    <cellStyle name="Input 5 2 2 2 7 2 2" xfId="25316" xr:uid="{E9608B02-B66C-4194-A9A5-799102F50A17}"/>
    <cellStyle name="Input 5 2 2 2 7 3" xfId="13984" xr:uid="{DBAF7290-91C1-4CB6-B4BF-83826AF69749}"/>
    <cellStyle name="Input 5 2 2 2 7 3 2" xfId="27594" xr:uid="{80CFCB51-7127-4EF0-8E99-28957C51E788}"/>
    <cellStyle name="Input 5 2 2 2 7 4" xfId="16492" xr:uid="{8B516EE0-D116-4FDA-BC12-98E9EE7E00F5}"/>
    <cellStyle name="Input 5 2 2 2 7 4 2" xfId="30102" xr:uid="{3D13896F-86E5-4933-952B-3460BBD88AB8}"/>
    <cellStyle name="Input 5 2 2 2 7 5" xfId="18961" xr:uid="{2E9923B0-C7D2-45A9-808E-C2551DEAC82E}"/>
    <cellStyle name="Input 5 2 2 2 7 5 2" xfId="32571" xr:uid="{8660A185-94B6-4DAD-8CBD-DC03D69C21D2}"/>
    <cellStyle name="Input 5 2 2 3" xfId="3814" xr:uid="{89931A12-C1D6-4276-95D8-7CCB1E5B9E8D}"/>
    <cellStyle name="Input 5 2 2 3 2" xfId="4324" xr:uid="{DBC85C97-3046-4F4C-B7F1-0830697322F2}"/>
    <cellStyle name="Input 5 2 2 3 2 2" xfId="4858" xr:uid="{6535614F-DA30-4D62-9BC4-5EE980F30DEF}"/>
    <cellStyle name="Input 5 2 2 3 2 2 2" xfId="6789" xr:uid="{3FF18402-0AD6-49B3-87C9-55452A6F0009}"/>
    <cellStyle name="Input 5 2 2 3 2 2 2 2" xfId="16200" xr:uid="{69CE6C62-F464-43A3-AE25-987C16B8B38B}"/>
    <cellStyle name="Input 5 2 2 3 2 2 2 2 2" xfId="29810" xr:uid="{A4DE2117-EE10-4E7C-BAAF-42A23A1D3654}"/>
    <cellStyle name="Input 5 2 2 3 2 2 2 3" xfId="21147" xr:uid="{0FF004C9-0E3C-4E67-8F37-CAB08081C3A5}"/>
    <cellStyle name="Input 5 2 2 3 2 2 2 3 2" xfId="34757" xr:uid="{A5088D23-3144-442E-A88E-6270CECED092}"/>
    <cellStyle name="Input 5 2 2 3 2 2 3" xfId="7994" xr:uid="{08AFA38F-2116-4FB4-BCD5-2D7155ABB22D}"/>
    <cellStyle name="Input 5 2 2 3 2 2 3 2" xfId="12519" xr:uid="{404E9BF2-8C9E-4E46-A2ED-448B3DB8607F}"/>
    <cellStyle name="Input 5 2 2 3 2 2 3 2 2" xfId="26189" xr:uid="{0B77F212-C6E5-45E6-B144-8257C6BE1BE7}"/>
    <cellStyle name="Input 5 2 2 3 2 2 3 3" xfId="14865" xr:uid="{D0A01385-1F79-4FA1-83F5-A2CCAE242F35}"/>
    <cellStyle name="Input 5 2 2 3 2 2 3 3 2" xfId="28475" xr:uid="{D10BBC6E-309A-4D4C-9CA3-5278B58E7A49}"/>
    <cellStyle name="Input 5 2 2 3 2 2 3 4" xfId="17405" xr:uid="{EFDC04A1-2FF4-4DA3-AD26-545E15FD2B4C}"/>
    <cellStyle name="Input 5 2 2 3 2 2 3 4 2" xfId="31015" xr:uid="{C785E12C-C2FB-484F-B8DB-3FABA451AC11}"/>
    <cellStyle name="Input 5 2 2 3 2 2 3 5" xfId="19840" xr:uid="{76DF6493-C0A8-4762-B73B-A662E0EB93FF}"/>
    <cellStyle name="Input 5 2 2 3 2 2 3 5 2" xfId="33450" xr:uid="{32ABED6B-99E3-4966-AEF6-EB95AC674C8D}"/>
    <cellStyle name="Input 5 2 2 3 2 2 4" xfId="8947" xr:uid="{2CB11DFA-9F2F-473C-A420-90E126CB9288}"/>
    <cellStyle name="Input 5 2 2 3 2 2 4 2" xfId="13472" xr:uid="{84D1D7D3-126F-4BDB-BFE2-BADA29B26ACC}"/>
    <cellStyle name="Input 5 2 2 3 2 2 4 2 2" xfId="27095" xr:uid="{6690BEF2-D1F2-4025-B2BA-684023BC5910}"/>
    <cellStyle name="Input 5 2 2 3 2 2 4 3" xfId="15816" xr:uid="{17B6BA70-0443-4B9F-BC81-CF590ED640BF}"/>
    <cellStyle name="Input 5 2 2 3 2 2 4 3 2" xfId="29426" xr:uid="{ED1C8337-5C25-4AEB-995C-73B4E5063340}"/>
    <cellStyle name="Input 5 2 2 3 2 2 4 4" xfId="18358" xr:uid="{64AEC4D1-2E14-4E3B-B7FE-585586382130}"/>
    <cellStyle name="Input 5 2 2 3 2 2 4 4 2" xfId="31968" xr:uid="{767F5764-61DC-436E-A130-4C3E0054F264}"/>
    <cellStyle name="Input 5 2 2 3 2 2 4 5" xfId="20790" xr:uid="{D3E8F54B-EDD6-49C7-B075-429394C166F7}"/>
    <cellStyle name="Input 5 2 2 3 2 2 4 5 2" xfId="34400" xr:uid="{F47A6065-6939-4123-8D3A-4C2583BDF18B}"/>
    <cellStyle name="Input 5 2 2 3 2 3" xfId="6267" xr:uid="{0FBBD237-91BA-480D-980C-0D66A2E35F10}"/>
    <cellStyle name="Input 5 2 2 3 2 3 2" xfId="9864" xr:uid="{6A961CC8-F46A-4785-9695-CF25A8767365}"/>
    <cellStyle name="Input 5 2 2 3 2 3 2 2" xfId="23681" xr:uid="{8AE926FE-3B6D-43C4-AF94-865449F950A1}"/>
    <cellStyle name="Input 5 2 2 3 2 3 3" xfId="10933" xr:uid="{F0FE352A-A27B-4101-9E81-731C328CB89A}"/>
    <cellStyle name="Input 5 2 2 3 2 3 3 2" xfId="24694" xr:uid="{63F99C0C-CC76-4992-848D-E5B0719C6BFE}"/>
    <cellStyle name="Input 5 2 2 3 2 4" xfId="7482" xr:uid="{5937E014-A5E3-4FA4-B018-386A4773F407}"/>
    <cellStyle name="Input 5 2 2 3 2 4 2" xfId="12007" xr:uid="{C57F523F-3843-4E36-AA8F-9FF70172DBBA}"/>
    <cellStyle name="Input 5 2 2 3 2 4 2 2" xfId="25702" xr:uid="{8FF065D6-7559-471D-B9ED-3A47D83C4727}"/>
    <cellStyle name="Input 5 2 2 3 2 4 3" xfId="14372" xr:uid="{E5DC2B86-4B07-4AC5-9757-C2D4B2D2BC50}"/>
    <cellStyle name="Input 5 2 2 3 2 4 3 2" xfId="27982" xr:uid="{A2C7453F-5CC3-4354-BC66-45F6BAE64915}"/>
    <cellStyle name="Input 5 2 2 3 2 4 4" xfId="16893" xr:uid="{2EEE265E-8A2E-400D-94A2-3B4C4713F42A}"/>
    <cellStyle name="Input 5 2 2 3 2 4 4 2" xfId="30503" xr:uid="{99E08BDA-BC48-4C72-A00F-31287081834D}"/>
    <cellStyle name="Input 5 2 2 3 2 4 5" xfId="19346" xr:uid="{9E5EBDD2-1B51-4FD1-9854-7BEA263F405E}"/>
    <cellStyle name="Input 5 2 2 3 2 4 5 2" xfId="32956" xr:uid="{CC7E0627-2C84-435E-B6FA-59F54965AF84}"/>
    <cellStyle name="Input 5 2 2 3 2 5" xfId="8436" xr:uid="{24364D24-26A3-4BD8-BD8D-C8B3EE18971D}"/>
    <cellStyle name="Input 5 2 2 3 2 5 2" xfId="12961" xr:uid="{088BB91A-531F-4610-AF1E-147B2AF7126A}"/>
    <cellStyle name="Input 5 2 2 3 2 5 2 2" xfId="26609" xr:uid="{B8A1CEE5-026A-4FB1-938F-E3421FE41CDE}"/>
    <cellStyle name="Input 5 2 2 3 2 5 3" xfId="15305" xr:uid="{B02ABD65-C468-4B30-AE83-1E4075D1382E}"/>
    <cellStyle name="Input 5 2 2 3 2 5 3 2" xfId="28915" xr:uid="{039A38C3-DFB2-49F5-94D2-59A6FED9D3C9}"/>
    <cellStyle name="Input 5 2 2 3 2 5 4" xfId="17847" xr:uid="{B772D0F4-39DB-4E6B-B830-D03138FEF13C}"/>
    <cellStyle name="Input 5 2 2 3 2 5 4 2" xfId="31457" xr:uid="{8F7E82D7-10F3-4883-8105-C5B9B5E68F60}"/>
    <cellStyle name="Input 5 2 2 3 2 5 5" xfId="20279" xr:uid="{4E210CAF-ADD5-469C-B753-419D3DFE1C15}"/>
    <cellStyle name="Input 5 2 2 3 2 5 5 2" xfId="33889" xr:uid="{70B5E4D7-FC4E-4CE6-9D47-7273E9A90CC1}"/>
    <cellStyle name="Input 5 2 2 3 3" xfId="4364" xr:uid="{B44984A2-5B30-4D71-9370-3AEB755F69C5}"/>
    <cellStyle name="Input 5 2 2 3 3 2" xfId="4898" xr:uid="{EAEA8C32-13AC-46D6-AA84-1E10B892B595}"/>
    <cellStyle name="Input 5 2 2 3 3 2 2" xfId="6829" xr:uid="{9D75E52C-FC5D-498E-B358-C7B52846B2DD}"/>
    <cellStyle name="Input 5 2 2 3 3 2 2 2" xfId="16240" xr:uid="{43E4A076-7338-4934-8C40-8965F8A8B4B6}"/>
    <cellStyle name="Input 5 2 2 3 3 2 2 2 2" xfId="29850" xr:uid="{899C5DA7-AAD6-4B9F-9815-EA161F304B7E}"/>
    <cellStyle name="Input 5 2 2 3 3 2 2 3" xfId="21174" xr:uid="{BE1DD544-6843-47BD-AD99-39AB66D9DAE7}"/>
    <cellStyle name="Input 5 2 2 3 3 2 2 3 2" xfId="34784" xr:uid="{CA7CB7DF-316C-41E7-9FB8-30C988999EAB}"/>
    <cellStyle name="Input 5 2 2 3 3 2 3" xfId="8034" xr:uid="{DD18AB41-23A8-4F92-9FDD-5D3CB47B83D4}"/>
    <cellStyle name="Input 5 2 2 3 3 2 3 2" xfId="12559" xr:uid="{E95AD618-D752-4706-9700-6BE08845518A}"/>
    <cellStyle name="Input 5 2 2 3 3 2 3 2 2" xfId="26224" xr:uid="{3784BC3D-B6A2-4DEC-8ED3-C0637C4836EE}"/>
    <cellStyle name="Input 5 2 2 3 3 2 3 3" xfId="14903" xr:uid="{DF90DE8D-E49F-4E32-9927-7C84C84F4AC7}"/>
    <cellStyle name="Input 5 2 2 3 3 2 3 3 2" xfId="28513" xr:uid="{04AF314E-8F3A-41A5-A18A-FAC68ED32E4C}"/>
    <cellStyle name="Input 5 2 2 3 3 2 3 4" xfId="17445" xr:uid="{F4E04715-79EF-4492-B9BF-083F4F5EB12A}"/>
    <cellStyle name="Input 5 2 2 3 3 2 3 4 2" xfId="31055" xr:uid="{C6B0F02E-4E34-4141-AF52-0C54D5DE6D64}"/>
    <cellStyle name="Input 5 2 2 3 3 2 3 5" xfId="19877" xr:uid="{AD93E94A-E783-4510-90BA-01FA5E067609}"/>
    <cellStyle name="Input 5 2 2 3 3 2 3 5 2" xfId="33487" xr:uid="{4F625CF8-03AC-4C20-B8CF-CE9A525F726D}"/>
    <cellStyle name="Input 5 2 2 3 3 2 4" xfId="8987" xr:uid="{38E89D74-9DF4-4382-B00E-DED671D96642}"/>
    <cellStyle name="Input 5 2 2 3 3 2 4 2" xfId="13512" xr:uid="{CCE72182-C920-410A-86A5-3472E2942778}"/>
    <cellStyle name="Input 5 2 2 3 3 2 4 2 2" xfId="27130" xr:uid="{2C79C25B-E71D-45E2-A99F-5E86AF8DF9FC}"/>
    <cellStyle name="Input 5 2 2 3 3 2 4 3" xfId="15856" xr:uid="{C9091631-02AB-484D-90AC-C4BA8E550C8F}"/>
    <cellStyle name="Input 5 2 2 3 3 2 4 3 2" xfId="29466" xr:uid="{7AE95AE3-4BF5-4B34-BCC5-8E82470A0713}"/>
    <cellStyle name="Input 5 2 2 3 3 2 4 4" xfId="18398" xr:uid="{02D23741-6094-480C-B467-65A5A42A37A3}"/>
    <cellStyle name="Input 5 2 2 3 3 2 4 4 2" xfId="32008" xr:uid="{61F35FDA-4F11-46D7-8C74-28F96A598D0B}"/>
    <cellStyle name="Input 5 2 2 3 3 2 4 5" xfId="20830" xr:uid="{EFB35B6E-5AAC-4AF5-B927-FE869ECF0475}"/>
    <cellStyle name="Input 5 2 2 3 3 2 4 5 2" xfId="34440" xr:uid="{C8609283-133B-4749-AF76-10AF04F34963}"/>
    <cellStyle name="Input 5 2 2 3 3 3" xfId="6307" xr:uid="{E9563873-944E-41C5-9208-91EF23A4DA62}"/>
    <cellStyle name="Input 5 2 2 3 3 3 2" xfId="10172" xr:uid="{DA030382-B0CC-4534-8484-FE76AF55F9B0}"/>
    <cellStyle name="Input 5 2 2 3 3 3 2 2" xfId="23963" xr:uid="{F436E2A2-7CCA-4863-8D4F-63976A439574}"/>
    <cellStyle name="Input 5 2 2 3 3 3 3" xfId="18636" xr:uid="{34F74530-145A-4D7A-8A07-A4E4BBC1E008}"/>
    <cellStyle name="Input 5 2 2 3 3 3 3 2" xfId="32246" xr:uid="{5E42B6B5-77AE-4EA2-9129-8481B8117FBD}"/>
    <cellStyle name="Input 5 2 2 3 3 4" xfId="7522" xr:uid="{51E2B9C0-BEF7-48FA-8D66-7A04AC0620CB}"/>
    <cellStyle name="Input 5 2 2 3 3 4 2" xfId="12047" xr:uid="{A2149769-0B49-44A0-85B4-2C7F3D704BF8}"/>
    <cellStyle name="Input 5 2 2 3 3 4 2 2" xfId="25737" xr:uid="{88E6900D-5186-4929-B21D-ABF0345221D4}"/>
    <cellStyle name="Input 5 2 2 3 3 4 3" xfId="14409" xr:uid="{2D503E28-1E40-4F6C-B7B6-971E405000C7}"/>
    <cellStyle name="Input 5 2 2 3 3 4 3 2" xfId="28019" xr:uid="{47E9BC86-A18D-4925-8B64-072BA371F3D5}"/>
    <cellStyle name="Input 5 2 2 3 3 4 4" xfId="16933" xr:uid="{2E53E9C4-D630-4647-89FF-38DF0F4F519A}"/>
    <cellStyle name="Input 5 2 2 3 3 4 4 2" xfId="30543" xr:uid="{3C5BEC1A-A664-43C7-B9E7-F0DCAA67C910}"/>
    <cellStyle name="Input 5 2 2 3 3 4 5" xfId="19383" xr:uid="{09D825E7-7316-40CD-99BA-66CA24511FBA}"/>
    <cellStyle name="Input 5 2 2 3 3 4 5 2" xfId="32993" xr:uid="{586270EB-0F15-44B9-B06B-6898477A7181}"/>
    <cellStyle name="Input 5 2 2 3 3 5" xfId="8476" xr:uid="{8DA3D2E5-1DFC-49A5-B0D2-DC48591D47DE}"/>
    <cellStyle name="Input 5 2 2 3 3 5 2" xfId="13001" xr:uid="{4F87902A-738A-4A9E-B858-FE22FD45470E}"/>
    <cellStyle name="Input 5 2 2 3 3 5 2 2" xfId="26644" xr:uid="{FDA7CA9A-2140-494A-A8D1-A961C826D487}"/>
    <cellStyle name="Input 5 2 2 3 3 5 3" xfId="15345" xr:uid="{A363447F-E00E-440D-9A74-92DA2140403B}"/>
    <cellStyle name="Input 5 2 2 3 3 5 3 2" xfId="28955" xr:uid="{F90B10A0-5537-4B97-93AA-D7C73C17F631}"/>
    <cellStyle name="Input 5 2 2 3 3 5 4" xfId="17887" xr:uid="{20E495A9-5423-4D1D-9E4C-161C0711DDFD}"/>
    <cellStyle name="Input 5 2 2 3 3 5 4 2" xfId="31497" xr:uid="{1B7EFCFF-6774-4DBC-B71A-E0419766A43E}"/>
    <cellStyle name="Input 5 2 2 3 3 5 5" xfId="20319" xr:uid="{BDDC4D8A-0384-40B9-892D-7F6A6BF1E3D6}"/>
    <cellStyle name="Input 5 2 2 3 3 5 5 2" xfId="33929" xr:uid="{52D42A1A-8782-4126-8FA5-61192B79F9AB}"/>
    <cellStyle name="Input 5 2 2 3 4" xfId="4131" xr:uid="{F754995D-730B-4F35-9980-C6FF3CCB1FE9}"/>
    <cellStyle name="Input 5 2 2 3 4 2" xfId="4666" xr:uid="{C44521E3-C6E6-4C17-B635-665832305512}"/>
    <cellStyle name="Input 5 2 2 3 4 2 2" xfId="6597" xr:uid="{8DD9F225-FE1E-45C6-B7C5-247CCF1C42D1}"/>
    <cellStyle name="Input 5 2 2 3 4 2 2 2" xfId="16008" xr:uid="{E790A794-C01D-47DA-A6E8-38C9EC3863F8}"/>
    <cellStyle name="Input 5 2 2 3 4 2 2 2 2" xfId="29618" xr:uid="{0315C51F-9D17-460E-BA42-2E0B1B3026B8}"/>
    <cellStyle name="Input 5 2 2 3 4 2 2 3" xfId="20984" xr:uid="{1C39CF33-7213-4327-84B7-8E15021F7271}"/>
    <cellStyle name="Input 5 2 2 3 4 2 2 3 2" xfId="34594" xr:uid="{2A52D721-B437-42FF-AF80-D7036267F716}"/>
    <cellStyle name="Input 5 2 2 3 4 2 3" xfId="7802" xr:uid="{7F7B5E40-2993-4675-94DB-A6DC57A60CA2}"/>
    <cellStyle name="Input 5 2 2 3 4 2 3 2" xfId="12327" xr:uid="{C0B46FD3-BC7C-4011-AA68-BAA00E5BFA63}"/>
    <cellStyle name="Input 5 2 2 3 4 2 3 2 2" xfId="26003" xr:uid="{F93D3169-B13B-4268-8587-CFB80BB89BCE}"/>
    <cellStyle name="Input 5 2 2 3 4 2 3 3" xfId="14686" xr:uid="{34C6F8DE-AB19-42B2-B90B-1268E7B703B5}"/>
    <cellStyle name="Input 5 2 2 3 4 2 3 3 2" xfId="28296" xr:uid="{AE64F6B5-4744-4F60-8667-E31ACD7E71EB}"/>
    <cellStyle name="Input 5 2 2 3 4 2 3 4" xfId="17213" xr:uid="{FC0CB1F3-6599-4CF8-A751-D28DCA0E0639}"/>
    <cellStyle name="Input 5 2 2 3 4 2 3 4 2" xfId="30823" xr:uid="{927483E7-7428-404C-95E2-D08D2F50F5AC}"/>
    <cellStyle name="Input 5 2 2 3 4 2 3 5" xfId="19659" xr:uid="{6A1212EB-1045-4B09-AE97-0DDEBF38923F}"/>
    <cellStyle name="Input 5 2 2 3 4 2 3 5 2" xfId="33269" xr:uid="{BE11F376-4398-446C-B64E-457B25598788}"/>
    <cellStyle name="Input 5 2 2 3 4 2 4" xfId="8755" xr:uid="{66620A55-2A96-404B-91FA-A9D74811ABB6}"/>
    <cellStyle name="Input 5 2 2 3 4 2 4 2" xfId="13280" xr:uid="{7A2F3FE1-1FC9-4439-B316-F4FB44457072}"/>
    <cellStyle name="Input 5 2 2 3 4 2 4 2 2" xfId="26909" xr:uid="{BA19A576-CCDA-466A-A130-9CBA94C26BF5}"/>
    <cellStyle name="Input 5 2 2 3 4 2 4 3" xfId="15624" xr:uid="{1B4E83DF-7EBC-46AA-A22B-B24FE3641C3A}"/>
    <cellStyle name="Input 5 2 2 3 4 2 4 3 2" xfId="29234" xr:uid="{1C8824C8-2486-439F-8F1E-95C60B57D80C}"/>
    <cellStyle name="Input 5 2 2 3 4 2 4 4" xfId="18166" xr:uid="{0162EF8A-46B2-4679-A49A-7AA4D76F7911}"/>
    <cellStyle name="Input 5 2 2 3 4 2 4 4 2" xfId="31776" xr:uid="{6073D410-7508-4A77-B82E-374F4674F962}"/>
    <cellStyle name="Input 5 2 2 3 4 2 4 5" xfId="20598" xr:uid="{877DC274-C38D-43F1-AA67-D03457C2D262}"/>
    <cellStyle name="Input 5 2 2 3 4 2 4 5 2" xfId="34208" xr:uid="{C23844FF-7B6C-4FF2-9166-0EDC3EE6CC1F}"/>
    <cellStyle name="Input 5 2 2 3 4 3" xfId="6074" xr:uid="{2C0E64B7-3E14-4C05-9E28-555FADDC0F82}"/>
    <cellStyle name="Input 5 2 2 3 4 3 2" xfId="10030" xr:uid="{7EABC800-4FC6-411F-A970-160714EB8AAA}"/>
    <cellStyle name="Input 5 2 2 3 4 3 2 2" xfId="23831" xr:uid="{99A96EBC-31A2-4065-BE23-9591108D6151}"/>
    <cellStyle name="Input 5 2 2 3 4 3 3" xfId="13860" xr:uid="{6133CF2F-543E-42F8-9BF8-DA7DAA734A80}"/>
    <cellStyle name="Input 5 2 2 3 4 3 3 2" xfId="27470" xr:uid="{C792E40D-2B92-4B35-B793-7C44CD13785B}"/>
    <cellStyle name="Input 5 2 2 3 4 4" xfId="7290" xr:uid="{021D1F9B-260F-46B4-BC55-C1466A0AC39C}"/>
    <cellStyle name="Input 5 2 2 3 4 4 2" xfId="11815" xr:uid="{53879D39-F5D6-4C2B-8FA7-DA2FC0E67911}"/>
    <cellStyle name="Input 5 2 2 3 4 4 2 2" xfId="25516" xr:uid="{096F7E4E-7A4A-4106-B039-9C0D3D37EABB}"/>
    <cellStyle name="Input 5 2 2 3 4 4 3" xfId="14192" xr:uid="{D5A21972-7C98-4588-8342-BC8FA7EEFBA1}"/>
    <cellStyle name="Input 5 2 2 3 4 4 3 2" xfId="27802" xr:uid="{C7359D05-92B5-4C1E-8614-24C4A815CAC0}"/>
    <cellStyle name="Input 5 2 2 3 4 4 4" xfId="16701" xr:uid="{6608203D-C80B-4F6C-9A3E-442E0A972DEC}"/>
    <cellStyle name="Input 5 2 2 3 4 4 4 2" xfId="30311" xr:uid="{0B2DD9AD-ABE3-4EC5-B4EF-F186FEB92DDD}"/>
    <cellStyle name="Input 5 2 2 3 4 4 5" xfId="19168" xr:uid="{270A7091-67A1-4542-B41E-ADCCB2154B5E}"/>
    <cellStyle name="Input 5 2 2 3 4 4 5 2" xfId="32778" xr:uid="{F200D419-ABCA-4CDA-889E-F550D4887F42}"/>
    <cellStyle name="Input 5 2 2 3 4 5" xfId="8244" xr:uid="{A9EF6CB5-630B-4FB9-96ED-952308DC56A7}"/>
    <cellStyle name="Input 5 2 2 3 4 5 2" xfId="12769" xr:uid="{59B43393-9970-4923-9CC7-B4FEC82D226D}"/>
    <cellStyle name="Input 5 2 2 3 4 5 2 2" xfId="26423" xr:uid="{BC33808D-3511-49C8-B00A-0857A4BC3410}"/>
    <cellStyle name="Input 5 2 2 3 4 5 3" xfId="15113" xr:uid="{8D74DF89-5C9D-427E-B9C3-7621B5476487}"/>
    <cellStyle name="Input 5 2 2 3 4 5 3 2" xfId="28723" xr:uid="{7557E892-995D-45E6-9A86-07E65412BBE2}"/>
    <cellStyle name="Input 5 2 2 3 4 5 4" xfId="17655" xr:uid="{3D3B847F-71B8-48CD-8C43-E67F7AB0562C}"/>
    <cellStyle name="Input 5 2 2 3 4 5 4 2" xfId="31265" xr:uid="{D7AFEC71-D3F6-4B9A-85B3-F64B827A7890}"/>
    <cellStyle name="Input 5 2 2 3 4 5 5" xfId="20087" xr:uid="{4F56EFE5-4E11-4A50-94BE-2015079478F7}"/>
    <cellStyle name="Input 5 2 2 3 4 5 5 2" xfId="33697" xr:uid="{7C8E2EDC-DC16-4697-99FE-C065E2B38DA1}"/>
    <cellStyle name="Input 5 2 2 3 5" xfId="4563" xr:uid="{8D81515B-F5A7-404F-B593-E01890A01E19}"/>
    <cellStyle name="Input 5 2 2 3 5 2" xfId="6494" xr:uid="{5D259BD4-9CA3-472C-B415-B3DF46CB2E57}"/>
    <cellStyle name="Input 5 2 2 3 5 2 2" xfId="11173" xr:uid="{53C33C9A-4B88-43B6-A467-6F75DB9DF395}"/>
    <cellStyle name="Input 5 2 2 3 5 2 2 2" xfId="24914" xr:uid="{8285BEE5-F012-4637-A8F2-0AC12C4E3B4F}"/>
    <cellStyle name="Input 5 2 2 3 5 2 3" xfId="9966" xr:uid="{373A82B5-2036-443E-B33C-03985E5203CD}"/>
    <cellStyle name="Input 5 2 2 3 5 2 3 2" xfId="23776" xr:uid="{E33872D1-7371-459F-8CDA-15CD896ABE1F}"/>
    <cellStyle name="Input 5 2 2 3 5 3" xfId="7699" xr:uid="{56BC9AE1-96B7-4C47-8E6B-A6D4AF20B665}"/>
    <cellStyle name="Input 5 2 2 3 5 3 2" xfId="12224" xr:uid="{1657032B-AB93-4258-A2E3-92876CD5FB35}"/>
    <cellStyle name="Input 5 2 2 3 5 3 2 2" xfId="25904" xr:uid="{97177307-0D55-416D-B631-025064030545}"/>
    <cellStyle name="Input 5 2 2 3 5 3 3" xfId="14583" xr:uid="{D582C02E-0FFC-49EC-9176-C1E298BB32E9}"/>
    <cellStyle name="Input 5 2 2 3 5 3 3 2" xfId="28193" xr:uid="{7A070744-5D41-400F-889B-DB3685DFC5E7}"/>
    <cellStyle name="Input 5 2 2 3 5 3 4" xfId="17110" xr:uid="{CFD7F6A4-4FB5-44AF-B52E-C2BF530223FE}"/>
    <cellStyle name="Input 5 2 2 3 5 3 4 2" xfId="30720" xr:uid="{69382E97-C408-4006-BBE1-2B4551D93AC6}"/>
    <cellStyle name="Input 5 2 2 3 5 3 5" xfId="19556" xr:uid="{C67B2EC1-FAB4-462F-866F-CCB07699503E}"/>
    <cellStyle name="Input 5 2 2 3 5 3 5 2" xfId="33166" xr:uid="{BAC0EBE5-0D62-4477-BB71-2DCF7EA1EF38}"/>
    <cellStyle name="Input 5 2 2 3 5 4" xfId="8652" xr:uid="{4CCCF6DD-A753-4403-8FCC-8A653FF2429D}"/>
    <cellStyle name="Input 5 2 2 3 5 4 2" xfId="13177" xr:uid="{83CDBFD7-EA51-4F3C-9037-2A907C83D157}"/>
    <cellStyle name="Input 5 2 2 3 5 4 2 2" xfId="26810" xr:uid="{4705E2FB-C613-4625-906C-661012FD2466}"/>
    <cellStyle name="Input 5 2 2 3 5 4 3" xfId="15521" xr:uid="{59AB529B-CAA6-465B-A03B-640F5B214264}"/>
    <cellStyle name="Input 5 2 2 3 5 4 3 2" xfId="29131" xr:uid="{32B5EB26-1E80-4212-B9DE-93779003FD43}"/>
    <cellStyle name="Input 5 2 2 3 5 4 4" xfId="18063" xr:uid="{8C3B8B47-EFB5-4883-B8F5-392CA05B5AAF}"/>
    <cellStyle name="Input 5 2 2 3 5 4 4 2" xfId="31673" xr:uid="{32AA5D1E-52A3-43B2-9ACE-E372675D5205}"/>
    <cellStyle name="Input 5 2 2 3 5 4 5" xfId="20495" xr:uid="{38937B3F-CDD1-4B24-B8D3-40E4AF8586F9}"/>
    <cellStyle name="Input 5 2 2 3 5 4 5 2" xfId="34105" xr:uid="{C3436683-1170-4C86-A223-42F57CE509F2}"/>
    <cellStyle name="Input 5 2 2 3 6" xfId="5762" xr:uid="{8F3535E7-1AC7-4182-9C77-2B9B6B460F53}"/>
    <cellStyle name="Input 5 2 2 3 6 2" xfId="9677" xr:uid="{2C6D5CD2-9EC9-4741-826F-29AC80DDE221}"/>
    <cellStyle name="Input 5 2 2 3 6 2 2" xfId="23499" xr:uid="{B31F24BB-7D0E-4044-A8F6-8ADEE6BA6DC0}"/>
    <cellStyle name="Input 5 2 2 3 6 3" xfId="13873" xr:uid="{A8A1B2F8-862C-4F4E-9C10-DFED76001FBA}"/>
    <cellStyle name="Input 5 2 2 3 6 3 2" xfId="27483" xr:uid="{B4A1FAA0-6DB2-439B-8BAB-227293E093FE}"/>
    <cellStyle name="Input 5 2 2 3 7" xfId="7141" xr:uid="{22A61FCD-56C9-44BB-99CB-ECA43BFAB371}"/>
    <cellStyle name="Input 5 2 2 3 7 2" xfId="11666" xr:uid="{D9947BF3-F3CB-45D2-B1AD-31593251229A}"/>
    <cellStyle name="Input 5 2 2 3 7 2 2" xfId="25373" xr:uid="{5F117CFB-9034-4BA0-87B7-94E94F772DB3}"/>
    <cellStyle name="Input 5 2 2 3 7 3" xfId="14043" xr:uid="{03E00B50-1FBD-4F99-B02A-87DA6ECA6035}"/>
    <cellStyle name="Input 5 2 2 3 7 3 2" xfId="27653" xr:uid="{A2B34FE3-D62B-4360-B7BD-927CDD72EDCD}"/>
    <cellStyle name="Input 5 2 2 3 7 4" xfId="16552" xr:uid="{C18A064D-7B87-4CA5-9DE3-B92E11208FD9}"/>
    <cellStyle name="Input 5 2 2 3 7 4 2" xfId="30162" xr:uid="{D2310F02-D53E-488F-AA31-8406E9D2AA57}"/>
    <cellStyle name="Input 5 2 2 3 7 5" xfId="19019" xr:uid="{7EB41948-867D-4F29-AB0E-AF232C4E94A8}"/>
    <cellStyle name="Input 5 2 2 3 7 5 2" xfId="32629" xr:uid="{096CCBD8-3F5E-4DAE-A6C8-AB9CADCF475F}"/>
    <cellStyle name="Input 5 2 2 3 8" xfId="7204" xr:uid="{D77477E2-58A9-4AE9-8640-7CBAC00E8544}"/>
    <cellStyle name="Input 5 2 2 3 8 2" xfId="11729" xr:uid="{25B30A18-6915-4B47-A5F4-6A3DBDB9B89F}"/>
    <cellStyle name="Input 5 2 2 3 8 2 2" xfId="25433" xr:uid="{BA2DBB90-82EC-407C-B474-AF9C9716F3F9}"/>
    <cellStyle name="Input 5 2 2 3 8 3" xfId="14106" xr:uid="{AFE7C73C-A55B-4DE5-A640-1517C0553064}"/>
    <cellStyle name="Input 5 2 2 3 8 3 2" xfId="27716" xr:uid="{C9B5711C-A4D4-4A40-8CAF-0C1FB5E0CCF6}"/>
    <cellStyle name="Input 5 2 2 3 8 4" xfId="16615" xr:uid="{05855FC3-2C7F-4E60-A2F0-FE73F75797FE}"/>
    <cellStyle name="Input 5 2 2 3 8 4 2" xfId="30225" xr:uid="{329F6064-6179-4E53-9DFF-6652B93B0ABC}"/>
    <cellStyle name="Input 5 2 2 3 8 5" xfId="19082" xr:uid="{3410DB99-D51E-4D81-8E6B-CB40C71F746B}"/>
    <cellStyle name="Input 5 2 2 3 8 5 2" xfId="32692" xr:uid="{B03A513A-6687-4CD6-8092-DBDBB3AEAA36}"/>
    <cellStyle name="Input 5 2 2 4" xfId="4021" xr:uid="{CC3A2DC3-6147-4B54-A5CB-C66A49A1F543}"/>
    <cellStyle name="Input 5 2 2 4 2" xfId="4417" xr:uid="{A6EEBC53-561A-4A9A-B751-4D57C9D7DD24}"/>
    <cellStyle name="Input 5 2 2 4 2 2" xfId="4951" xr:uid="{1E6B8E5D-0CAF-492D-9FAC-A6570F4399B7}"/>
    <cellStyle name="Input 5 2 2 4 2 2 2" xfId="6882" xr:uid="{DF29072B-14A5-46EB-89DC-93B871E0D9EB}"/>
    <cellStyle name="Input 5 2 2 4 2 2 2 2" xfId="16293" xr:uid="{33447D78-7584-4C50-9803-C53101235C3C}"/>
    <cellStyle name="Input 5 2 2 4 2 2 2 2 2" xfId="29903" xr:uid="{95629BA0-7966-4604-9298-55C406BC732F}"/>
    <cellStyle name="Input 5 2 2 4 2 2 2 3" xfId="21220" xr:uid="{B4366107-2350-448E-BCBD-452C3C52E631}"/>
    <cellStyle name="Input 5 2 2 4 2 2 2 3 2" xfId="34830" xr:uid="{D8A222D9-597C-4F42-8C26-41778D6EB0E8}"/>
    <cellStyle name="Input 5 2 2 4 2 2 3" xfId="8087" xr:uid="{434BCB40-C451-4346-AB9E-AABA16722DAE}"/>
    <cellStyle name="Input 5 2 2 4 2 2 3 2" xfId="12612" xr:uid="{DA661274-7B80-4E42-A1CC-04EC7985E697}"/>
    <cellStyle name="Input 5 2 2 4 2 2 3 2 2" xfId="26273" xr:uid="{3EA27706-5AF2-411B-86C1-AE6F6047C22F}"/>
    <cellStyle name="Input 5 2 2 4 2 2 3 3" xfId="14956" xr:uid="{7D8F990A-3F0F-48C3-9D3D-37DC96AE2D44}"/>
    <cellStyle name="Input 5 2 2 4 2 2 3 3 2" xfId="28566" xr:uid="{CE465727-52A0-4BA3-8A15-A1FDA5FFF8E0}"/>
    <cellStyle name="Input 5 2 2 4 2 2 3 4" xfId="17498" xr:uid="{3C20D03A-D489-488A-8612-2615E5C7AF4F}"/>
    <cellStyle name="Input 5 2 2 4 2 2 3 4 2" xfId="31108" xr:uid="{6E20DCFE-4133-406B-AEB8-E4C791BAF211}"/>
    <cellStyle name="Input 5 2 2 4 2 2 3 5" xfId="19930" xr:uid="{607DFD8B-C0E6-4599-90F0-F479451CBACB}"/>
    <cellStyle name="Input 5 2 2 4 2 2 3 5 2" xfId="33540" xr:uid="{D0E43025-C83E-4B82-8A73-42F8AF394A5D}"/>
    <cellStyle name="Input 5 2 2 4 2 2 4" xfId="9040" xr:uid="{EB722EDA-F66A-4867-8D41-2BFBFB73FADC}"/>
    <cellStyle name="Input 5 2 2 4 2 2 4 2" xfId="13565" xr:uid="{B3239A97-4563-4A4A-9319-39D843E49C4D}"/>
    <cellStyle name="Input 5 2 2 4 2 2 4 2 2" xfId="27179" xr:uid="{2543EF28-9D35-459B-8107-2DE69FBC9D3E}"/>
    <cellStyle name="Input 5 2 2 4 2 2 4 3" xfId="15909" xr:uid="{A5F8AE5C-7E17-42FA-8344-E7F2487B29AC}"/>
    <cellStyle name="Input 5 2 2 4 2 2 4 3 2" xfId="29519" xr:uid="{E08679EB-EEBB-4D58-A156-D54DFF066256}"/>
    <cellStyle name="Input 5 2 2 4 2 2 4 4" xfId="18451" xr:uid="{03C9DB8C-D8CF-4D43-AA01-5AC2368E0D36}"/>
    <cellStyle name="Input 5 2 2 4 2 2 4 4 2" xfId="32061" xr:uid="{41F79FBD-AB5D-4862-9D3A-8FFCD83145DC}"/>
    <cellStyle name="Input 5 2 2 4 2 2 4 5" xfId="20883" xr:uid="{55EFB5FD-A9AF-442A-AD35-C5AA3D8E7F0A}"/>
    <cellStyle name="Input 5 2 2 4 2 2 4 5 2" xfId="34493" xr:uid="{3CFDC987-1160-466D-A804-39DB4F44EEE3}"/>
    <cellStyle name="Input 5 2 2 4 2 3" xfId="6360" xr:uid="{4B3590C3-6582-488F-B138-64740407E513}"/>
    <cellStyle name="Input 5 2 2 4 2 3 2" xfId="9903" xr:uid="{7E8253EB-DDD3-41EA-885B-C05EFB8359C8}"/>
    <cellStyle name="Input 5 2 2 4 2 3 2 2" xfId="23717" xr:uid="{DC42345B-8147-4DB3-9537-62DFF8B4002E}"/>
    <cellStyle name="Input 5 2 2 4 2 3 3" xfId="10297" xr:uid="{9B0019B9-CE4B-4FE2-B062-907F2029C951}"/>
    <cellStyle name="Input 5 2 2 4 2 3 3 2" xfId="24075" xr:uid="{3A2AF73B-9534-4924-94F4-3EB9F8405449}"/>
    <cellStyle name="Input 5 2 2 4 2 4" xfId="7575" xr:uid="{0A855670-3386-490A-A61A-18E608B9053E}"/>
    <cellStyle name="Input 5 2 2 4 2 4 2" xfId="12100" xr:uid="{D9535001-CAAF-430A-BCE9-B53279FFDC45}"/>
    <cellStyle name="Input 5 2 2 4 2 4 2 2" xfId="25786" xr:uid="{66645EE9-B0FA-4DC2-ACB0-BCE170F729E1}"/>
    <cellStyle name="Input 5 2 2 4 2 4 3" xfId="14462" xr:uid="{A3C25D5B-BA02-44F1-B337-96193EF90480}"/>
    <cellStyle name="Input 5 2 2 4 2 4 3 2" xfId="28072" xr:uid="{929888D8-B592-45B2-98C3-0DF407B1E188}"/>
    <cellStyle name="Input 5 2 2 4 2 4 4" xfId="16986" xr:uid="{57A1CFDC-2466-46CC-91B4-AC5E97CF8BBC}"/>
    <cellStyle name="Input 5 2 2 4 2 4 4 2" xfId="30596" xr:uid="{63DEDEA1-073D-4927-BDFD-6607381E6E4E}"/>
    <cellStyle name="Input 5 2 2 4 2 4 5" xfId="19436" xr:uid="{952E98BA-ADC1-4F71-B8A0-4E7425A785A0}"/>
    <cellStyle name="Input 5 2 2 4 2 4 5 2" xfId="33046" xr:uid="{33046D80-CBBF-4AC8-B859-F5C40C211A60}"/>
    <cellStyle name="Input 5 2 2 4 2 5" xfId="8529" xr:uid="{E997BAC8-C8A9-417A-83EF-FDA6125FFF23}"/>
    <cellStyle name="Input 5 2 2 4 2 5 2" xfId="13054" xr:uid="{FCD192B5-833F-478E-8257-F92242DE6B27}"/>
    <cellStyle name="Input 5 2 2 4 2 5 2 2" xfId="26693" xr:uid="{98814AD4-89B5-40E8-98B8-A55B18B1CE4C}"/>
    <cellStyle name="Input 5 2 2 4 2 5 3" xfId="15398" xr:uid="{E0EE2F77-E64C-4554-A62C-5EC8570EA8FC}"/>
    <cellStyle name="Input 5 2 2 4 2 5 3 2" xfId="29008" xr:uid="{EDDCF010-9BB0-4BD0-8B9F-667462C189BF}"/>
    <cellStyle name="Input 5 2 2 4 2 5 4" xfId="17940" xr:uid="{887A0853-83B0-4E75-A83B-07C25266F04E}"/>
    <cellStyle name="Input 5 2 2 4 2 5 4 2" xfId="31550" xr:uid="{F0D2950A-BA0A-4441-92BE-868E0B3406AB}"/>
    <cellStyle name="Input 5 2 2 4 2 5 5" xfId="20372" xr:uid="{672C7E16-794C-4CF4-9AD1-A65A3FD90C82}"/>
    <cellStyle name="Input 5 2 2 4 2 5 5 2" xfId="33982" xr:uid="{69A898BC-1427-4A04-AF03-240E9720EDA6}"/>
    <cellStyle name="Input 5 2 2 4 3" xfId="4459" xr:uid="{F03A1349-3490-477C-A954-8BB33E372192}"/>
    <cellStyle name="Input 5 2 2 4 3 2" xfId="4993" xr:uid="{B972A779-6CCE-402F-990B-CA3F6C2614AE}"/>
    <cellStyle name="Input 5 2 2 4 3 2 2" xfId="6924" xr:uid="{07DB31F3-0A20-4365-87B8-61F22B269C52}"/>
    <cellStyle name="Input 5 2 2 4 3 2 2 2" xfId="16335" xr:uid="{8C74DA82-C492-4887-801F-470A8D28B343}"/>
    <cellStyle name="Input 5 2 2 4 3 2 2 2 2" xfId="29945" xr:uid="{4DBEBBA3-6781-4D68-A6AC-9F929F24015A}"/>
    <cellStyle name="Input 5 2 2 4 3 2 2 3" xfId="21259" xr:uid="{BA6E0E39-5B9D-464A-98FA-EEA82F332E59}"/>
    <cellStyle name="Input 5 2 2 4 3 2 2 3 2" xfId="34869" xr:uid="{6414EE3A-3A24-4291-BE2C-0E9A0BF6F790}"/>
    <cellStyle name="Input 5 2 2 4 3 2 3" xfId="8129" xr:uid="{F3C5230D-880D-4AC9-AEFF-9B3F636834D3}"/>
    <cellStyle name="Input 5 2 2 4 3 2 3 2" xfId="12654" xr:uid="{71C6F84B-6AB3-4ADA-8A98-DF1E3B254ABD}"/>
    <cellStyle name="Input 5 2 2 4 3 2 3 2 2" xfId="26312" xr:uid="{1D8A3357-0CE5-4DC5-A3DD-96F6E6B390CB}"/>
    <cellStyle name="Input 5 2 2 4 3 2 3 3" xfId="14998" xr:uid="{AC073CFE-3CCA-4366-B124-BCB1DC21D025}"/>
    <cellStyle name="Input 5 2 2 4 3 2 3 3 2" xfId="28608" xr:uid="{74A2FA74-03E7-4A97-8D60-799488F3F654}"/>
    <cellStyle name="Input 5 2 2 4 3 2 3 4" xfId="17540" xr:uid="{91EF1796-BC03-4909-84AC-4E503F4C984E}"/>
    <cellStyle name="Input 5 2 2 4 3 2 3 4 2" xfId="31150" xr:uid="{ED536440-6632-449B-BD71-1DE675A29F77}"/>
    <cellStyle name="Input 5 2 2 4 3 2 3 5" xfId="19972" xr:uid="{CE5B505A-6E11-4DB2-A836-4D0CBC891E02}"/>
    <cellStyle name="Input 5 2 2 4 3 2 3 5 2" xfId="33582" xr:uid="{1BA27162-1F36-458E-A894-5EB40BA6C175}"/>
    <cellStyle name="Input 5 2 2 4 3 2 4" xfId="9082" xr:uid="{39D349B0-1F0B-4282-9B54-8C0A15D6D361}"/>
    <cellStyle name="Input 5 2 2 4 3 2 4 2" xfId="13607" xr:uid="{BCD62874-C9C8-48BE-A595-889CAE448C60}"/>
    <cellStyle name="Input 5 2 2 4 3 2 4 2 2" xfId="27218" xr:uid="{6FE83CC5-1640-494A-BE9C-D1BBC88CE13F}"/>
    <cellStyle name="Input 5 2 2 4 3 2 4 3" xfId="15951" xr:uid="{776281A4-333D-4C19-9BA7-EA969A49B0B0}"/>
    <cellStyle name="Input 5 2 2 4 3 2 4 3 2" xfId="29561" xr:uid="{B12FF207-7CEC-434E-B5D7-2D42BEB7902E}"/>
    <cellStyle name="Input 5 2 2 4 3 2 4 4" xfId="18493" xr:uid="{225FA524-A7B5-4355-B473-7ECF6214803F}"/>
    <cellStyle name="Input 5 2 2 4 3 2 4 4 2" xfId="32103" xr:uid="{138A8F68-D63D-45D8-ADC3-13E375116B9D}"/>
    <cellStyle name="Input 5 2 2 4 3 2 4 5" xfId="20925" xr:uid="{99F1B86D-32E2-4D99-AFF4-AACF69294F6D}"/>
    <cellStyle name="Input 5 2 2 4 3 2 4 5 2" xfId="34535" xr:uid="{D975A893-6814-46DC-8342-6EEEC2C9A30F}"/>
    <cellStyle name="Input 5 2 2 4 3 3" xfId="6402" xr:uid="{1E78F8DF-2FAF-4565-8723-B55BD1EC0B78}"/>
    <cellStyle name="Input 5 2 2 4 3 3 2" xfId="9477" xr:uid="{6A1E8AF5-E038-496E-81C0-6AA7A0CE40EA}"/>
    <cellStyle name="Input 5 2 2 4 3 3 2 2" xfId="23301" xr:uid="{D148D180-F3CD-4F92-9BA5-E41EFC3790C6}"/>
    <cellStyle name="Input 5 2 2 4 3 3 3" xfId="18596" xr:uid="{5613CBBF-771C-413A-8649-B390141F30E3}"/>
    <cellStyle name="Input 5 2 2 4 3 3 3 2" xfId="32206" xr:uid="{326A3A34-C322-4DDC-98C9-5DB90E23F283}"/>
    <cellStyle name="Input 5 2 2 4 3 4" xfId="7617" xr:uid="{CEB500B8-CFED-44DD-85D6-E4791A689487}"/>
    <cellStyle name="Input 5 2 2 4 3 4 2" xfId="12142" xr:uid="{912A5AA7-9D52-44E0-A249-B00AEACF4BFF}"/>
    <cellStyle name="Input 5 2 2 4 3 4 2 2" xfId="25825" xr:uid="{961AC3B6-6774-485F-8198-F511C76BAC56}"/>
    <cellStyle name="Input 5 2 2 4 3 4 3" xfId="14504" xr:uid="{A9D201B1-7219-43B3-A9A2-870E00FB22AA}"/>
    <cellStyle name="Input 5 2 2 4 3 4 3 2" xfId="28114" xr:uid="{1A9B57F3-ACAF-47CA-BDFE-5EC749274A3E}"/>
    <cellStyle name="Input 5 2 2 4 3 4 4" xfId="17028" xr:uid="{12DA32FA-1B58-4744-92B2-3DD92B4A922A}"/>
    <cellStyle name="Input 5 2 2 4 3 4 4 2" xfId="30638" xr:uid="{60097A2B-7C4A-4606-A96E-A83E0A49DE36}"/>
    <cellStyle name="Input 5 2 2 4 3 4 5" xfId="19478" xr:uid="{D65B3D6B-3D87-46E9-AA2E-52DF60C0B4F3}"/>
    <cellStyle name="Input 5 2 2 4 3 4 5 2" xfId="33088" xr:uid="{498371C5-208E-451E-AF03-C6CF3C9B25C2}"/>
    <cellStyle name="Input 5 2 2 4 3 5" xfId="8571" xr:uid="{06717421-E785-4EC2-A8D2-95C648E02333}"/>
    <cellStyle name="Input 5 2 2 4 3 5 2" xfId="13096" xr:uid="{6FB29178-CF11-45C7-9F53-FE5E9BEE2B61}"/>
    <cellStyle name="Input 5 2 2 4 3 5 2 2" xfId="26732" xr:uid="{3C6DA958-160B-4A9E-829F-51F65D001484}"/>
    <cellStyle name="Input 5 2 2 4 3 5 3" xfId="15440" xr:uid="{BC22B10C-323F-402A-8DE6-48F570CA47D3}"/>
    <cellStyle name="Input 5 2 2 4 3 5 3 2" xfId="29050" xr:uid="{A2412B54-DF6D-412F-9D8E-3187E8CCCB4E}"/>
    <cellStyle name="Input 5 2 2 4 3 5 4" xfId="17982" xr:uid="{383EF83F-169C-4903-B35C-41D444AD8357}"/>
    <cellStyle name="Input 5 2 2 4 3 5 4 2" xfId="31592" xr:uid="{4A0666C5-C593-4709-BCC3-FEE7CBAE7255}"/>
    <cellStyle name="Input 5 2 2 4 3 5 5" xfId="20414" xr:uid="{03CD186A-06FE-44BF-B474-27DE9CE1B5F6}"/>
    <cellStyle name="Input 5 2 2 4 3 5 5 2" xfId="34024" xr:uid="{792799E6-0A54-48FD-A576-4C2B3DC88FA4}"/>
    <cellStyle name="Input 5 2 2 4 4" xfId="4498" xr:uid="{DBAFB9E1-D5B0-4D0D-8490-6077075177FF}"/>
    <cellStyle name="Input 5 2 2 4 4 2" xfId="5032" xr:uid="{51ABC254-8CCC-4783-9FC1-3160C27E2593}"/>
    <cellStyle name="Input 5 2 2 4 4 2 2" xfId="6963" xr:uid="{88EF15EC-496F-440C-816B-878B24F27460}"/>
    <cellStyle name="Input 5 2 2 4 4 2 2 2" xfId="16374" xr:uid="{13DB14CD-8524-4D69-A535-2A7BA442439D}"/>
    <cellStyle name="Input 5 2 2 4 4 2 2 2 2" xfId="29984" xr:uid="{8790C762-DD79-43C9-BCA1-77C7510B4878}"/>
    <cellStyle name="Input 5 2 2 4 4 2 2 3" xfId="21294" xr:uid="{3A87D35B-81E8-4693-B599-EBECC21AF55F}"/>
    <cellStyle name="Input 5 2 2 4 4 2 2 3 2" xfId="34904" xr:uid="{184E307A-1D0A-48B2-92E6-406C49252EEB}"/>
    <cellStyle name="Input 5 2 2 4 4 2 3" xfId="8168" xr:uid="{D7B16402-A623-4F35-90CA-7C6638B6A008}"/>
    <cellStyle name="Input 5 2 2 4 4 2 3 2" xfId="12693" xr:uid="{35FB2AAC-02CD-4CA7-94B4-82171C3C013D}"/>
    <cellStyle name="Input 5 2 2 4 4 2 3 2 2" xfId="26350" xr:uid="{2AC3E9F1-672F-4872-97FE-EDA83DBE3365}"/>
    <cellStyle name="Input 5 2 2 4 4 2 3 3" xfId="15037" xr:uid="{39BC9AB9-EDCB-4705-B4BC-CB46C499E648}"/>
    <cellStyle name="Input 5 2 2 4 4 2 3 3 2" xfId="28647" xr:uid="{02AD3D8C-2C56-4580-9555-0F259ED29BD6}"/>
    <cellStyle name="Input 5 2 2 4 4 2 3 4" xfId="17579" xr:uid="{A47C3813-5EEA-4B4E-9F52-E3FD692FC05A}"/>
    <cellStyle name="Input 5 2 2 4 4 2 3 4 2" xfId="31189" xr:uid="{DAE7D7EE-36F1-4EAF-88C0-3D8993FC9C84}"/>
    <cellStyle name="Input 5 2 2 4 4 2 3 5" xfId="20011" xr:uid="{5AEC2392-796B-4B56-9418-D60D7CC6B94E}"/>
    <cellStyle name="Input 5 2 2 4 4 2 3 5 2" xfId="33621" xr:uid="{5F41847E-5EC1-4AE0-AB8E-5F0C7A6E5CD1}"/>
    <cellStyle name="Input 5 2 2 4 4 2 4" xfId="9121" xr:uid="{5BF79513-913A-4535-B58D-2FBF289C456A}"/>
    <cellStyle name="Input 5 2 2 4 4 2 4 2" xfId="13646" xr:uid="{51CFE571-5956-48C1-B3E6-6F6AAA522728}"/>
    <cellStyle name="Input 5 2 2 4 4 2 4 2 2" xfId="27256" xr:uid="{B441C5F0-F965-4E9E-80A0-C32A1B31CBE6}"/>
    <cellStyle name="Input 5 2 2 4 4 2 4 3" xfId="15990" xr:uid="{DC5BD3D3-3998-46CE-8B0B-A3C09D644D8E}"/>
    <cellStyle name="Input 5 2 2 4 4 2 4 3 2" xfId="29600" xr:uid="{9038B6EF-12E7-49DF-80A2-192BFBFBBD9D}"/>
    <cellStyle name="Input 5 2 2 4 4 2 4 4" xfId="18532" xr:uid="{501A96B4-1DF0-4C57-B587-DFF00577AB0F}"/>
    <cellStyle name="Input 5 2 2 4 4 2 4 4 2" xfId="32142" xr:uid="{B3B0AE6A-582F-4434-AAD4-C5B5EB9A105D}"/>
    <cellStyle name="Input 5 2 2 4 4 2 4 5" xfId="20964" xr:uid="{52ED93E9-71FC-4044-8A75-65AA913C8728}"/>
    <cellStyle name="Input 5 2 2 4 4 2 4 5 2" xfId="34574" xr:uid="{C5E7DC60-FA3B-4193-B540-307B88FA7F49}"/>
    <cellStyle name="Input 5 2 2 4 4 3" xfId="6441" xr:uid="{5C92AC42-D313-4FC7-BF70-7FA790C32018}"/>
    <cellStyle name="Input 5 2 2 4 4 3 2" xfId="9793" xr:uid="{6888A539-96C5-4CA2-AFE6-3E97D5C9F46B}"/>
    <cellStyle name="Input 5 2 2 4 4 3 2 2" xfId="23611" xr:uid="{7C0A2965-BBEB-4AC8-A276-674C971166A8}"/>
    <cellStyle name="Input 5 2 2 4 4 3 3" xfId="18748" xr:uid="{ED25C069-1B38-49D7-A2B0-D05ED3801F0F}"/>
    <cellStyle name="Input 5 2 2 4 4 3 3 2" xfId="32358" xr:uid="{468BD679-C9C6-42EF-A7DE-84BC49361054}"/>
    <cellStyle name="Input 5 2 2 4 4 4" xfId="7656" xr:uid="{729F478E-7116-4FA5-9E89-ABBDB73470B5}"/>
    <cellStyle name="Input 5 2 2 4 4 4 2" xfId="12181" xr:uid="{E4C34672-8803-4223-BA2D-CB9D47187BBD}"/>
    <cellStyle name="Input 5 2 2 4 4 4 2 2" xfId="25863" xr:uid="{FDF51B6C-660D-45CF-865E-A7FCE1452FE4}"/>
    <cellStyle name="Input 5 2 2 4 4 4 3" xfId="14543" xr:uid="{326D5CFA-7CBE-4FAA-B58C-60B60804F0E6}"/>
    <cellStyle name="Input 5 2 2 4 4 4 3 2" xfId="28153" xr:uid="{DBBB2338-F5A5-4E4C-AB75-3819086CE373}"/>
    <cellStyle name="Input 5 2 2 4 4 4 4" xfId="17067" xr:uid="{90438AE2-62AF-46F6-A820-EB90E6947345}"/>
    <cellStyle name="Input 5 2 2 4 4 4 4 2" xfId="30677" xr:uid="{3B2386D5-4BD8-40B1-9E1D-D5EBC091A997}"/>
    <cellStyle name="Input 5 2 2 4 4 4 5" xfId="19517" xr:uid="{1FF930CC-6A4E-4395-BBC0-DABBDE5A8709}"/>
    <cellStyle name="Input 5 2 2 4 4 4 5 2" xfId="33127" xr:uid="{18F22F46-A088-49C0-AEE2-EA627F06D741}"/>
    <cellStyle name="Input 5 2 2 4 4 5" xfId="8610" xr:uid="{867C5138-35D7-49D3-9DE1-160D5976798B}"/>
    <cellStyle name="Input 5 2 2 4 4 5 2" xfId="13135" xr:uid="{36DDFD23-09E3-4DC1-AA27-D8C11F281DBD}"/>
    <cellStyle name="Input 5 2 2 4 4 5 2 2" xfId="26770" xr:uid="{098AD5E4-7F42-4356-814A-B44951D385EA}"/>
    <cellStyle name="Input 5 2 2 4 4 5 3" xfId="15479" xr:uid="{922EA287-222C-455B-A571-7F6F409BCB57}"/>
    <cellStyle name="Input 5 2 2 4 4 5 3 2" xfId="29089" xr:uid="{AC42F17F-6AC9-4BEF-9942-999C820AB8C0}"/>
    <cellStyle name="Input 5 2 2 4 4 5 4" xfId="18021" xr:uid="{CCC3474A-4D49-4DE3-B0B3-BB2203A54E4A}"/>
    <cellStyle name="Input 5 2 2 4 4 5 4 2" xfId="31631" xr:uid="{2DBBAD1D-EC88-49CE-92BE-17A68538389F}"/>
    <cellStyle name="Input 5 2 2 4 4 5 5" xfId="20453" xr:uid="{9FBAC9B3-C33C-4827-80D5-8EBFD7018C42}"/>
    <cellStyle name="Input 5 2 2 4 4 5 5 2" xfId="34063" xr:uid="{F3448976-6B9B-48DB-BDB5-6866AC1E5C27}"/>
    <cellStyle name="Input 5 2 2 4 5" xfId="4608" xr:uid="{C342E67E-8E74-4164-8397-B04F89675310}"/>
    <cellStyle name="Input 5 2 2 4 5 2" xfId="6539" xr:uid="{96B004DF-62D1-4471-A266-0AFCDE47B86D}"/>
    <cellStyle name="Input 5 2 2 4 5 2 2" xfId="9827" xr:uid="{C2C92D78-E85C-47E0-BD1D-59EF2178CEC2}"/>
    <cellStyle name="Input 5 2 2 4 5 2 2 2" xfId="23645" xr:uid="{FF6A1AEC-16DB-441C-88F3-2C9B6FB90FE0}"/>
    <cellStyle name="Input 5 2 2 4 5 2 3" xfId="10916" xr:uid="{0832D0B6-E288-4803-B517-BA616E451A01}"/>
    <cellStyle name="Input 5 2 2 4 5 2 3 2" xfId="24677" xr:uid="{4C791A3A-3722-41C3-85A2-38FE1E461332}"/>
    <cellStyle name="Input 5 2 2 4 5 3" xfId="7744" xr:uid="{51AAFDF0-E138-4FA2-B5A8-4FD87B5A579D}"/>
    <cellStyle name="Input 5 2 2 4 5 3 2" xfId="12269" xr:uid="{73F6A637-B012-4C5E-9CBB-A8D8954DB555}"/>
    <cellStyle name="Input 5 2 2 4 5 3 2 2" xfId="25947" xr:uid="{807BAEA0-B091-41F0-BD4E-1B06A224ABC5}"/>
    <cellStyle name="Input 5 2 2 4 5 3 3" xfId="14628" xr:uid="{FE55346D-8C00-4B86-B9B4-0785D26FC2F9}"/>
    <cellStyle name="Input 5 2 2 4 5 3 3 2" xfId="28238" xr:uid="{72FCAA07-988F-4897-BF03-75BBB74CA250}"/>
    <cellStyle name="Input 5 2 2 4 5 3 4" xfId="17155" xr:uid="{D80CCA91-DDA7-44A3-ABE2-C81702877523}"/>
    <cellStyle name="Input 5 2 2 4 5 3 4 2" xfId="30765" xr:uid="{10EDDB90-3773-482E-BEBE-A38417F7E069}"/>
    <cellStyle name="Input 5 2 2 4 5 3 5" xfId="19601" xr:uid="{6FB725C9-3236-4C9B-9A3D-F11CEC158AD4}"/>
    <cellStyle name="Input 5 2 2 4 5 3 5 2" xfId="33211" xr:uid="{396500EA-D520-41BD-810C-369AC4FE0E17}"/>
    <cellStyle name="Input 5 2 2 4 5 4" xfId="8697" xr:uid="{94177BE7-94FE-47B3-A83A-9C81A9E55AA4}"/>
    <cellStyle name="Input 5 2 2 4 5 4 2" xfId="13222" xr:uid="{08628528-B76E-4D72-8DD4-806F7C68F33B}"/>
    <cellStyle name="Input 5 2 2 4 5 4 2 2" xfId="26853" xr:uid="{6AC4C09E-23F9-4A7D-9FDA-234302D2D80E}"/>
    <cellStyle name="Input 5 2 2 4 5 4 3" xfId="15566" xr:uid="{582DFB94-9F76-4880-8CD6-78379B65669A}"/>
    <cellStyle name="Input 5 2 2 4 5 4 3 2" xfId="29176" xr:uid="{D872FCB4-318F-4645-9F91-DDFE20758086}"/>
    <cellStyle name="Input 5 2 2 4 5 4 4" xfId="18108" xr:uid="{BC017918-975C-40F0-A0EF-553BC32F7B91}"/>
    <cellStyle name="Input 5 2 2 4 5 4 4 2" xfId="31718" xr:uid="{406BC903-464A-402F-9D6A-1E6651604BDD}"/>
    <cellStyle name="Input 5 2 2 4 5 4 5" xfId="20540" xr:uid="{8D8C9D10-8D0D-46CE-9365-77F6B8716AA6}"/>
    <cellStyle name="Input 5 2 2 4 5 4 5 2" xfId="34150" xr:uid="{2F82DB3B-DD99-42A7-8AF0-7431648905CB}"/>
    <cellStyle name="Input 5 2 2 4 6" xfId="5965" xr:uid="{534E31BE-035E-4B27-9EC8-49766F4E9D88}"/>
    <cellStyle name="Input 5 2 2 4 6 2" xfId="9674" xr:uid="{AA728065-E968-4180-A22B-750614D1E928}"/>
    <cellStyle name="Input 5 2 2 4 6 2 2" xfId="23496" xr:uid="{AEFCF8C0-C48F-4A13-8AB6-1A7C3187E42A}"/>
    <cellStyle name="Input 5 2 2 4 6 3" xfId="9285" xr:uid="{CA7F07F4-B2DE-40D9-9F68-858C296DE83F}"/>
    <cellStyle name="Input 5 2 2 4 6 3 2" xfId="23111" xr:uid="{B3DFF8E2-3B0C-4B87-B71C-CCEC0FD81189}"/>
    <cellStyle name="Input 5 2 2 4 7" xfId="7229" xr:uid="{DCF577AE-D140-40C0-B208-C810BAE039FC}"/>
    <cellStyle name="Input 5 2 2 4 7 2" xfId="11754" xr:uid="{642A62C5-A0C8-4821-B994-C04ABF642C8F}"/>
    <cellStyle name="Input 5 2 2 4 7 2 2" xfId="25457" xr:uid="{FA1B8EEC-6DB5-4776-AB1A-F9E039CD7829}"/>
    <cellStyle name="Input 5 2 2 4 7 3" xfId="14131" xr:uid="{B0538B71-EB36-4E63-8FCC-984BD67C84FB}"/>
    <cellStyle name="Input 5 2 2 4 7 3 2" xfId="27741" xr:uid="{BA9DB6C3-44B6-4358-AB08-88D32EF15526}"/>
    <cellStyle name="Input 5 2 2 4 7 4" xfId="16640" xr:uid="{0EED9C92-B367-411D-B509-43DDB0F64FA5}"/>
    <cellStyle name="Input 5 2 2 4 7 4 2" xfId="30250" xr:uid="{785AA8B8-1605-49B2-AB0B-C0694105E7D0}"/>
    <cellStyle name="Input 5 2 2 4 7 5" xfId="19107" xr:uid="{6AEB60A8-A6F5-4A2F-9F82-926791AD2114}"/>
    <cellStyle name="Input 5 2 2 4 7 5 2" xfId="32717" xr:uid="{A168225F-B6D1-4D99-B5A9-A56B7BE99EE6}"/>
    <cellStyle name="Input 5 2 2 4 8" xfId="8186" xr:uid="{1917054E-A593-449E-81A4-ED523DC66360}"/>
    <cellStyle name="Input 5 2 2 4 8 2" xfId="12711" xr:uid="{C386F95F-D567-4063-A817-AE17DC9833F8}"/>
    <cellStyle name="Input 5 2 2 4 8 2 2" xfId="26367" xr:uid="{171AA385-C0C6-4598-9CBD-B07FF3099A2F}"/>
    <cellStyle name="Input 5 2 2 4 8 3" xfId="15055" xr:uid="{47ADFB19-A0A2-4215-AB36-6FD1C85417E4}"/>
    <cellStyle name="Input 5 2 2 4 8 3 2" xfId="28665" xr:uid="{5922E16F-7B78-4632-B61B-1CFC034F028D}"/>
    <cellStyle name="Input 5 2 2 4 8 4" xfId="17597" xr:uid="{E3C5A9E2-9329-458A-9D55-F122B86A3426}"/>
    <cellStyle name="Input 5 2 2 4 8 4 2" xfId="31207" xr:uid="{8CD1B239-6C1A-416A-B1A1-1400AB7B15A8}"/>
    <cellStyle name="Input 5 2 2 4 8 5" xfId="20029" xr:uid="{63F0B5E9-07DE-4245-ACB1-54370ECC447C}"/>
    <cellStyle name="Input 5 2 2 4 8 5 2" xfId="33639" xr:uid="{97B2FE5B-1F43-4323-9EDA-D2BD6EC2FFC8}"/>
    <cellStyle name="Input 5 2 2 5" xfId="4205" xr:uid="{CD5D4330-5897-410C-B4A9-BD6A1F5768D1}"/>
    <cellStyle name="Input 5 2 2 5 2" xfId="4739" xr:uid="{8C9AC87B-F730-42E3-9B0F-2CB5FE6E0BE9}"/>
    <cellStyle name="Input 5 2 2 5 2 2" xfId="6670" xr:uid="{724FF5A2-F873-4B86-919D-7F063B62FEF3}"/>
    <cellStyle name="Input 5 2 2 5 2 2 2" xfId="16081" xr:uid="{E859A819-E021-4C7A-BF2F-94B1E844F5E9}"/>
    <cellStyle name="Input 5 2 2 5 2 2 2 2" xfId="29691" xr:uid="{925BB6E1-F8E1-4CCF-B09A-893282145557}"/>
    <cellStyle name="Input 5 2 2 5 2 2 3" xfId="21046" xr:uid="{508BC617-F255-4FD7-8318-637AEFB9B122}"/>
    <cellStyle name="Input 5 2 2 5 2 2 3 2" xfId="34656" xr:uid="{3D8FB761-D38D-48BE-8EA4-0C43492200CD}"/>
    <cellStyle name="Input 5 2 2 5 2 3" xfId="7875" xr:uid="{6D01F1D4-7901-426E-ADD6-CDD1EB1FEAC0}"/>
    <cellStyle name="Input 5 2 2 5 2 3 2" xfId="12400" xr:uid="{B026F1B3-4BB6-46AD-8D49-FB5E8A4541AD}"/>
    <cellStyle name="Input 5 2 2 5 2 3 2 2" xfId="26074" xr:uid="{1D61C6CD-C3AD-43FB-9F81-7229B60A3693}"/>
    <cellStyle name="Input 5 2 2 5 2 3 3" xfId="14758" xr:uid="{E0E93F3C-D631-4CCE-8F2A-A65442906DF7}"/>
    <cellStyle name="Input 5 2 2 5 2 3 3 2" xfId="28368" xr:uid="{F5ED1AD4-7C42-4ACE-83C7-CC54C1FFC0FF}"/>
    <cellStyle name="Input 5 2 2 5 2 3 4" xfId="17286" xr:uid="{89518D1E-E568-46A0-83AC-F1D390AD5475}"/>
    <cellStyle name="Input 5 2 2 5 2 3 4 2" xfId="30896" xr:uid="{50D2E092-0175-4D1D-A452-C4F664D4FF35}"/>
    <cellStyle name="Input 5 2 2 5 2 3 5" xfId="19732" xr:uid="{EA855D8D-D14F-4E9B-851E-3CE325A0E016}"/>
    <cellStyle name="Input 5 2 2 5 2 3 5 2" xfId="33342" xr:uid="{203B5506-313B-459C-8CA7-2A63A8A068D1}"/>
    <cellStyle name="Input 5 2 2 5 2 4" xfId="8828" xr:uid="{E672589B-2AFE-4528-AEDD-F46AE1B49337}"/>
    <cellStyle name="Input 5 2 2 5 2 4 2" xfId="13353" xr:uid="{909E7D0B-DCC4-485D-A3CF-05DBE5CA08D8}"/>
    <cellStyle name="Input 5 2 2 5 2 4 2 2" xfId="26980" xr:uid="{BD93DEEE-F3D9-44B5-BF42-74756E773FA7}"/>
    <cellStyle name="Input 5 2 2 5 2 4 3" xfId="15697" xr:uid="{B960FC76-FA33-4349-A6B6-82495503AA73}"/>
    <cellStyle name="Input 5 2 2 5 2 4 3 2" xfId="29307" xr:uid="{FD56E946-66DC-44C8-B7A4-53A2459F10CB}"/>
    <cellStyle name="Input 5 2 2 5 2 4 4" xfId="18239" xr:uid="{AC6F0C27-1169-461C-9D1C-A50F2FD0F351}"/>
    <cellStyle name="Input 5 2 2 5 2 4 4 2" xfId="31849" xr:uid="{8BE08BF0-9AA9-4198-B66B-43A6C736C72D}"/>
    <cellStyle name="Input 5 2 2 5 2 4 5" xfId="20671" xr:uid="{61D035C2-3024-429A-B8E9-DBC13C59D4A4}"/>
    <cellStyle name="Input 5 2 2 5 2 4 5 2" xfId="34281" xr:uid="{DF11CEC9-122C-4EE9-9D53-DD52F12C60A4}"/>
    <cellStyle name="Input 5 2 2 5 3" xfId="6148" xr:uid="{2D534A0D-DE38-4450-BA19-E34439DCED81}"/>
    <cellStyle name="Input 5 2 2 5 3 2" xfId="9791" xr:uid="{D163F813-0B6F-48C7-A52F-532FEBFBDD43}"/>
    <cellStyle name="Input 5 2 2 5 3 2 2" xfId="23609" xr:uid="{9F56BAB6-9FDA-4CD3-902F-5FAA9DA3482C}"/>
    <cellStyle name="Input 5 2 2 5 3 3" xfId="18755" xr:uid="{674A1ADE-A5C8-400C-B585-DBE322E36F3E}"/>
    <cellStyle name="Input 5 2 2 5 3 3 2" xfId="32365" xr:uid="{F65A36DF-9D24-47B3-BFFB-026A630EE41A}"/>
    <cellStyle name="Input 5 2 2 5 4" xfId="7363" xr:uid="{6319F746-2AB2-4AC1-971F-A03088963E46}"/>
    <cellStyle name="Input 5 2 2 5 4 2" xfId="11888" xr:uid="{E2C22D7F-05C1-4CAD-B3F7-CDCFD3CBDA56}"/>
    <cellStyle name="Input 5 2 2 5 4 2 2" xfId="25587" xr:uid="{B1C1D73A-AF32-4D9A-85A3-BBACFCA404B2}"/>
    <cellStyle name="Input 5 2 2 5 4 3" xfId="14263" xr:uid="{1075F9C3-2F32-4749-874B-4E0EBED82BBC}"/>
    <cellStyle name="Input 5 2 2 5 4 3 2" xfId="27873" xr:uid="{6097D261-2449-4892-A54B-42DF13FFFEC9}"/>
    <cellStyle name="Input 5 2 2 5 4 4" xfId="16774" xr:uid="{8644B4C3-514C-4755-87C7-5311F2F06F43}"/>
    <cellStyle name="Input 5 2 2 5 4 4 2" xfId="30384" xr:uid="{5FD9F6F4-6393-433B-8DD0-4D7743332039}"/>
    <cellStyle name="Input 5 2 2 5 4 5" xfId="19240" xr:uid="{FFF10B32-DCCA-4FB0-8BF5-C0563A6BABE6}"/>
    <cellStyle name="Input 5 2 2 5 4 5 2" xfId="32850" xr:uid="{B2C7E6B8-D1A0-4CED-A370-5965CC3D15A1}"/>
    <cellStyle name="Input 5 2 2 5 5" xfId="8317" xr:uid="{111DF0AD-37DD-43C7-B7B0-F205C19C0169}"/>
    <cellStyle name="Input 5 2 2 5 5 2" xfId="12842" xr:uid="{31D952C6-EB3E-4BE7-AE2B-C9C6BFC6581B}"/>
    <cellStyle name="Input 5 2 2 5 5 2 2" xfId="26494" xr:uid="{C0096465-EEBD-403B-BD82-C9E5345D558E}"/>
    <cellStyle name="Input 5 2 2 5 5 3" xfId="15186" xr:uid="{E7921B0B-F1EF-4C07-9CEE-B44B72B92619}"/>
    <cellStyle name="Input 5 2 2 5 5 3 2" xfId="28796" xr:uid="{EABCD058-FE03-4F63-B880-021736AF90C8}"/>
    <cellStyle name="Input 5 2 2 5 5 4" xfId="17728" xr:uid="{752001CE-FF6B-4BAA-B252-C8CE17497FD5}"/>
    <cellStyle name="Input 5 2 2 5 5 4 2" xfId="31338" xr:uid="{E2B6795E-96A8-4396-B702-558C8F5F945F}"/>
    <cellStyle name="Input 5 2 2 5 5 5" xfId="20160" xr:uid="{6D575160-282E-4AF6-A4FA-F4048B41F092}"/>
    <cellStyle name="Input 5 2 2 5 5 5 2" xfId="33770" xr:uid="{CB0EE5AF-98BF-4D70-87E1-CC3E4B7FBB2E}"/>
    <cellStyle name="Input 5 2 2 6" xfId="4091" xr:uid="{7416BFA5-0731-4B02-B0A1-DA9DDB733265}"/>
    <cellStyle name="Input 5 2 2 6 2" xfId="4626" xr:uid="{632B25C4-FB87-4BBF-839A-0D7D281F10E9}"/>
    <cellStyle name="Input 5 2 2 6 2 2" xfId="6557" xr:uid="{CFAD5287-635B-4078-9F0E-B3C246A25D50}"/>
    <cellStyle name="Input 5 2 2 6 2 2 2" xfId="9834" xr:uid="{F2669EDF-6951-4EB0-A0BF-4636CE37B881}"/>
    <cellStyle name="Input 5 2 2 6 2 2 2 2" xfId="23652" xr:uid="{939EABF9-61A5-4C1C-B729-E57E865D0806}"/>
    <cellStyle name="Input 5 2 2 6 2 2 3" xfId="11300" xr:uid="{C19D7B8E-3CE5-4A25-BA95-9E1472AF8BA9}"/>
    <cellStyle name="Input 5 2 2 6 2 2 3 2" xfId="25033" xr:uid="{D98E8137-AC3F-485A-9F49-207B3B43C456}"/>
    <cellStyle name="Input 5 2 2 6 2 3" xfId="7762" xr:uid="{EC6224F2-706C-46C9-9124-72518FEE8B2C}"/>
    <cellStyle name="Input 5 2 2 6 2 3 2" xfId="12287" xr:uid="{C5C2237F-00E9-423A-80CE-42DCBFDB4A66}"/>
    <cellStyle name="Input 5 2 2 6 2 3 2 2" xfId="25965" xr:uid="{E353674C-A916-4A50-93DD-C5F5713B8E49}"/>
    <cellStyle name="Input 5 2 2 6 2 3 3" xfId="14646" xr:uid="{F7857CFF-9164-45D5-BB49-0A5347795B20}"/>
    <cellStyle name="Input 5 2 2 6 2 3 3 2" xfId="28256" xr:uid="{F6864CBF-DC29-4473-92DE-B71ECA5A97AB}"/>
    <cellStyle name="Input 5 2 2 6 2 3 4" xfId="17173" xr:uid="{5047993F-1307-4282-94E4-C848A9A678E2}"/>
    <cellStyle name="Input 5 2 2 6 2 3 4 2" xfId="30783" xr:uid="{EF34C9A1-27B7-4308-85A7-7045085E0081}"/>
    <cellStyle name="Input 5 2 2 6 2 3 5" xfId="19619" xr:uid="{921690BF-4C8B-4538-AEA7-9725D66F80B8}"/>
    <cellStyle name="Input 5 2 2 6 2 3 5 2" xfId="33229" xr:uid="{021E351B-5C09-4F47-9AB6-63B81EC11113}"/>
    <cellStyle name="Input 5 2 2 6 2 4" xfId="8715" xr:uid="{77BB9549-BFB4-4258-B9E7-9A785BDD6630}"/>
    <cellStyle name="Input 5 2 2 6 2 4 2" xfId="13240" xr:uid="{7791681F-3D68-4A75-AA9B-6AE27F174D89}"/>
    <cellStyle name="Input 5 2 2 6 2 4 2 2" xfId="26871" xr:uid="{E835C6C9-6C56-4885-BC34-E00D578A02EC}"/>
    <cellStyle name="Input 5 2 2 6 2 4 3" xfId="15584" xr:uid="{AE7BB7FB-79FA-4A1F-9FE3-8A0DC71E24AD}"/>
    <cellStyle name="Input 5 2 2 6 2 4 3 2" xfId="29194" xr:uid="{46DA32A4-F1F8-4BEE-A2EA-C75CA0404A01}"/>
    <cellStyle name="Input 5 2 2 6 2 4 4" xfId="18126" xr:uid="{2606652D-D19A-4909-A979-A30D456A02AB}"/>
    <cellStyle name="Input 5 2 2 6 2 4 4 2" xfId="31736" xr:uid="{A1C2E8A9-D12F-403A-86EB-BD9094CB9AC8}"/>
    <cellStyle name="Input 5 2 2 6 2 4 5" xfId="20558" xr:uid="{F8B7E272-E256-4925-BD09-C0CEC90A5C3B}"/>
    <cellStyle name="Input 5 2 2 6 2 4 5 2" xfId="34168" xr:uid="{7DDCB125-B524-4D3F-8CAB-2161D8998CD4}"/>
    <cellStyle name="Input 5 2 2 6 3" xfId="6034" xr:uid="{9AD14EAB-FA55-454D-87F3-DAA46E1BF464}"/>
    <cellStyle name="Input 5 2 2 6 3 2" xfId="10720" xr:uid="{C49C02D6-30EE-4DC9-90FF-EA07B799E8EF}"/>
    <cellStyle name="Input 5 2 2 6 3 2 2" xfId="24485" xr:uid="{AB8D79CE-9B6E-495B-9CFB-FB54B55A2864}"/>
    <cellStyle name="Input 5 2 2 6 3 3" xfId="13811" xr:uid="{84738BF1-312F-4524-88B5-B8D9395A94DC}"/>
    <cellStyle name="Input 5 2 2 6 3 3 2" xfId="27421" xr:uid="{1A8327B7-A76B-4FE2-AEA4-6B0B898A5536}"/>
    <cellStyle name="Input 5 2 2 6 4" xfId="7250" xr:uid="{15AE9531-AD00-4CB3-9F59-E86C4D08C180}"/>
    <cellStyle name="Input 5 2 2 6 4 2" xfId="11775" xr:uid="{F685273C-FD25-4ACC-8DA5-DD48DB17F3CD}"/>
    <cellStyle name="Input 5 2 2 6 4 2 2" xfId="25478" xr:uid="{4B8A2A2C-8622-4896-8FD8-E958211A68F8}"/>
    <cellStyle name="Input 5 2 2 6 4 3" xfId="14152" xr:uid="{088F1E8A-782F-4177-AE1C-17C6C1ECC03A}"/>
    <cellStyle name="Input 5 2 2 6 4 3 2" xfId="27762" xr:uid="{23A3A0D8-0E95-417A-9D5F-910AF268C773}"/>
    <cellStyle name="Input 5 2 2 6 4 4" xfId="16661" xr:uid="{08BC9659-2C5B-42FB-A82E-52A7AAE089DD}"/>
    <cellStyle name="Input 5 2 2 6 4 4 2" xfId="30271" xr:uid="{4C8B603D-5E16-4BF3-A6C1-CBF7DAAEDE38}"/>
    <cellStyle name="Input 5 2 2 6 4 5" xfId="19128" xr:uid="{17C7959A-B0B8-43E6-9AD2-A1865034525E}"/>
    <cellStyle name="Input 5 2 2 6 4 5 2" xfId="32738" xr:uid="{F0C4AF31-F17E-4BD4-8A95-890135D8D415}"/>
    <cellStyle name="Input 5 2 2 6 5" xfId="8204" xr:uid="{C8478336-005B-4B75-BDDF-9ACBBDB9457A}"/>
    <cellStyle name="Input 5 2 2 6 5 2" xfId="12729" xr:uid="{8C6625F5-B217-4BD4-9CC3-BBB2F3E58926}"/>
    <cellStyle name="Input 5 2 2 6 5 2 2" xfId="26385" xr:uid="{E6203BDA-646F-4146-9FAC-D8F86CA43389}"/>
    <cellStyle name="Input 5 2 2 6 5 3" xfId="15073" xr:uid="{088C3469-0514-4B02-839F-270B7114F7AB}"/>
    <cellStyle name="Input 5 2 2 6 5 3 2" xfId="28683" xr:uid="{B5DB1B9E-DF34-4578-8AFC-5B1E63900D59}"/>
    <cellStyle name="Input 5 2 2 6 5 4" xfId="17615" xr:uid="{2A2949E9-65A4-4D86-8A9D-54F22BAB3AC1}"/>
    <cellStyle name="Input 5 2 2 6 5 4 2" xfId="31225" xr:uid="{A854CBC8-D45C-4CFE-95E8-DBC5DE73AB44}"/>
    <cellStyle name="Input 5 2 2 6 5 5" xfId="20047" xr:uid="{06F6C49E-B29C-4A4E-B1A1-A8906E45270D}"/>
    <cellStyle name="Input 5 2 2 6 5 5 2" xfId="33657" xr:uid="{5CD7E4F3-1FAD-4CEA-B37D-DB9DAB2EC64D}"/>
    <cellStyle name="Input 5 2 2 7" xfId="5448" xr:uid="{ABCDBC93-11FF-4403-AC38-F4AE8AD694DA}"/>
    <cellStyle name="Input 5 2 2 7 2" xfId="10559" xr:uid="{40A6534F-9326-456F-884B-955955315F50}"/>
    <cellStyle name="Input 5 2 2 7 2 2" xfId="24326" xr:uid="{FBE8CE87-E394-4294-B88C-AE3628A1B1A9}"/>
    <cellStyle name="Input 5 2 2 7 3" xfId="11370" xr:uid="{C2754440-FA42-448D-865B-9469726E6D65}"/>
    <cellStyle name="Input 5 2 2 7 3 2" xfId="25098" xr:uid="{20950908-D8BD-4AB0-B069-56774C3F4C4D}"/>
    <cellStyle name="Input 5 2 2 8" xfId="7036" xr:uid="{A9D76804-582C-4BDC-ADB9-CC69ADA7B9C9}"/>
    <cellStyle name="Input 5 2 2 8 2" xfId="11561" xr:uid="{88C6E0A6-F0DB-4403-AB22-F6C4E0AD0DCB}"/>
    <cellStyle name="Input 5 2 2 8 2 2" xfId="25273" xr:uid="{44540AEE-8FC9-4E6B-89A3-0F8A59C00404}"/>
    <cellStyle name="Input 5 2 2 8 3" xfId="13943" xr:uid="{54BA9684-16E8-43E8-8E03-47DC7023E874}"/>
    <cellStyle name="Input 5 2 2 8 3 2" xfId="27553" xr:uid="{6892AB17-E35E-4127-BADF-6E3509EBBE3D}"/>
    <cellStyle name="Input 5 2 2 8 4" xfId="16447" xr:uid="{380EBD79-7561-4ED0-9C4A-94E0F76DB55D}"/>
    <cellStyle name="Input 5 2 2 8 4 2" xfId="30057" xr:uid="{8994E557-F904-4F8A-B411-AC95B19BFDE5}"/>
    <cellStyle name="Input 5 2 2 8 5" xfId="18920" xr:uid="{2C70125A-51BB-45B2-BD1B-C974BB914175}"/>
    <cellStyle name="Input 5 2 2 8 5 2" xfId="32530" xr:uid="{7B51FDED-65C1-40B6-93A6-41AD2B76D0C6}"/>
    <cellStyle name="Input 5 2 2 9" xfId="5189" xr:uid="{B8EA2FE4-02F6-4059-850E-C1521ADD5794}"/>
    <cellStyle name="Input 5 2 2 9 2" xfId="10453" xr:uid="{DDB1BDC7-8DD7-486A-9DA7-4185E72AB0D0}"/>
    <cellStyle name="Input 5 2 2 9 2 2" xfId="24224" xr:uid="{309207A5-6AAD-4239-8136-757F81733F4C}"/>
    <cellStyle name="Input 5 2 2 9 3" xfId="10701" xr:uid="{27143C07-7995-49BB-90A8-3412EC1B7C13}"/>
    <cellStyle name="Input 5 2 2 9 3 2" xfId="24466" xr:uid="{C1131645-92D9-43EB-B3E0-F7382D93F02B}"/>
    <cellStyle name="Input 5 2 2 9 4" xfId="10875" xr:uid="{2CBEB124-B296-4552-A3DB-B31F86C03150}"/>
    <cellStyle name="Input 5 2 2 9 4 2" xfId="24637" xr:uid="{2715406B-D4BD-4D46-9BED-06F61CB407B2}"/>
    <cellStyle name="Input 5 2 2 9 5" xfId="9205" xr:uid="{BD3AA1B5-CF30-46A5-B3F0-3726AA49516D}"/>
    <cellStyle name="Input 5 2 2 9 5 2" xfId="23031" xr:uid="{5841530A-B13A-49D2-B5A1-586A798D6F55}"/>
    <cellStyle name="Input 5 2 3" xfId="3669" xr:uid="{BD2F7F2D-A888-4328-9746-3DA57BBDD412}"/>
    <cellStyle name="Input 5 2 3 2" xfId="4268" xr:uid="{5A75EDA5-327E-4693-861E-77A1626F48CF}"/>
    <cellStyle name="Input 5 2 3 2 2" xfId="4802" xr:uid="{86FBDE2F-92B2-4F24-BD28-93293BC7722B}"/>
    <cellStyle name="Input 5 2 3 2 2 2" xfId="6733" xr:uid="{BEE6BA15-1D3D-4004-951E-24B4AD7C9B71}"/>
    <cellStyle name="Input 5 2 3 2 2 2 2" xfId="16144" xr:uid="{AFEE3831-A4F1-469F-93EA-3AB51FEC6B13}"/>
    <cellStyle name="Input 5 2 3 2 2 2 2 2" xfId="29754" xr:uid="{7A4DBF5B-740B-4CD8-97AE-BD4986037BD4}"/>
    <cellStyle name="Input 5 2 3 2 2 2 3" xfId="21098" xr:uid="{B886B354-9D24-4E80-A074-7539127A0444}"/>
    <cellStyle name="Input 5 2 3 2 2 2 3 2" xfId="34708" xr:uid="{A2B7CCA6-CB0B-4605-B341-C38BFC6AD762}"/>
    <cellStyle name="Input 5 2 3 2 2 3" xfId="7938" xr:uid="{D02E2E26-0B84-4AD1-90D3-8ED828A62414}"/>
    <cellStyle name="Input 5 2 3 2 2 3 2" xfId="12463" xr:uid="{3CAB08EC-BE6E-4B0C-AB2A-5EA18722A183}"/>
    <cellStyle name="Input 5 2 3 2 2 3 2 2" xfId="26133" xr:uid="{A1A0704B-A2BB-4BC2-8C2B-DB144D8CA240}"/>
    <cellStyle name="Input 5 2 3 2 2 3 3" xfId="14812" xr:uid="{ACFD4D8D-53D9-4950-8812-7E09CFAAB53F}"/>
    <cellStyle name="Input 5 2 3 2 2 3 3 2" xfId="28422" xr:uid="{2BB7AE77-6114-45FB-A146-23E6DB6D1E47}"/>
    <cellStyle name="Input 5 2 3 2 2 3 4" xfId="17349" xr:uid="{BC82CBA1-4CFC-47C7-B28A-A7F77DC7B70A}"/>
    <cellStyle name="Input 5 2 3 2 2 3 4 2" xfId="30959" xr:uid="{3A2BAE0B-BEE1-492D-9902-E79C73C5165E}"/>
    <cellStyle name="Input 5 2 3 2 2 3 5" xfId="19788" xr:uid="{1391AC0C-143A-44D5-9631-61A01C8A970E}"/>
    <cellStyle name="Input 5 2 3 2 2 3 5 2" xfId="33398" xr:uid="{43B9A9DB-3936-49D5-BF19-943C4D48FE7B}"/>
    <cellStyle name="Input 5 2 3 2 2 4" xfId="8891" xr:uid="{FFF9FD4B-6958-4AF1-B347-E082EF91C674}"/>
    <cellStyle name="Input 5 2 3 2 2 4 2" xfId="13416" xr:uid="{CA57DC43-908A-429E-BF1B-A1F416CABD63}"/>
    <cellStyle name="Input 5 2 3 2 2 4 2 2" xfId="27039" xr:uid="{E6683ECB-3F13-4F11-98AD-4DB72A1A7152}"/>
    <cellStyle name="Input 5 2 3 2 2 4 3" xfId="15760" xr:uid="{9F15AA83-6DF7-4201-AFA2-CDA52128F3EA}"/>
    <cellStyle name="Input 5 2 3 2 2 4 3 2" xfId="29370" xr:uid="{8432ECB6-290A-498B-8EE6-F86F268851EE}"/>
    <cellStyle name="Input 5 2 3 2 2 4 4" xfId="18302" xr:uid="{4083B871-BA90-435C-83EF-4BA03A11EC69}"/>
    <cellStyle name="Input 5 2 3 2 2 4 4 2" xfId="31912" xr:uid="{2C0B45A3-8011-431B-9F03-25C136BA4099}"/>
    <cellStyle name="Input 5 2 3 2 2 4 5" xfId="20734" xr:uid="{9FD2FF3A-0A03-4AA7-A65B-BE567C119F9E}"/>
    <cellStyle name="Input 5 2 3 2 2 4 5 2" xfId="34344" xr:uid="{E632677F-4DAE-41EA-A3DF-D2D60CB4D207}"/>
    <cellStyle name="Input 5 2 3 2 3" xfId="6211" xr:uid="{D5A71821-1DEC-4102-8E23-125184220370}"/>
    <cellStyle name="Input 5 2 3 2 3 2" xfId="10141" xr:uid="{EA5BCCA8-8975-4F39-98BC-E19D5D4BA20C}"/>
    <cellStyle name="Input 5 2 3 2 3 2 2" xfId="23934" xr:uid="{95199562-B9F7-4D4B-BD48-62424B13ECBA}"/>
    <cellStyle name="Input 5 2 3 2 3 3" xfId="18619" xr:uid="{2D6CB2D5-A488-42BA-B201-3AF987DF1B60}"/>
    <cellStyle name="Input 5 2 3 2 3 3 2" xfId="32229" xr:uid="{966340A3-C328-4ED1-BD86-B667330C6DD1}"/>
    <cellStyle name="Input 5 2 3 2 4" xfId="7426" xr:uid="{20811513-1197-4CBF-B97B-26CBCD8F64E1}"/>
    <cellStyle name="Input 5 2 3 2 4 2" xfId="11951" xr:uid="{72B51137-5A6B-42C3-84D4-C71E4045DF5B}"/>
    <cellStyle name="Input 5 2 3 2 4 2 2" xfId="25646" xr:uid="{C998C42B-8779-4263-9D62-715BBB1C588E}"/>
    <cellStyle name="Input 5 2 3 2 4 3" xfId="14318" xr:uid="{D7AF067F-5F93-4A62-9C67-2BBEB5F72425}"/>
    <cellStyle name="Input 5 2 3 2 4 3 2" xfId="27928" xr:uid="{09C666BF-70DF-46A0-8294-DCC507D44FED}"/>
    <cellStyle name="Input 5 2 3 2 4 4" xfId="16837" xr:uid="{859445A1-DC03-4CC9-BD44-39D20371FA3C}"/>
    <cellStyle name="Input 5 2 3 2 4 4 2" xfId="30447" xr:uid="{C9009791-96C4-4A6B-A871-66B27AC086D7}"/>
    <cellStyle name="Input 5 2 3 2 4 5" xfId="19294" xr:uid="{35170FFD-EEEE-4AE0-8809-6430375C1E5B}"/>
    <cellStyle name="Input 5 2 3 2 4 5 2" xfId="32904" xr:uid="{90FAB53E-0F6A-42C1-9915-1B12D990D514}"/>
    <cellStyle name="Input 5 2 3 2 5" xfId="8380" xr:uid="{AFE700FA-888D-402D-94AC-ADBAAF9DB57C}"/>
    <cellStyle name="Input 5 2 3 2 5 2" xfId="12905" xr:uid="{07539CB9-55FD-431E-B7CA-21A7395F1FF5}"/>
    <cellStyle name="Input 5 2 3 2 5 2 2" xfId="26553" xr:uid="{2E2EF7E1-E6F6-41A4-B837-0F2FD6780DA3}"/>
    <cellStyle name="Input 5 2 3 2 5 3" xfId="15249" xr:uid="{C89CF6A3-ED0B-4B7A-87EC-F00C4BC7192D}"/>
    <cellStyle name="Input 5 2 3 2 5 3 2" xfId="28859" xr:uid="{6D2D1838-6722-4BF5-A92E-E255363045AB}"/>
    <cellStyle name="Input 5 2 3 2 5 4" xfId="17791" xr:uid="{9FE6FC25-9E53-4340-8A2A-EB436C2B02AC}"/>
    <cellStyle name="Input 5 2 3 2 5 4 2" xfId="31401" xr:uid="{59EBD365-9708-4B56-897A-4EEE689D3BDF}"/>
    <cellStyle name="Input 5 2 3 2 5 5" xfId="20223" xr:uid="{1E72A6C6-C14D-41AA-8787-301DBA091EAC}"/>
    <cellStyle name="Input 5 2 3 2 5 5 2" xfId="33833" xr:uid="{F5DDE1B5-0C90-4FDA-B02F-2AAEC033A300}"/>
    <cellStyle name="Input 5 2 3 3" xfId="4194" xr:uid="{D1E59C68-1114-4682-865C-3840ABC6A07B}"/>
    <cellStyle name="Input 5 2 3 3 2" xfId="4728" xr:uid="{A15DF141-F5F9-479E-9EC2-53D109FCF54F}"/>
    <cellStyle name="Input 5 2 3 3 2 2" xfId="6659" xr:uid="{06CB4783-8B17-41C6-AFEA-39A2F13062FF}"/>
    <cellStyle name="Input 5 2 3 3 2 2 2" xfId="16070" xr:uid="{4E4ECD4F-8324-49AB-8F3E-3ADEC7E62F10}"/>
    <cellStyle name="Input 5 2 3 3 2 2 2 2" xfId="29680" xr:uid="{5E8727BA-BFE3-4E19-82EC-557803E232DE}"/>
    <cellStyle name="Input 5 2 3 3 2 2 3" xfId="21036" xr:uid="{7C7E4F9F-1BDC-4DF3-9CE5-1F853E96BC00}"/>
    <cellStyle name="Input 5 2 3 3 2 2 3 2" xfId="34646" xr:uid="{01278E8E-03A5-45BE-9B31-599141A565C7}"/>
    <cellStyle name="Input 5 2 3 3 2 3" xfId="7864" xr:uid="{4E42ED2F-8730-45D5-A57F-96FCBCA9BD2F}"/>
    <cellStyle name="Input 5 2 3 3 2 3 2" xfId="12389" xr:uid="{13C71C65-02D7-4BE5-BED7-C0AFD1A0312A}"/>
    <cellStyle name="Input 5 2 3 3 2 3 2 2" xfId="26063" xr:uid="{E5E8604F-9268-4A07-9785-931E26ACA30C}"/>
    <cellStyle name="Input 5 2 3 3 2 3 3" xfId="14747" xr:uid="{BF2E3457-F623-43E8-BDE4-3FDE7268E7E4}"/>
    <cellStyle name="Input 5 2 3 3 2 3 3 2" xfId="28357" xr:uid="{967F51C7-8000-475E-AFF1-6B6201723E48}"/>
    <cellStyle name="Input 5 2 3 3 2 3 4" xfId="17275" xr:uid="{F1ACADD3-0A6F-4FC7-A5DD-47CE96E5A463}"/>
    <cellStyle name="Input 5 2 3 3 2 3 4 2" xfId="30885" xr:uid="{F8331B31-D338-4D0B-B352-26D4854AB51E}"/>
    <cellStyle name="Input 5 2 3 3 2 3 5" xfId="19721" xr:uid="{5CDF611D-3DE2-405D-A014-1D4180EBFE3C}"/>
    <cellStyle name="Input 5 2 3 3 2 3 5 2" xfId="33331" xr:uid="{0AD35E7C-13AB-41BF-89DF-6B92517701CF}"/>
    <cellStyle name="Input 5 2 3 3 2 4" xfId="8817" xr:uid="{B7701364-C517-4CD0-8798-49AB452CED01}"/>
    <cellStyle name="Input 5 2 3 3 2 4 2" xfId="13342" xr:uid="{8A4F4E3A-1704-4A6C-9595-43DD02D11BF0}"/>
    <cellStyle name="Input 5 2 3 3 2 4 2 2" xfId="26969" xr:uid="{E0FAED4E-EF20-4120-AACD-CEE20038D9DE}"/>
    <cellStyle name="Input 5 2 3 3 2 4 3" xfId="15686" xr:uid="{BAB71CF7-82CA-46D1-BC9E-6AF2A75A74CC}"/>
    <cellStyle name="Input 5 2 3 3 2 4 3 2" xfId="29296" xr:uid="{922DE69F-7F76-4190-B804-E4BD73F239F7}"/>
    <cellStyle name="Input 5 2 3 3 2 4 4" xfId="18228" xr:uid="{CE643A74-D8B7-4CCF-8A7A-9A4CD10CA6E6}"/>
    <cellStyle name="Input 5 2 3 3 2 4 4 2" xfId="31838" xr:uid="{6AD06FB2-80FE-4B73-AF96-2849B00AC329}"/>
    <cellStyle name="Input 5 2 3 3 2 4 5" xfId="20660" xr:uid="{D15B9D1A-0AA6-4B30-9BCB-86DD2B3DD644}"/>
    <cellStyle name="Input 5 2 3 3 2 4 5 2" xfId="34270" xr:uid="{526D4E07-AFEB-4C16-8592-65AB291D011A}"/>
    <cellStyle name="Input 5 2 3 3 3" xfId="6137" xr:uid="{F1C5530B-35F0-4E3A-A036-2D166B69FF8C}"/>
    <cellStyle name="Input 5 2 3 3 3 2" xfId="9620" xr:uid="{7203F969-808E-4FD5-8F89-6D31133AEE64}"/>
    <cellStyle name="Input 5 2 3 3 3 2 2" xfId="23442" xr:uid="{1A5F7413-7559-4F0E-AAF1-6792C6E8367E}"/>
    <cellStyle name="Input 5 2 3 3 3 3" xfId="10028" xr:uid="{0403CAAF-B953-465B-A0D2-282052ED31E6}"/>
    <cellStyle name="Input 5 2 3 3 3 3 2" xfId="23829" xr:uid="{ACD99D68-B90F-44BB-A580-FF70F974A6CC}"/>
    <cellStyle name="Input 5 2 3 3 4" xfId="7352" xr:uid="{5956F299-A6AF-46B5-8C74-DD82F471A59B}"/>
    <cellStyle name="Input 5 2 3 3 4 2" xfId="11877" xr:uid="{C8C69647-BF56-4D18-B7A1-97529F19416A}"/>
    <cellStyle name="Input 5 2 3 3 4 2 2" xfId="25576" xr:uid="{23439EA0-ACE0-4185-9B75-DF8371B7D809}"/>
    <cellStyle name="Input 5 2 3 3 4 3" xfId="14252" xr:uid="{475402AC-8943-4311-928D-F435E71C020A}"/>
    <cellStyle name="Input 5 2 3 3 4 3 2" xfId="27862" xr:uid="{9843CE8E-F930-47AC-BBEC-6E6A0AE578FB}"/>
    <cellStyle name="Input 5 2 3 3 4 4" xfId="16763" xr:uid="{ED7AA2CD-71D6-4CC3-A578-88B38DE9EDB0}"/>
    <cellStyle name="Input 5 2 3 3 4 4 2" xfId="30373" xr:uid="{8BD726BC-A3BB-49AB-A215-3134DECBDB0B}"/>
    <cellStyle name="Input 5 2 3 3 4 5" xfId="19229" xr:uid="{3A77EFDC-B261-427E-B4A2-5956655F4110}"/>
    <cellStyle name="Input 5 2 3 3 4 5 2" xfId="32839" xr:uid="{8A8CD793-137D-437A-970E-060AF09F64B9}"/>
    <cellStyle name="Input 5 2 3 3 5" xfId="8306" xr:uid="{161C4C31-3D6A-441A-8345-FE6F850A4010}"/>
    <cellStyle name="Input 5 2 3 3 5 2" xfId="12831" xr:uid="{441FB53A-FB51-4B2F-B429-4621752DA14E}"/>
    <cellStyle name="Input 5 2 3 3 5 2 2" xfId="26483" xr:uid="{20DF2E5E-8FA5-4BFE-9163-9FC5BA892618}"/>
    <cellStyle name="Input 5 2 3 3 5 3" xfId="15175" xr:uid="{A289B71E-43DB-4A6F-BB30-FDD73D26AEF6}"/>
    <cellStyle name="Input 5 2 3 3 5 3 2" xfId="28785" xr:uid="{B86D99B6-CE64-4777-A518-7C93536342B6}"/>
    <cellStyle name="Input 5 2 3 3 5 4" xfId="17717" xr:uid="{8493A92F-DADC-4429-A20F-7DEDDD508156}"/>
    <cellStyle name="Input 5 2 3 3 5 4 2" xfId="31327" xr:uid="{73F4E920-AFD9-4FBE-BDF8-723B9185EB87}"/>
    <cellStyle name="Input 5 2 3 3 5 5" xfId="20149" xr:uid="{5F979531-3FC2-44D4-9F29-D98749393AA9}"/>
    <cellStyle name="Input 5 2 3 3 5 5 2" xfId="33759" xr:uid="{A89B1C84-FF6D-4A3B-A1A9-93E618E4EBAD}"/>
    <cellStyle name="Input 5 2 3 4" xfId="4154" xr:uid="{E3D51F58-8ADA-496A-9D13-1DFD2F91AB25}"/>
    <cellStyle name="Input 5 2 3 4 2" xfId="4689" xr:uid="{E929BD22-ABA6-43CF-B12D-8FF3F1D4491A}"/>
    <cellStyle name="Input 5 2 3 4 2 2" xfId="6620" xr:uid="{B1F72A8E-B049-4668-998B-78BA51AC271D}"/>
    <cellStyle name="Input 5 2 3 4 2 2 2" xfId="16031" xr:uid="{9FAD6322-3D0A-496E-BD8D-3F5A1D7FB356}"/>
    <cellStyle name="Input 5 2 3 4 2 2 2 2" xfId="29641" xr:uid="{EA525908-24AD-431D-9D52-7AE3D94FD7B5}"/>
    <cellStyle name="Input 5 2 3 4 2 2 3" xfId="21002" xr:uid="{22971512-7CE9-4088-B142-4143B3BED7D1}"/>
    <cellStyle name="Input 5 2 3 4 2 2 3 2" xfId="34612" xr:uid="{A3186F74-5230-4DE8-860E-644FE58837A2}"/>
    <cellStyle name="Input 5 2 3 4 2 3" xfId="7825" xr:uid="{1D01ECF4-4ADC-4D67-95DE-4A2EEEA6C836}"/>
    <cellStyle name="Input 5 2 3 4 2 3 2" xfId="12350" xr:uid="{B9A86020-758C-45FD-9282-43D02F6F602D}"/>
    <cellStyle name="Input 5 2 3 4 2 3 2 2" xfId="26025" xr:uid="{8D501DD4-DE1A-414A-8333-E1B799E969F6}"/>
    <cellStyle name="Input 5 2 3 4 2 3 3" xfId="14709" xr:uid="{D01A930F-6F24-4B66-A3A5-48A1F315B19B}"/>
    <cellStyle name="Input 5 2 3 4 2 3 3 2" xfId="28319" xr:uid="{69A2E612-8A4F-4F1F-B88C-6A5681799DD5}"/>
    <cellStyle name="Input 5 2 3 4 2 3 4" xfId="17236" xr:uid="{A30899CA-7812-446C-8ACB-9063A1D6C9C1}"/>
    <cellStyle name="Input 5 2 3 4 2 3 4 2" xfId="30846" xr:uid="{A2814765-B0F0-4F49-9EF2-30BC5F9280EE}"/>
    <cellStyle name="Input 5 2 3 4 2 3 5" xfId="19682" xr:uid="{AA2FB8D1-ECC0-4946-880F-03F8DED67C24}"/>
    <cellStyle name="Input 5 2 3 4 2 3 5 2" xfId="33292" xr:uid="{7C6FD4C0-8DC5-4839-BE23-43F57C2A4D1C}"/>
    <cellStyle name="Input 5 2 3 4 2 4" xfId="8778" xr:uid="{9149CAD3-36FD-4C36-AA74-B7234D1C108E}"/>
    <cellStyle name="Input 5 2 3 4 2 4 2" xfId="13303" xr:uid="{18B82D46-8B08-473A-95CD-3757FD2F66A6}"/>
    <cellStyle name="Input 5 2 3 4 2 4 2 2" xfId="26931" xr:uid="{AF46176C-D95B-4749-9FCA-440C4DC6D19C}"/>
    <cellStyle name="Input 5 2 3 4 2 4 3" xfId="15647" xr:uid="{E969926A-A18C-457E-BE7D-1AFF344154AC}"/>
    <cellStyle name="Input 5 2 3 4 2 4 3 2" xfId="29257" xr:uid="{A968E44F-BC96-4C3D-A6D3-423C6C0DC0DD}"/>
    <cellStyle name="Input 5 2 3 4 2 4 4" xfId="18189" xr:uid="{89DB8FD6-9163-42A9-9D88-EB49EF27C5E5}"/>
    <cellStyle name="Input 5 2 3 4 2 4 4 2" xfId="31799" xr:uid="{5C3A2C9D-8B6C-4B7A-BF98-ACC2D3CF47E0}"/>
    <cellStyle name="Input 5 2 3 4 2 4 5" xfId="20621" xr:uid="{9680C828-51CD-4FE3-9737-B545DEEEC76D}"/>
    <cellStyle name="Input 5 2 3 4 2 4 5 2" xfId="34231" xr:uid="{7EB760B2-2789-48B8-AEDC-FD88BB6569D3}"/>
    <cellStyle name="Input 5 2 3 4 3" xfId="6097" xr:uid="{517BE3A2-96C3-496E-B18E-F00116BA3E1E}"/>
    <cellStyle name="Input 5 2 3 4 3 2" xfId="10740" xr:uid="{05F2DE46-6E09-409E-8B33-1736F7EEB62A}"/>
    <cellStyle name="Input 5 2 3 4 3 2 2" xfId="24505" xr:uid="{5AB20357-D647-46EA-A88E-1DC0CC0805EC}"/>
    <cellStyle name="Input 5 2 3 4 3 3" xfId="9142" xr:uid="{704F1C0D-C240-4967-81EC-20CD338946C7}"/>
    <cellStyle name="Input 5 2 3 4 3 3 2" xfId="22968" xr:uid="{38D7F3C0-3EDB-4DED-AEDD-DF0EC1D3B92E}"/>
    <cellStyle name="Input 5 2 3 4 4" xfId="7313" xr:uid="{8BEEE69C-7BB2-4D22-8CE6-7022148B3935}"/>
    <cellStyle name="Input 5 2 3 4 4 2" xfId="11838" xr:uid="{067B6D60-F36E-4620-9E08-75F82D80B402}"/>
    <cellStyle name="Input 5 2 3 4 4 2 2" xfId="25538" xr:uid="{10735A57-B743-4441-B41E-E8BB3F1E9010}"/>
    <cellStyle name="Input 5 2 3 4 4 3" xfId="14214" xr:uid="{327BA2D2-EE6B-4C79-BEEE-4F5393B40143}"/>
    <cellStyle name="Input 5 2 3 4 4 3 2" xfId="27824" xr:uid="{0E713364-C0A7-45CE-95E8-0DF4504C2E9E}"/>
    <cellStyle name="Input 5 2 3 4 4 4" xfId="16724" xr:uid="{5A640F94-DBEE-4FED-B81B-2B650CABB385}"/>
    <cellStyle name="Input 5 2 3 4 4 4 2" xfId="30334" xr:uid="{CF22F02B-2C62-4E90-913A-59F8D13BDDF0}"/>
    <cellStyle name="Input 5 2 3 4 4 5" xfId="19191" xr:uid="{0CB680AD-0C8E-46EF-B8B4-FAE80627ABA0}"/>
    <cellStyle name="Input 5 2 3 4 4 5 2" xfId="32801" xr:uid="{CF960FB4-E7EC-478F-B00A-212BDBBB71BF}"/>
    <cellStyle name="Input 5 2 3 4 5" xfId="8267" xr:uid="{D9559A3B-825C-44FF-897C-22B797C57CDE}"/>
    <cellStyle name="Input 5 2 3 4 5 2" xfId="12792" xr:uid="{3AB3A13E-E1FA-43E0-9886-D2091B2B5DBA}"/>
    <cellStyle name="Input 5 2 3 4 5 2 2" xfId="26445" xr:uid="{994ECC97-BA40-47DB-8E9E-EADCA9C0A2C0}"/>
    <cellStyle name="Input 5 2 3 4 5 3" xfId="15136" xr:uid="{0F3BE0B9-9AE5-45E8-AD73-436FB42DF022}"/>
    <cellStyle name="Input 5 2 3 4 5 3 2" xfId="28746" xr:uid="{D8A95F04-0563-4BD8-85DB-CA82B10B5983}"/>
    <cellStyle name="Input 5 2 3 4 5 4" xfId="17678" xr:uid="{AA4FD271-E731-468C-9CC9-DD232D87317E}"/>
    <cellStyle name="Input 5 2 3 4 5 4 2" xfId="31288" xr:uid="{F882B66E-3C00-45FE-B64C-10C77ECF9F8D}"/>
    <cellStyle name="Input 5 2 3 4 5 5" xfId="20110" xr:uid="{BCE663EB-4A5F-4814-8BC9-647B6BE9D5C4}"/>
    <cellStyle name="Input 5 2 3 4 5 5 2" xfId="33720" xr:uid="{5BB0F58C-85C4-4566-BBC3-088CA24618C3}"/>
    <cellStyle name="Input 5 2 3 5" xfId="4545" xr:uid="{81E4CC01-12A2-4EAA-92E5-047BB778AE5F}"/>
    <cellStyle name="Input 5 2 3 5 2" xfId="6476" xr:uid="{4AEEA031-19F6-45A2-8A65-837A3EC87DE2}"/>
    <cellStyle name="Input 5 2 3 5 2 2" xfId="10682" xr:uid="{D0EED725-86F0-4D43-9335-D7A56281F871}"/>
    <cellStyle name="Input 5 2 3 5 2 2 2" xfId="24447" xr:uid="{E0DE3E98-64D2-4F85-BA25-CE17BFD704E3}"/>
    <cellStyle name="Input 5 2 3 5 2 3" xfId="18857" xr:uid="{D82AE285-362C-41AD-9573-4873B77E7B09}"/>
    <cellStyle name="Input 5 2 3 5 2 3 2" xfId="32467" xr:uid="{03BC42C5-5796-4370-9681-C56D909A2715}"/>
    <cellStyle name="Input 5 2 3 5 3" xfId="7681" xr:uid="{185C1B31-837A-45C7-A266-10A81706DB83}"/>
    <cellStyle name="Input 5 2 3 5 3 2" xfId="12206" xr:uid="{B45D2D08-A043-46E0-A33F-9C7732F0D418}"/>
    <cellStyle name="Input 5 2 3 5 3 2 2" xfId="25886" xr:uid="{78A0176A-5B2B-4473-A8A1-2B32417C67F4}"/>
    <cellStyle name="Input 5 2 3 5 3 3" xfId="14566" xr:uid="{E1323B90-3A1C-4BE2-9C47-3D5C4A1169D2}"/>
    <cellStyle name="Input 5 2 3 5 3 3 2" xfId="28176" xr:uid="{6D23A9F1-C126-4758-875A-3DD103C4CC20}"/>
    <cellStyle name="Input 5 2 3 5 3 4" xfId="17092" xr:uid="{22513359-B2DB-4535-B302-739082E059EC}"/>
    <cellStyle name="Input 5 2 3 5 3 4 2" xfId="30702" xr:uid="{5D5B967E-7816-47DB-A0FA-680C322F5D9F}"/>
    <cellStyle name="Input 5 2 3 5 3 5" xfId="19540" xr:uid="{D1378DAD-C9DF-45E2-94F6-86FE9D7EF8B1}"/>
    <cellStyle name="Input 5 2 3 5 3 5 2" xfId="33150" xr:uid="{A1C3D8F3-D03E-471A-8A09-E9AE2845875F}"/>
    <cellStyle name="Input 5 2 3 5 4" xfId="8634" xr:uid="{6B338811-2F79-4949-8EA0-FDDE3B9234C0}"/>
    <cellStyle name="Input 5 2 3 5 4 2" xfId="13159" xr:uid="{B7C77AD8-82A8-48FA-8822-2252ADEE1122}"/>
    <cellStyle name="Input 5 2 3 5 4 2 2" xfId="26792" xr:uid="{2185A1EC-DA3F-4F41-BDC3-25DE0CC8A178}"/>
    <cellStyle name="Input 5 2 3 5 4 3" xfId="15503" xr:uid="{67BC7D57-C819-4BD0-8CFE-90D04506D8FE}"/>
    <cellStyle name="Input 5 2 3 5 4 3 2" xfId="29113" xr:uid="{E5AB5A6F-C459-4E05-8863-0A64D7E62C7A}"/>
    <cellStyle name="Input 5 2 3 5 4 4" xfId="18045" xr:uid="{73183604-55CC-40CE-9769-5103A6F5E6D8}"/>
    <cellStyle name="Input 5 2 3 5 4 4 2" xfId="31655" xr:uid="{C27B2685-7DDB-45CB-AFDA-654DDCF4C073}"/>
    <cellStyle name="Input 5 2 3 5 4 5" xfId="20477" xr:uid="{F348CC36-CD64-45B8-A6CA-95BD32EFB589}"/>
    <cellStyle name="Input 5 2 3 5 4 5 2" xfId="34087" xr:uid="{A2478538-5943-40CA-BACA-53E5A270EDC7}"/>
    <cellStyle name="Input 5 2 3 6" xfId="5609" xr:uid="{EF16A7C8-58FC-4A13-829F-59F03841DD60}"/>
    <cellStyle name="Input 5 2 3 6 2" xfId="9944" xr:uid="{3A0CFBC3-DA05-4ECA-8321-73D420CAD59E}"/>
    <cellStyle name="Input 5 2 3 6 2 2" xfId="23754" xr:uid="{779780A1-3EA6-40F3-B0C6-ABA43BC2842A}"/>
    <cellStyle name="Input 5 2 3 6 3" xfId="10057" xr:uid="{16C7AB27-DA28-4F75-99EE-91EE7BFB34BD}"/>
    <cellStyle name="Input 5 2 3 6 3 2" xfId="23855" xr:uid="{A3AFACBC-432B-4503-9BFE-1F5C8716966C}"/>
    <cellStyle name="Input 5 2 3 7" xfId="7089" xr:uid="{C658CE8C-F5E7-4571-A119-E0A2253F70DB}"/>
    <cellStyle name="Input 5 2 3 7 2" xfId="11614" xr:uid="{1FAA47B7-1173-4963-BD7B-180B9FB2943F}"/>
    <cellStyle name="Input 5 2 3 7 2 2" xfId="25324" xr:uid="{A2512656-5D98-4D59-BB12-D132A7B37647}"/>
    <cellStyle name="Input 5 2 3 7 3" xfId="13992" xr:uid="{B77583E8-5626-416F-8E37-4640CF21B679}"/>
    <cellStyle name="Input 5 2 3 7 3 2" xfId="27602" xr:uid="{2973E859-0D8D-481A-A196-1094072B20C4}"/>
    <cellStyle name="Input 5 2 3 7 4" xfId="16500" xr:uid="{05FB41E4-107D-4655-BB47-55078BE760ED}"/>
    <cellStyle name="Input 5 2 3 7 4 2" xfId="30110" xr:uid="{3FFC7EF4-F9BC-4E31-ADEA-A8845A233693}"/>
    <cellStyle name="Input 5 2 3 7 5" xfId="18969" xr:uid="{BD6245AE-2CC0-4092-9BC7-5BE20D592F94}"/>
    <cellStyle name="Input 5 2 3 7 5 2" xfId="32579" xr:uid="{3422CF54-9B9F-4B35-A581-15916DCD13FC}"/>
    <cellStyle name="Input 5 2 3 8" xfId="7108" xr:uid="{FCE7A8C7-D761-4504-A5E7-7212EDDF79FB}"/>
    <cellStyle name="Input 5 2 3 8 2" xfId="11633" xr:uid="{2BEFC50D-AF81-4218-82C7-8442E6AEDD21}"/>
    <cellStyle name="Input 5 2 3 8 2 2" xfId="25340" xr:uid="{B8EDC61B-74F6-45DB-A103-876CF97C520D}"/>
    <cellStyle name="Input 5 2 3 8 3" xfId="14011" xr:uid="{34510343-1957-431B-B72E-0DA6147007AF}"/>
    <cellStyle name="Input 5 2 3 8 3 2" xfId="27621" xr:uid="{B6C62FE1-20D6-4A63-8583-7F14F9E440C2}"/>
    <cellStyle name="Input 5 2 3 8 4" xfId="16519" xr:uid="{01B86050-5644-4D12-A10F-43856E5DE62A}"/>
    <cellStyle name="Input 5 2 3 8 4 2" xfId="30129" xr:uid="{B01F60C2-63ED-47A8-9DE9-952C6277F9D3}"/>
    <cellStyle name="Input 5 2 3 8 5" xfId="18988" xr:uid="{4B7F0AC7-5B88-41F6-AC77-1126F90AE25A}"/>
    <cellStyle name="Input 5 2 3 8 5 2" xfId="32598" xr:uid="{E40E3DE1-AF60-433D-A774-AC663FFF8B50}"/>
    <cellStyle name="Input 5 2 4" xfId="3932" xr:uid="{70224EF8-8FD1-4BDC-981B-87704B363BC1}"/>
    <cellStyle name="Input 5 2 4 2" xfId="4384" xr:uid="{A31EC7E8-2991-4C72-AE9C-DBFFC3B47C3F}"/>
    <cellStyle name="Input 5 2 4 2 2" xfId="4918" xr:uid="{ED7291CA-F2B6-4238-ADC6-8AF2D386DA07}"/>
    <cellStyle name="Input 5 2 4 2 2 2" xfId="6849" xr:uid="{5EF773C0-3816-403A-92E3-2DC79BB6B70A}"/>
    <cellStyle name="Input 5 2 4 2 2 2 2" xfId="16260" xr:uid="{1DFC284B-30E5-4E6B-BDD8-D0CC0C904583}"/>
    <cellStyle name="Input 5 2 4 2 2 2 2 2" xfId="29870" xr:uid="{C59B993A-A079-4AB4-B297-16FC13BD89E0}"/>
    <cellStyle name="Input 5 2 4 2 2 2 3" xfId="21192" xr:uid="{212F8D09-8350-48DF-9277-04BB350A199E}"/>
    <cellStyle name="Input 5 2 4 2 2 2 3 2" xfId="34802" xr:uid="{37700ED2-31FF-4845-8DD3-797782DBC9B2}"/>
    <cellStyle name="Input 5 2 4 2 2 3" xfId="8054" xr:uid="{0D1A8316-AA23-4FA4-AB4E-C47B1872EE22}"/>
    <cellStyle name="Input 5 2 4 2 2 3 2" xfId="12579" xr:uid="{894B9D17-9D90-49D0-8091-109BA8C4C9F3}"/>
    <cellStyle name="Input 5 2 4 2 2 3 2 2" xfId="26242" xr:uid="{86D9BA7D-0649-46DD-A8BF-E4C49F43BED9}"/>
    <cellStyle name="Input 5 2 4 2 2 3 3" xfId="14923" xr:uid="{4C61AB49-1DFE-4331-AC52-5C09A1B0205D}"/>
    <cellStyle name="Input 5 2 4 2 2 3 3 2" xfId="28533" xr:uid="{3AF7C40F-0B6E-4EF4-BBCC-85CE075E4F53}"/>
    <cellStyle name="Input 5 2 4 2 2 3 4" xfId="17465" xr:uid="{1C8AD663-53EC-4DBB-B802-439B904169F5}"/>
    <cellStyle name="Input 5 2 4 2 2 3 4 2" xfId="31075" xr:uid="{332EF008-7951-4A58-ACF2-1C663E2CFBCE}"/>
    <cellStyle name="Input 5 2 4 2 2 3 5" xfId="19897" xr:uid="{248F8A02-8B33-4FD7-9F1B-CB71EB296A0D}"/>
    <cellStyle name="Input 5 2 4 2 2 3 5 2" xfId="33507" xr:uid="{F6AB0E59-B150-47C0-980A-D232E3237D9E}"/>
    <cellStyle name="Input 5 2 4 2 2 4" xfId="9007" xr:uid="{A90947C0-4814-4F43-9C3A-8043324C6459}"/>
    <cellStyle name="Input 5 2 4 2 2 4 2" xfId="13532" xr:uid="{976C737D-9835-48B4-8110-B0BE87739EC4}"/>
    <cellStyle name="Input 5 2 4 2 2 4 2 2" xfId="27148" xr:uid="{77807DC9-3A7C-4432-B9FB-3925387E27C9}"/>
    <cellStyle name="Input 5 2 4 2 2 4 3" xfId="15876" xr:uid="{A10625FC-D1DD-4FA9-AE88-A7234F9832E1}"/>
    <cellStyle name="Input 5 2 4 2 2 4 3 2" xfId="29486" xr:uid="{85BE2E60-1CDA-4122-8C05-E745B32AF5EB}"/>
    <cellStyle name="Input 5 2 4 2 2 4 4" xfId="18418" xr:uid="{4399D163-8C55-4BEB-ADD2-7A0B9C09714C}"/>
    <cellStyle name="Input 5 2 4 2 2 4 4 2" xfId="32028" xr:uid="{2AE554D4-9F80-42AB-BA26-3DAC252D4E08}"/>
    <cellStyle name="Input 5 2 4 2 2 4 5" xfId="20850" xr:uid="{BB702804-662A-41B4-9229-8C5E818DA8EB}"/>
    <cellStyle name="Input 5 2 4 2 2 4 5 2" xfId="34460" xr:uid="{9BDA9D29-4F95-484B-8A8F-8C84A5BADC48}"/>
    <cellStyle name="Input 5 2 4 2 3" xfId="6327" xr:uid="{D8E6F184-C11A-4DE6-935A-7AB1CC840430}"/>
    <cellStyle name="Input 5 2 4 2 3 2" xfId="9694" xr:uid="{51D3D77E-D80A-4E8D-A274-185DEC57FD18}"/>
    <cellStyle name="Input 5 2 4 2 3 2 2" xfId="23515" xr:uid="{A59DB697-DF3F-4544-844F-11EB43B84A79}"/>
    <cellStyle name="Input 5 2 4 2 3 3" xfId="9347" xr:uid="{D9B6C5C9-0636-47EF-B3DD-645C3C0A1E48}"/>
    <cellStyle name="Input 5 2 4 2 3 3 2" xfId="23173" xr:uid="{24E67071-8333-4FD3-BD52-A44A57CA7E09}"/>
    <cellStyle name="Input 5 2 4 2 4" xfId="7542" xr:uid="{451FAFF7-E8D3-4333-9DD6-67A94873B668}"/>
    <cellStyle name="Input 5 2 4 2 4 2" xfId="12067" xr:uid="{CEF9B2D8-FA8B-4B0D-A920-D1449F7C0EA9}"/>
    <cellStyle name="Input 5 2 4 2 4 2 2" xfId="25755" xr:uid="{85C474AA-7FDF-4C1E-BEA3-1EBD5DD434F6}"/>
    <cellStyle name="Input 5 2 4 2 4 3" xfId="14429" xr:uid="{6E96B937-17A1-4526-B8E0-EA4BB588CB6F}"/>
    <cellStyle name="Input 5 2 4 2 4 3 2" xfId="28039" xr:uid="{86AD1011-F3F3-463F-BD6E-9513FF7E8427}"/>
    <cellStyle name="Input 5 2 4 2 4 4" xfId="16953" xr:uid="{F2E51810-CD13-4850-BEF4-ECF70C39D06E}"/>
    <cellStyle name="Input 5 2 4 2 4 4 2" xfId="30563" xr:uid="{CCD36B00-E387-4928-939A-8729832E4F7C}"/>
    <cellStyle name="Input 5 2 4 2 4 5" xfId="19403" xr:uid="{B31FBC5A-2D44-40EB-96FD-350A334C6567}"/>
    <cellStyle name="Input 5 2 4 2 4 5 2" xfId="33013" xr:uid="{738649CB-C68C-4858-A072-F50CED619A50}"/>
    <cellStyle name="Input 5 2 4 2 5" xfId="8496" xr:uid="{F3EE458C-310F-4256-B7BB-8929D5CC5F80}"/>
    <cellStyle name="Input 5 2 4 2 5 2" xfId="13021" xr:uid="{04D41F63-30D0-4627-B4E5-A9D79FB11146}"/>
    <cellStyle name="Input 5 2 4 2 5 2 2" xfId="26662" xr:uid="{10EB8915-E4C3-463C-8C7C-A198AD2658B9}"/>
    <cellStyle name="Input 5 2 4 2 5 3" xfId="15365" xr:uid="{AD63B0DB-840A-4092-9883-59C5FA929F6C}"/>
    <cellStyle name="Input 5 2 4 2 5 3 2" xfId="28975" xr:uid="{25EDC567-1806-41F2-8516-F137706135CE}"/>
    <cellStyle name="Input 5 2 4 2 5 4" xfId="17907" xr:uid="{AEE36CD5-14F4-4746-93A3-258E6C55208A}"/>
    <cellStyle name="Input 5 2 4 2 5 4 2" xfId="31517" xr:uid="{D70304C7-448D-4AD2-A4C9-92B5F8E5240B}"/>
    <cellStyle name="Input 5 2 4 2 5 5" xfId="20339" xr:uid="{B4203A1D-6FA3-402B-9395-27AF386C3B24}"/>
    <cellStyle name="Input 5 2 4 2 5 5 2" xfId="33949" xr:uid="{064514EE-3CF6-4E12-B739-999411508E76}"/>
    <cellStyle name="Input 5 2 4 3" xfId="4440" xr:uid="{D819A501-461C-4E69-9692-D4406D62C14E}"/>
    <cellStyle name="Input 5 2 4 3 2" xfId="4974" xr:uid="{C0725ABE-415C-4A2C-8645-B046FB90B4D5}"/>
    <cellStyle name="Input 5 2 4 3 2 2" xfId="6905" xr:uid="{C40B9394-356A-4115-82E8-5D751E8F7EB9}"/>
    <cellStyle name="Input 5 2 4 3 2 2 2" xfId="16316" xr:uid="{D4D9BB3D-16D5-400C-88EA-73EF8CEFE064}"/>
    <cellStyle name="Input 5 2 4 3 2 2 2 2" xfId="29926" xr:uid="{C5312561-4996-4828-B56C-6F29F7FA0DFF}"/>
    <cellStyle name="Input 5 2 4 3 2 2 3" xfId="21241" xr:uid="{BB73E319-1B25-45DC-B403-31951C3269E1}"/>
    <cellStyle name="Input 5 2 4 3 2 2 3 2" xfId="34851" xr:uid="{0ACAE33C-68B1-4391-BFB3-E944C24F1A1E}"/>
    <cellStyle name="Input 5 2 4 3 2 3" xfId="8110" xr:uid="{7FDFB6FB-3CC1-4C8F-A78D-72583E4A77B8}"/>
    <cellStyle name="Input 5 2 4 3 2 3 2" xfId="12635" xr:uid="{0ED54922-5429-4884-8415-A919878E6E3E}"/>
    <cellStyle name="Input 5 2 4 3 2 3 2 2" xfId="26294" xr:uid="{3FD4A2EF-D540-44D7-BC02-B5375FF90D4B}"/>
    <cellStyle name="Input 5 2 4 3 2 3 3" xfId="14979" xr:uid="{DBCEC0CA-623D-4405-AF75-8B186DDACED4}"/>
    <cellStyle name="Input 5 2 4 3 2 3 3 2" xfId="28589" xr:uid="{A50D4541-374E-4D06-BC83-492FE824CA39}"/>
    <cellStyle name="Input 5 2 4 3 2 3 4" xfId="17521" xr:uid="{05381FAD-65A8-4622-82AA-30E065526723}"/>
    <cellStyle name="Input 5 2 4 3 2 3 4 2" xfId="31131" xr:uid="{A9D69176-F0ED-4D40-B7FC-E29A3A6D1F53}"/>
    <cellStyle name="Input 5 2 4 3 2 3 5" xfId="19953" xr:uid="{042131F0-1E78-43B1-BAD1-5A46DB3934DA}"/>
    <cellStyle name="Input 5 2 4 3 2 3 5 2" xfId="33563" xr:uid="{24F08BA9-475F-4695-B71A-57A348D0367D}"/>
    <cellStyle name="Input 5 2 4 3 2 4" xfId="9063" xr:uid="{56244112-49E2-4DD7-9EE6-53A8F6885A27}"/>
    <cellStyle name="Input 5 2 4 3 2 4 2" xfId="13588" xr:uid="{7A700A88-BD44-4AC2-B1B6-FC9220E4F932}"/>
    <cellStyle name="Input 5 2 4 3 2 4 2 2" xfId="27200" xr:uid="{9E680FAE-CF5D-42E5-BB45-2B1A5750380F}"/>
    <cellStyle name="Input 5 2 4 3 2 4 3" xfId="15932" xr:uid="{30FF3007-8E95-4E6B-B23B-60B55EB13CD8}"/>
    <cellStyle name="Input 5 2 4 3 2 4 3 2" xfId="29542" xr:uid="{BA2D2ABF-5A5B-46A3-BF7B-4A781C7B679D}"/>
    <cellStyle name="Input 5 2 4 3 2 4 4" xfId="18474" xr:uid="{289E8466-45C6-48AE-85E0-C05A006B0BD3}"/>
    <cellStyle name="Input 5 2 4 3 2 4 4 2" xfId="32084" xr:uid="{D32AC65C-5F76-4486-BD23-62FE5ABC21B7}"/>
    <cellStyle name="Input 5 2 4 3 2 4 5" xfId="20906" xr:uid="{18B90E3F-5B06-400A-A89B-DFB01910F4BC}"/>
    <cellStyle name="Input 5 2 4 3 2 4 5 2" xfId="34516" xr:uid="{040C9561-E72C-47FB-8C17-6909E842C71C}"/>
    <cellStyle name="Input 5 2 4 3 3" xfId="6383" xr:uid="{AC64E7FA-29CE-4ABF-A425-0BA0E752A337}"/>
    <cellStyle name="Input 5 2 4 3 3 2" xfId="10025" xr:uid="{C6B2B9DF-9445-4F13-863D-411BFDAE232F}"/>
    <cellStyle name="Input 5 2 4 3 3 2 2" xfId="23826" xr:uid="{0D497641-9410-4A8B-A2F8-B13035FBD4E6}"/>
    <cellStyle name="Input 5 2 4 3 3 3" xfId="11217" xr:uid="{68F61605-A839-4629-8B03-F2228CC4764B}"/>
    <cellStyle name="Input 5 2 4 3 3 3 2" xfId="24955" xr:uid="{330DBC05-BA83-496C-8A7A-AC5D6CB94404}"/>
    <cellStyle name="Input 5 2 4 3 4" xfId="7598" xr:uid="{85F4FFC7-EA00-48BF-8052-E47888DCF588}"/>
    <cellStyle name="Input 5 2 4 3 4 2" xfId="12123" xr:uid="{1D7080F8-4404-4B00-B4EE-6C20DC822E24}"/>
    <cellStyle name="Input 5 2 4 3 4 2 2" xfId="25807" xr:uid="{D629B6CA-F2A3-41B9-B29D-4ECA0E175B6F}"/>
    <cellStyle name="Input 5 2 4 3 4 3" xfId="14485" xr:uid="{B7A45684-FA50-4513-B345-F8050652ED77}"/>
    <cellStyle name="Input 5 2 4 3 4 3 2" xfId="28095" xr:uid="{402A40ED-63B6-4036-AEE1-34BBCD898388}"/>
    <cellStyle name="Input 5 2 4 3 4 4" xfId="17009" xr:uid="{93ED106C-E011-442C-856F-5D426D3247F0}"/>
    <cellStyle name="Input 5 2 4 3 4 4 2" xfId="30619" xr:uid="{E4A6DD07-47CC-4729-B3C2-6F804EC48640}"/>
    <cellStyle name="Input 5 2 4 3 4 5" xfId="19459" xr:uid="{010E1950-1AED-4FB8-98D4-8218643A141E}"/>
    <cellStyle name="Input 5 2 4 3 4 5 2" xfId="33069" xr:uid="{CA3328FC-09E8-4374-83C5-932B7BE41E98}"/>
    <cellStyle name="Input 5 2 4 3 5" xfId="8552" xr:uid="{DE67358D-F77C-4037-8665-269F55366406}"/>
    <cellStyle name="Input 5 2 4 3 5 2" xfId="13077" xr:uid="{DCBE1FBF-461E-4BBB-A08C-91F32DB7AC90}"/>
    <cellStyle name="Input 5 2 4 3 5 2 2" xfId="26714" xr:uid="{AEB1015B-B0AF-4B75-A589-984960D0AD03}"/>
    <cellStyle name="Input 5 2 4 3 5 3" xfId="15421" xr:uid="{8AFA6E9D-76BE-4029-AC13-432A1B6F90BB}"/>
    <cellStyle name="Input 5 2 4 3 5 3 2" xfId="29031" xr:uid="{53BDD11A-EEA1-419E-BAD5-E8EEC4C63604}"/>
    <cellStyle name="Input 5 2 4 3 5 4" xfId="17963" xr:uid="{37DB95AA-53E1-41B8-BBE9-B10B871F2193}"/>
    <cellStyle name="Input 5 2 4 3 5 4 2" xfId="31573" xr:uid="{F32F0A63-0E1D-4B7E-9377-AF98B47A6D1D}"/>
    <cellStyle name="Input 5 2 4 3 5 5" xfId="20395" xr:uid="{0FD8D9B9-8ED2-4637-A847-78D7DD4B3B51}"/>
    <cellStyle name="Input 5 2 4 3 5 5 2" xfId="34005" xr:uid="{D081F38D-75D6-41CB-B9DD-2E2B1B761F52}"/>
    <cellStyle name="Input 5 2 4 4" xfId="4483" xr:uid="{D0427B27-2A6F-4A6A-B55F-B5F63B580A26}"/>
    <cellStyle name="Input 5 2 4 4 2" xfId="5017" xr:uid="{FC1EE4E3-6E8F-4E84-A943-54FD756E1781}"/>
    <cellStyle name="Input 5 2 4 4 2 2" xfId="6948" xr:uid="{54ACFB66-8A9D-4357-B0C1-0F0469F3644D}"/>
    <cellStyle name="Input 5 2 4 4 2 2 2" xfId="16359" xr:uid="{31B878A3-2676-4105-B278-A6BF8766D999}"/>
    <cellStyle name="Input 5 2 4 4 2 2 2 2" xfId="29969" xr:uid="{F0082EF0-0EFA-484D-99DD-7152B42AB078}"/>
    <cellStyle name="Input 5 2 4 4 2 2 3" xfId="21280" xr:uid="{DEDB94A2-5CA8-473F-8A2E-B0A03DE29117}"/>
    <cellStyle name="Input 5 2 4 4 2 2 3 2" xfId="34890" xr:uid="{31FD49E2-F4DA-4BED-BEEB-2683C35525ED}"/>
    <cellStyle name="Input 5 2 4 4 2 3" xfId="8153" xr:uid="{BAC489C5-632C-4C4B-8E47-7F3BD7077A26}"/>
    <cellStyle name="Input 5 2 4 4 2 3 2" xfId="12678" xr:uid="{B8ECD5AD-699F-4D1F-9007-D402C3EEB6D3}"/>
    <cellStyle name="Input 5 2 4 4 2 3 2 2" xfId="26336" xr:uid="{D3C1254E-C901-4370-83BC-963A55ED34D2}"/>
    <cellStyle name="Input 5 2 4 4 2 3 3" xfId="15022" xr:uid="{62242EC6-D051-4F22-8041-6252AF8D01C1}"/>
    <cellStyle name="Input 5 2 4 4 2 3 3 2" xfId="28632" xr:uid="{42E76651-745B-480B-BA19-69ED141C29FD}"/>
    <cellStyle name="Input 5 2 4 4 2 3 4" xfId="17564" xr:uid="{EE744FF0-1810-42AB-AED6-C9A86FF21277}"/>
    <cellStyle name="Input 5 2 4 4 2 3 4 2" xfId="31174" xr:uid="{DA404B74-0F29-46DF-AA49-30E9DEAC037E}"/>
    <cellStyle name="Input 5 2 4 4 2 3 5" xfId="19996" xr:uid="{99C709BE-914A-4F6F-8D33-F1142A8AE4DD}"/>
    <cellStyle name="Input 5 2 4 4 2 3 5 2" xfId="33606" xr:uid="{1FBAFD1D-2D66-4473-8EAE-2A1826301AA3}"/>
    <cellStyle name="Input 5 2 4 4 2 4" xfId="9106" xr:uid="{61E51BC9-48F0-4009-9181-BC0D13F577CF}"/>
    <cellStyle name="Input 5 2 4 4 2 4 2" xfId="13631" xr:uid="{2BA7CEA2-8F26-439B-AD89-DE3E1E68D8C6}"/>
    <cellStyle name="Input 5 2 4 4 2 4 2 2" xfId="27242" xr:uid="{1D607467-9ED6-4621-B4D9-E0A5C54A8D18}"/>
    <cellStyle name="Input 5 2 4 4 2 4 3" xfId="15975" xr:uid="{9653F8C0-AFCE-4A96-9EB8-00CB583DB826}"/>
    <cellStyle name="Input 5 2 4 4 2 4 3 2" xfId="29585" xr:uid="{1DF0E1D8-6400-48E4-896A-43BA53F8C938}"/>
    <cellStyle name="Input 5 2 4 4 2 4 4" xfId="18517" xr:uid="{645072F8-7A73-4F58-AA52-436DEAEB1839}"/>
    <cellStyle name="Input 5 2 4 4 2 4 4 2" xfId="32127" xr:uid="{F82D40C7-8BDE-4A86-BAE0-60E85DC2A5A4}"/>
    <cellStyle name="Input 5 2 4 4 2 4 5" xfId="20949" xr:uid="{B1615E76-D7DA-405B-9779-05C50492A3F9}"/>
    <cellStyle name="Input 5 2 4 4 2 4 5 2" xfId="34559" xr:uid="{5247D2BF-3CE3-4195-9047-A830815BC3C7}"/>
    <cellStyle name="Input 5 2 4 4 3" xfId="6426" xr:uid="{25763BCE-160E-4EC8-9F40-54EB4FAB0789}"/>
    <cellStyle name="Input 5 2 4 4 3 2" xfId="9652" xr:uid="{0D1C906A-B2FF-47FC-B249-21B405F273B3}"/>
    <cellStyle name="Input 5 2 4 4 3 2 2" xfId="23474" xr:uid="{B7232473-077D-466F-8E0C-49A5E799A2F8}"/>
    <cellStyle name="Input 5 2 4 4 3 3" xfId="10342" xr:uid="{B27BA8E9-E52D-4D4D-AC23-BC0186D57711}"/>
    <cellStyle name="Input 5 2 4 4 3 3 2" xfId="24116" xr:uid="{97F8476F-93AD-40D9-BF28-BF476B60C38A}"/>
    <cellStyle name="Input 5 2 4 4 4" xfId="7641" xr:uid="{CF794A30-E7BD-4EA8-BE7E-21C7FB47A03D}"/>
    <cellStyle name="Input 5 2 4 4 4 2" xfId="12166" xr:uid="{ED31F65A-9C93-4D94-8601-47D2405503A3}"/>
    <cellStyle name="Input 5 2 4 4 4 2 2" xfId="25849" xr:uid="{68D51F53-3F19-49FA-BC37-9BAACA1BBFD0}"/>
    <cellStyle name="Input 5 2 4 4 4 3" xfId="14528" xr:uid="{CCE053F1-7855-43F1-9E12-4EEB14FFBAC9}"/>
    <cellStyle name="Input 5 2 4 4 4 3 2" xfId="28138" xr:uid="{2C50FD68-52AA-4971-B1AB-997154FCDF18}"/>
    <cellStyle name="Input 5 2 4 4 4 4" xfId="17052" xr:uid="{EA0333CC-3A79-4352-8BB9-07C6D45C826B}"/>
    <cellStyle name="Input 5 2 4 4 4 4 2" xfId="30662" xr:uid="{E15C6F92-82AE-4EB5-AA71-8AF9A7EA966E}"/>
    <cellStyle name="Input 5 2 4 4 4 5" xfId="19502" xr:uid="{1E9FC378-0A42-4706-B0FC-39B516B96E2D}"/>
    <cellStyle name="Input 5 2 4 4 4 5 2" xfId="33112" xr:uid="{FF1EA4D0-30C1-41DA-AAF4-40517A123453}"/>
    <cellStyle name="Input 5 2 4 4 5" xfId="8595" xr:uid="{233740E0-55D7-4C18-A5FF-8A9F487EA222}"/>
    <cellStyle name="Input 5 2 4 4 5 2" xfId="13120" xr:uid="{5DC4DC71-ECEE-47B4-AF36-4FDBC8468772}"/>
    <cellStyle name="Input 5 2 4 4 5 2 2" xfId="26756" xr:uid="{14B82070-5E7C-4A84-922D-BA0B63521D88}"/>
    <cellStyle name="Input 5 2 4 4 5 3" xfId="15464" xr:uid="{F1BDB717-421E-43E3-9C97-F0D91DD781DE}"/>
    <cellStyle name="Input 5 2 4 4 5 3 2" xfId="29074" xr:uid="{EB6E9729-8979-4001-AA8C-CA5F43B8B9CF}"/>
    <cellStyle name="Input 5 2 4 4 5 4" xfId="18006" xr:uid="{16CD83BF-B078-4CC0-A7F1-AF64F286DEF7}"/>
    <cellStyle name="Input 5 2 4 4 5 4 2" xfId="31616" xr:uid="{29E17A84-6ACB-4002-8AA0-898B5F850FA8}"/>
    <cellStyle name="Input 5 2 4 4 5 5" xfId="20438" xr:uid="{F7BAD0EA-9746-434D-BF3B-2A8FEB2C4F87}"/>
    <cellStyle name="Input 5 2 4 4 5 5 2" xfId="34048" xr:uid="{30EEFCFF-D98A-483C-A70E-B16F84282006}"/>
    <cellStyle name="Input 5 2 4 5" xfId="4594" xr:uid="{34753D27-CB4D-4957-BCF7-F6F0A2EA670A}"/>
    <cellStyle name="Input 5 2 4 5 2" xfId="6525" xr:uid="{0DCBFFD8-AEEA-4938-884E-1C5557FE7F32}"/>
    <cellStyle name="Input 5 2 4 5 2 2" xfId="10180" xr:uid="{6592F423-B59A-4658-8B22-13304848FAB8}"/>
    <cellStyle name="Input 5 2 4 5 2 2 2" xfId="23970" xr:uid="{8E92672B-1DD6-4381-A2B8-8EC87EFEDB88}"/>
    <cellStyle name="Input 5 2 4 5 2 3" xfId="13868" xr:uid="{17D89B21-51BB-4103-B000-493B167D23B9}"/>
    <cellStyle name="Input 5 2 4 5 2 3 2" xfId="27478" xr:uid="{5864C6F8-6FB4-4157-BF7C-6A9A040B8A4B}"/>
    <cellStyle name="Input 5 2 4 5 3" xfId="7730" xr:uid="{654DA73E-F858-4537-96F0-C346FDB150CA}"/>
    <cellStyle name="Input 5 2 4 5 3 2" xfId="12255" xr:uid="{7830CDD1-7E88-4273-9DDE-0729D49A7729}"/>
    <cellStyle name="Input 5 2 4 5 3 2 2" xfId="25933" xr:uid="{3827A13E-6FC3-4DBC-AB64-F1A7373511B1}"/>
    <cellStyle name="Input 5 2 4 5 3 3" xfId="14614" xr:uid="{3FF86E17-AA23-48AA-8210-A4FCDB364642}"/>
    <cellStyle name="Input 5 2 4 5 3 3 2" xfId="28224" xr:uid="{3A077EB7-D1CA-442D-84FC-338D10A34109}"/>
    <cellStyle name="Input 5 2 4 5 3 4" xfId="17141" xr:uid="{A65DE1B4-CFE1-4703-B0B3-E8184FA24023}"/>
    <cellStyle name="Input 5 2 4 5 3 4 2" xfId="30751" xr:uid="{959CD0DB-4601-4FC3-B7E4-85C7A81FC5A8}"/>
    <cellStyle name="Input 5 2 4 5 3 5" xfId="19587" xr:uid="{D973A1B9-4D28-4F20-94F7-D01516B0245D}"/>
    <cellStyle name="Input 5 2 4 5 3 5 2" xfId="33197" xr:uid="{4F973056-946C-4F0B-A3B9-9ABBB508C019}"/>
    <cellStyle name="Input 5 2 4 5 4" xfId="8683" xr:uid="{A94E93A2-F800-487C-B37D-03C612F51F20}"/>
    <cellStyle name="Input 5 2 4 5 4 2" xfId="13208" xr:uid="{D6A67533-B037-4DEA-A9B1-295B30AF151A}"/>
    <cellStyle name="Input 5 2 4 5 4 2 2" xfId="26839" xr:uid="{D601AF05-7AFD-4945-819A-F6BD7E542EBC}"/>
    <cellStyle name="Input 5 2 4 5 4 3" xfId="15552" xr:uid="{93809985-E062-4EAD-8DFA-CEB243C01A65}"/>
    <cellStyle name="Input 5 2 4 5 4 3 2" xfId="29162" xr:uid="{84CFDC13-54A6-4974-AE53-6C8E130D389D}"/>
    <cellStyle name="Input 5 2 4 5 4 4" xfId="18094" xr:uid="{D09A957C-5D45-4F3E-81BA-6AABD448FFBA}"/>
    <cellStyle name="Input 5 2 4 5 4 4 2" xfId="31704" xr:uid="{67CB54BC-F15D-4D73-A83B-BB5BF1782753}"/>
    <cellStyle name="Input 5 2 4 5 4 5" xfId="20526" xr:uid="{7AFE14A0-0CB7-4A91-8D21-FC275508C745}"/>
    <cellStyle name="Input 5 2 4 5 4 5 2" xfId="34136" xr:uid="{6C52C9E7-988E-479B-AEBE-17EC47F2DB4E}"/>
    <cellStyle name="Input 5 2 4 6" xfId="5874" xr:uid="{55C1448F-C779-4641-9E67-EE52947A1B0B}"/>
    <cellStyle name="Input 5 2 4 6 2" xfId="9161" xr:uid="{878AFAA7-2D7E-45C6-A0F2-317BADED3ADB}"/>
    <cellStyle name="Input 5 2 4 6 2 2" xfId="22987" xr:uid="{3525644A-08B7-46AB-AB9F-5959FAC309E2}"/>
    <cellStyle name="Input 5 2 4 6 3" xfId="10192" xr:uid="{ED92C45E-F701-4C2C-AA35-6755D644075C}"/>
    <cellStyle name="Input 5 2 4 6 3 2" xfId="23982" xr:uid="{EB5148FD-47E9-4559-A73A-73D3318EB85F}"/>
    <cellStyle name="Input 5 2 4 7" xfId="7196" xr:uid="{B9EEB8EF-C703-4BA0-AB34-B0F638F45D6F}"/>
    <cellStyle name="Input 5 2 4 7 2" xfId="11721" xr:uid="{9766A7DB-4D4A-4BBC-ACDB-8CB258186D1E}"/>
    <cellStyle name="Input 5 2 4 7 2 2" xfId="25425" xr:uid="{0BC9F72C-A22C-496A-97B2-F4CC8014CBDD}"/>
    <cellStyle name="Input 5 2 4 7 3" xfId="14098" xr:uid="{6DAAD5E4-2A8B-4393-AF72-40E7A811F662}"/>
    <cellStyle name="Input 5 2 4 7 3 2" xfId="27708" xr:uid="{42A48BB1-127B-4BFD-A9BA-F3FCF4747A87}"/>
    <cellStyle name="Input 5 2 4 7 4" xfId="16607" xr:uid="{0AA89E16-8F2D-4088-87E5-89892469C875}"/>
    <cellStyle name="Input 5 2 4 7 4 2" xfId="30217" xr:uid="{7881B8F3-E456-4C6C-977C-D561C82AB510}"/>
    <cellStyle name="Input 5 2 4 7 5" xfId="19074" xr:uid="{561AEFF2-D93B-49D7-8515-1AECFDC3B6DB}"/>
    <cellStyle name="Input 5 2 4 7 5 2" xfId="32684" xr:uid="{30FAF3E6-CC68-4A5C-935F-7D760C4BCE2A}"/>
    <cellStyle name="Input 5 2 4 8" xfId="5247" xr:uid="{DDE5A615-1BDA-4EB7-BA9F-E85D68D1308D}"/>
    <cellStyle name="Input 5 2 4 8 2" xfId="10502" xr:uid="{4EA8F180-80C5-4EAB-9C11-F076989E599E}"/>
    <cellStyle name="Input 5 2 4 8 2 2" xfId="24271" xr:uid="{A2E3A070-6565-475F-80E8-37B1A988E76B}"/>
    <cellStyle name="Input 5 2 4 8 3" xfId="10758" xr:uid="{2F8EC3E8-8D4F-4CC9-A489-8FBA2804D2D0}"/>
    <cellStyle name="Input 5 2 4 8 3 2" xfId="24523" xr:uid="{BC565434-0A10-4339-B166-23D1BB4B334A}"/>
    <cellStyle name="Input 5 2 4 8 4" xfId="10251" xr:uid="{A3F8ABE2-401E-411C-B8A1-1B635BD1EEA7}"/>
    <cellStyle name="Input 5 2 4 8 4 2" xfId="24036" xr:uid="{20637957-653F-48E3-A879-D61058FBA69E}"/>
    <cellStyle name="Input 5 2 4 8 5" xfId="9533" xr:uid="{D81CC7AE-444A-4F28-B8AD-22D42258003D}"/>
    <cellStyle name="Input 5 2 4 8 5 2" xfId="23357" xr:uid="{877871B4-6E36-458A-9AD9-2EAD3E32690D}"/>
    <cellStyle name="Input 5 2 5" xfId="4169" xr:uid="{24FBD84C-5BDB-44CF-A8BD-10E299DEDB93}"/>
    <cellStyle name="Input 5 2 5 2" xfId="4704" xr:uid="{04E688FF-2235-4E7F-B7B1-2A3A850D3F18}"/>
    <cellStyle name="Input 5 2 5 2 2" xfId="6635" xr:uid="{8BF990AC-4E60-44A7-A1BB-B33778D976CA}"/>
    <cellStyle name="Input 5 2 5 2 2 2" xfId="16046" xr:uid="{10A9FBB0-569F-4DF4-808F-E42E66489A2D}"/>
    <cellStyle name="Input 5 2 5 2 2 2 2" xfId="29656" xr:uid="{49650D2A-8F60-45EB-850A-01B8CE8C9D0C}"/>
    <cellStyle name="Input 5 2 5 2 2 3" xfId="21015" xr:uid="{6BA03EDB-2A99-42CA-BE54-BDA08273EF86}"/>
    <cellStyle name="Input 5 2 5 2 2 3 2" xfId="34625" xr:uid="{92BC4D3D-530C-42B8-918B-61581286EA53}"/>
    <cellStyle name="Input 5 2 5 2 3" xfId="7840" xr:uid="{AB20FB46-A527-4A6B-99D8-C98DB8E8F2B5}"/>
    <cellStyle name="Input 5 2 5 2 3 2" xfId="12365" xr:uid="{4D1E93F3-1E86-4C7F-848F-0AE870D89F37}"/>
    <cellStyle name="Input 5 2 5 2 3 2 2" xfId="26040" xr:uid="{B6EFBF4D-EE3B-40BA-AFD5-40DB9E784413}"/>
    <cellStyle name="Input 5 2 5 2 3 3" xfId="14723" xr:uid="{21219E12-79B3-47E4-AE39-938C4178F572}"/>
    <cellStyle name="Input 5 2 5 2 3 3 2" xfId="28333" xr:uid="{BA5F6899-BA7D-4F8C-BECC-30FCA069684A}"/>
    <cellStyle name="Input 5 2 5 2 3 4" xfId="17251" xr:uid="{2B767FF6-B560-4E0A-991E-E67803078929}"/>
    <cellStyle name="Input 5 2 5 2 3 4 2" xfId="30861" xr:uid="{40056F98-F6CE-4D07-BD01-94FA27811EB5}"/>
    <cellStyle name="Input 5 2 5 2 3 5" xfId="19697" xr:uid="{0D5A08CA-A03D-49F4-9F9C-BFCA3B998459}"/>
    <cellStyle name="Input 5 2 5 2 3 5 2" xfId="33307" xr:uid="{978D843F-7FCB-457D-AA0F-AEE02FB13612}"/>
    <cellStyle name="Input 5 2 5 2 4" xfId="8793" xr:uid="{F764CAC2-3699-470E-A69D-18C73E19C379}"/>
    <cellStyle name="Input 5 2 5 2 4 2" xfId="13318" xr:uid="{1B151051-61C7-4728-9D48-0649ACBAA326}"/>
    <cellStyle name="Input 5 2 5 2 4 2 2" xfId="26946" xr:uid="{05A523A4-C43D-4113-9AAA-3ECD19A09BD6}"/>
    <cellStyle name="Input 5 2 5 2 4 3" xfId="15662" xr:uid="{E0E25A54-0212-4E3C-93BF-EA30260BEB40}"/>
    <cellStyle name="Input 5 2 5 2 4 3 2" xfId="29272" xr:uid="{8A0AB2C6-3CE9-4C3A-96A7-3164C0C846B4}"/>
    <cellStyle name="Input 5 2 5 2 4 4" xfId="18204" xr:uid="{5CD601D1-D3CE-4459-B120-99D390DDA3B1}"/>
    <cellStyle name="Input 5 2 5 2 4 4 2" xfId="31814" xr:uid="{4587DE03-C933-47F0-B951-573CDB7CA349}"/>
    <cellStyle name="Input 5 2 5 2 4 5" xfId="20636" xr:uid="{650C9AE7-1BAF-4F6C-ABA0-93604C3B0F67}"/>
    <cellStyle name="Input 5 2 5 2 4 5 2" xfId="34246" xr:uid="{BB1AF075-EEDF-478B-AA8A-E0ABAB63FF0C}"/>
    <cellStyle name="Input 5 2 5 3" xfId="6112" xr:uid="{87E2990C-E4B1-4493-A4DD-66E2D3C5A198}"/>
    <cellStyle name="Input 5 2 5 3 2" xfId="9197" xr:uid="{4D07798D-3C5D-47E1-B1B4-7B5EAB8A8CAB}"/>
    <cellStyle name="Input 5 2 5 3 2 2" xfId="23023" xr:uid="{340E4479-1D8C-4EA7-B274-E5B9091AD1FF}"/>
    <cellStyle name="Input 5 2 5 3 3" xfId="10854" xr:uid="{029EBEF8-7C1D-4AC1-8F61-17ABA3B620B8}"/>
    <cellStyle name="Input 5 2 5 3 3 2" xfId="24616" xr:uid="{DC59F034-E32E-432E-A7BB-1A9795E318F9}"/>
    <cellStyle name="Input 5 2 5 4" xfId="7328" xr:uid="{34241987-A1A3-4A92-B31C-EAB7298A21A3}"/>
    <cellStyle name="Input 5 2 5 4 2" xfId="11853" xr:uid="{F7E50A60-FA12-4377-B004-F1F8B4C1753E}"/>
    <cellStyle name="Input 5 2 5 4 2 2" xfId="25553" xr:uid="{83D90A20-34AB-408D-812F-158E1A247AD0}"/>
    <cellStyle name="Input 5 2 5 4 3" xfId="14228" xr:uid="{9E28B286-F9A4-44FE-B18B-C6B13097E33C}"/>
    <cellStyle name="Input 5 2 5 4 3 2" xfId="27838" xr:uid="{7804469F-D99A-4FE0-A38B-DF76C0CD3D7E}"/>
    <cellStyle name="Input 5 2 5 4 4" xfId="16739" xr:uid="{4BB69826-2500-4ABA-A899-8D97E0AF1D6C}"/>
    <cellStyle name="Input 5 2 5 4 4 2" xfId="30349" xr:uid="{B77E0486-7B78-4094-A4C8-7A341B833416}"/>
    <cellStyle name="Input 5 2 5 4 5" xfId="19205" xr:uid="{BDF79033-FFD8-4EE4-B030-D46D9D8FF164}"/>
    <cellStyle name="Input 5 2 5 4 5 2" xfId="32815" xr:uid="{F691DF45-2ADC-4D40-B1A4-1B6637EA0A4C}"/>
    <cellStyle name="Input 5 2 5 5" xfId="8282" xr:uid="{771CE03E-9575-4A3E-B88B-459514D4B863}"/>
    <cellStyle name="Input 5 2 5 5 2" xfId="12807" xr:uid="{8B218A41-A9C4-4F55-B6E6-7AFD7EDBE1E3}"/>
    <cellStyle name="Input 5 2 5 5 2 2" xfId="26460" xr:uid="{6308F9E7-015C-477F-821D-1DD8CC78E2FF}"/>
    <cellStyle name="Input 5 2 5 5 3" xfId="15151" xr:uid="{83D20D3E-092E-4CFE-836B-FD8BF253A35C}"/>
    <cellStyle name="Input 5 2 5 5 3 2" xfId="28761" xr:uid="{87F2E336-9E0F-4AB5-8F0B-9E94FDE67563}"/>
    <cellStyle name="Input 5 2 5 5 4" xfId="17693" xr:uid="{47AA40B0-7DA9-4028-B9C1-5714826D5305}"/>
    <cellStyle name="Input 5 2 5 5 4 2" xfId="31303" xr:uid="{7AAB5255-CE9B-42D1-ABAF-B67B7CECFDC4}"/>
    <cellStyle name="Input 5 2 5 5 5" xfId="20125" xr:uid="{AFD1EB1A-93C9-42D2-A481-CEB1A35508A7}"/>
    <cellStyle name="Input 5 2 5 5 5 2" xfId="33735" xr:uid="{266FBED4-79B2-43C1-9A97-AB400BB744DE}"/>
    <cellStyle name="Input 5 2 6" xfId="5353" xr:uid="{D5F34E47-D07E-49EA-BB1C-585925B6C6D8}"/>
    <cellStyle name="Input 5 2 6 2" xfId="9230" xr:uid="{DEF56659-BA43-48CC-969A-339D78865F4D}"/>
    <cellStyle name="Input 5 2 6 2 2" xfId="23056" xr:uid="{E7AC93FF-DB7C-46DA-9BEB-F3F113ECB625}"/>
    <cellStyle name="Input 5 2 6 3" xfId="10238" xr:uid="{1359478E-1061-4E94-9DD0-F43A33879996}"/>
    <cellStyle name="Input 5 2 6 3 2" xfId="24023" xr:uid="{D8D06156-26C5-4434-8203-265D54462726}"/>
    <cellStyle name="Input 5 2 7" xfId="7003" xr:uid="{D4B33800-070F-46F7-B4F2-67F9642C0394}"/>
    <cellStyle name="Input 5 2 7 2" xfId="11528" xr:uid="{0B735637-3005-45C1-8BED-F331F6462E07}"/>
    <cellStyle name="Input 5 2 7 2 2" xfId="25241" xr:uid="{C595F760-ACD4-4021-BDEF-3C3FEC179C9B}"/>
    <cellStyle name="Input 5 2 7 3" xfId="13910" xr:uid="{56334BD3-9910-4E69-A1B0-A879DE082B30}"/>
    <cellStyle name="Input 5 2 7 3 2" xfId="27520" xr:uid="{074A0C80-054E-4076-BAC2-D0953C4999B6}"/>
    <cellStyle name="Input 5 2 7 4" xfId="16414" xr:uid="{E8EDA5D0-A387-4062-8F6B-0A24E1493078}"/>
    <cellStyle name="Input 5 2 7 4 2" xfId="30024" xr:uid="{6B81AF71-310C-4BCB-91A6-B6BCAC27F13D}"/>
    <cellStyle name="Input 5 2 7 5" xfId="18887" xr:uid="{C434CE26-D6CF-494A-9393-012A2A18DBB3}"/>
    <cellStyle name="Input 5 2 7 5 2" xfId="32497" xr:uid="{C2E45928-765C-43C5-97E3-2C5A99EA70BC}"/>
    <cellStyle name="Input 5 2 8" xfId="7072" xr:uid="{7B0FB42C-3429-47D6-82FC-45221221030D}"/>
    <cellStyle name="Input 5 2 8 2" xfId="11597" xr:uid="{D15493F2-F194-4969-B89A-2D31AC00C89F}"/>
    <cellStyle name="Input 5 2 8 2 2" xfId="25307" xr:uid="{B526F200-7D1D-4509-9BDF-EC687DB01C21}"/>
    <cellStyle name="Input 5 2 8 3" xfId="13975" xr:uid="{1CFD38A8-5C9C-4204-B1F8-03583F242ED8}"/>
    <cellStyle name="Input 5 2 8 3 2" xfId="27585" xr:uid="{627A026A-3316-469F-8D0C-343988A9515A}"/>
    <cellStyle name="Input 5 2 8 4" xfId="16483" xr:uid="{450E1FBD-2C5F-4B59-8917-3A6041F01618}"/>
    <cellStyle name="Input 5 2 8 4 2" xfId="30093" xr:uid="{5C170ED5-E2B7-4963-AF4E-7DE3B98DCBE0}"/>
    <cellStyle name="Input 5 2 8 5" xfId="18952" xr:uid="{BE1D8E2C-4F64-4250-8056-710F1F3B90A8}"/>
    <cellStyle name="Input 5 2 8 5 2" xfId="32562" xr:uid="{F2DB1D25-EF5A-4FFD-8A0D-631DE19F90F6}"/>
    <cellStyle name="Input 5 3" xfId="3842" xr:uid="{1176225A-4A28-4EF9-AAFF-103A78ADA301}"/>
    <cellStyle name="Input 5 3 2" xfId="4340" xr:uid="{4D18664C-4B9F-4431-B5B5-7946386B1F15}"/>
    <cellStyle name="Input 5 3 2 2" xfId="4874" xr:uid="{6ED23A36-DC0E-4D32-A84A-057F93CE59DA}"/>
    <cellStyle name="Input 5 3 2 2 2" xfId="6805" xr:uid="{653E83CA-14EC-4047-A8EB-0A94B26C62C4}"/>
    <cellStyle name="Input 5 3 2 2 2 2" xfId="16216" xr:uid="{BFE6C2B3-087D-43D5-826F-E688497AB44A}"/>
    <cellStyle name="Input 5 3 2 2 2 2 2" xfId="29826" xr:uid="{AE25266F-73C4-487A-AF72-053E52F8D034}"/>
    <cellStyle name="Input 5 3 2 2 2 3" xfId="21161" xr:uid="{951A7BC6-3158-41E2-A238-F506CF36D5C0}"/>
    <cellStyle name="Input 5 3 2 2 2 3 2" xfId="34771" xr:uid="{268D6ABC-F77C-4E46-B44A-8E733B5AA9E4}"/>
    <cellStyle name="Input 5 3 2 2 3" xfId="8010" xr:uid="{DF7429E6-58A6-4059-AF2C-B15498DCB77A}"/>
    <cellStyle name="Input 5 3 2 2 3 2" xfId="12535" xr:uid="{CEFC3164-4497-48E9-BD01-A79FE527FB4D}"/>
    <cellStyle name="Input 5 3 2 2 3 2 2" xfId="26203" xr:uid="{43B865B8-FDFC-4D55-894E-AAFCFF34D979}"/>
    <cellStyle name="Input 5 3 2 2 3 3" xfId="14881" xr:uid="{DBC26261-4796-4208-8676-33288CED41BA}"/>
    <cellStyle name="Input 5 3 2 2 3 3 2" xfId="28491" xr:uid="{058853E7-5EA8-4E2C-B47A-7F562881D6B1}"/>
    <cellStyle name="Input 5 3 2 2 3 4" xfId="17421" xr:uid="{610CA640-E1E0-4821-8D20-D4E91E1DA8E0}"/>
    <cellStyle name="Input 5 3 2 2 3 4 2" xfId="31031" xr:uid="{C12D2CB0-B17B-4FFD-9FD4-7B31C39630F8}"/>
    <cellStyle name="Input 5 3 2 2 3 5" xfId="19856" xr:uid="{F210FAB8-5891-4A62-92B3-B7BDD4902853}"/>
    <cellStyle name="Input 5 3 2 2 3 5 2" xfId="33466" xr:uid="{60EB5150-2C6C-4EF5-AEEF-DEBAD3A3FD03}"/>
    <cellStyle name="Input 5 3 2 2 4" xfId="8963" xr:uid="{7B2EF47C-D777-4D15-B4F8-207CAA38C936}"/>
    <cellStyle name="Input 5 3 2 2 4 2" xfId="13488" xr:uid="{E23A0D82-7428-49D2-AF90-CA6B5F73FB6A}"/>
    <cellStyle name="Input 5 3 2 2 4 2 2" xfId="27109" xr:uid="{0A3AFEE9-8861-4D01-81A0-D89C0D39ADEC}"/>
    <cellStyle name="Input 5 3 2 2 4 3" xfId="15832" xr:uid="{751F5C11-F4EE-44D6-9B8F-D27330468394}"/>
    <cellStyle name="Input 5 3 2 2 4 3 2" xfId="29442" xr:uid="{32BBB4C8-9DAC-42A2-BBA3-194BFF2FCDD4}"/>
    <cellStyle name="Input 5 3 2 2 4 4" xfId="18374" xr:uid="{77CBDDA8-A6C0-426B-A06D-581A8D15A6AB}"/>
    <cellStyle name="Input 5 3 2 2 4 4 2" xfId="31984" xr:uid="{377E436A-55EA-4C79-B8FC-52DCE8DF22E9}"/>
    <cellStyle name="Input 5 3 2 2 4 5" xfId="20806" xr:uid="{6B71AA9C-0158-4CDE-8C28-A06269DA56D2}"/>
    <cellStyle name="Input 5 3 2 2 4 5 2" xfId="34416" xr:uid="{BBA71480-FD2D-42FE-B797-483AB02D0C57}"/>
    <cellStyle name="Input 5 3 2 3" xfId="6283" xr:uid="{B9DA017A-CF6D-4EFD-B0FE-C3C534BB6FF2}"/>
    <cellStyle name="Input 5 3 2 3 2" xfId="9802" xr:uid="{17CC6C15-2110-4D60-9A24-38C0C4DBBB37}"/>
    <cellStyle name="Input 5 3 2 3 2 2" xfId="23620" xr:uid="{1F73AC56-F840-49BB-9908-F834A0C922DE}"/>
    <cellStyle name="Input 5 3 2 3 3" xfId="11384" xr:uid="{4128CD0F-8559-4C66-9932-7BF817488E1C}"/>
    <cellStyle name="Input 5 3 2 3 3 2" xfId="25112" xr:uid="{8B385F1C-C8B0-42B8-B6B7-C638097F8D00}"/>
    <cellStyle name="Input 5 3 2 4" xfId="7498" xr:uid="{4BF21B65-2FBE-49ED-B61B-010A9C3AF965}"/>
    <cellStyle name="Input 5 3 2 4 2" xfId="12023" xr:uid="{B19A1D48-A0A7-418D-ACE3-C05A21840512}"/>
    <cellStyle name="Input 5 3 2 4 2 2" xfId="25716" xr:uid="{A098DCD8-C442-45DE-B69A-3351015EF7DC}"/>
    <cellStyle name="Input 5 3 2 4 3" xfId="14388" xr:uid="{766CF44A-AB1E-4F7F-9D55-ED6C6C41274B}"/>
    <cellStyle name="Input 5 3 2 4 3 2" xfId="27998" xr:uid="{000CF30A-CD7D-4F69-BB14-47C0E230C22D}"/>
    <cellStyle name="Input 5 3 2 4 4" xfId="16909" xr:uid="{F3682E23-A72B-4F99-98A4-F67144195AF1}"/>
    <cellStyle name="Input 5 3 2 4 4 2" xfId="30519" xr:uid="{12257AEF-2717-436C-B1B9-36C7B5719C91}"/>
    <cellStyle name="Input 5 3 2 4 5" xfId="19362" xr:uid="{EFE35C24-3AFC-4FBF-AE61-6C18BB230361}"/>
    <cellStyle name="Input 5 3 2 4 5 2" xfId="32972" xr:uid="{A71ACD63-B245-4C07-B772-50A82B6177F4}"/>
    <cellStyle name="Input 5 3 2 5" xfId="8452" xr:uid="{994C8BFE-A47A-4F57-953B-49796F29E031}"/>
    <cellStyle name="Input 5 3 2 5 2" xfId="12977" xr:uid="{607F2527-4C6E-406A-92D9-9086AD65079F}"/>
    <cellStyle name="Input 5 3 2 5 2 2" xfId="26623" xr:uid="{16C4A866-B374-4435-943A-38C10C3E8176}"/>
    <cellStyle name="Input 5 3 2 5 3" xfId="15321" xr:uid="{E6572A52-335A-4518-A91C-02BD6BDE790F}"/>
    <cellStyle name="Input 5 3 2 5 3 2" xfId="28931" xr:uid="{3DCFCD56-F41C-47C6-B801-48FC4692EA71}"/>
    <cellStyle name="Input 5 3 2 5 4" xfId="17863" xr:uid="{3CA11572-39E0-4705-80A7-A4B88462C96F}"/>
    <cellStyle name="Input 5 3 2 5 4 2" xfId="31473" xr:uid="{B7E96A50-2351-499F-BDDB-7DAA78FE6B94}"/>
    <cellStyle name="Input 5 3 2 5 5" xfId="20295" xr:uid="{D80DCB16-ED6B-495A-80D9-2A3AC083E2DF}"/>
    <cellStyle name="Input 5 3 2 5 5 2" xfId="33905" xr:uid="{7395282E-0BF1-4586-B5B7-139A2E813CE9}"/>
    <cellStyle name="Input 5 3 3" xfId="4372" xr:uid="{37232E31-AFC2-4839-80D5-3E102C031F9D}"/>
    <cellStyle name="Input 5 3 3 2" xfId="4906" xr:uid="{BD0F7A87-00EB-40CE-922F-E1592E4134EC}"/>
    <cellStyle name="Input 5 3 3 2 2" xfId="6837" xr:uid="{0C87ED09-FDB2-4980-917D-363E3566F19A}"/>
    <cellStyle name="Input 5 3 3 2 2 2" xfId="16248" xr:uid="{D483ED8A-BC11-486E-A9DA-558F1649AAD2}"/>
    <cellStyle name="Input 5 3 3 2 2 2 2" xfId="29858" xr:uid="{848372A7-2C91-4E40-AD2B-A3E34242964D}"/>
    <cellStyle name="Input 5 3 3 2 2 3" xfId="21180" xr:uid="{35C90315-E8D0-4F7E-BC7C-0A7BFA35AE52}"/>
    <cellStyle name="Input 5 3 3 2 2 3 2" xfId="34790" xr:uid="{AD28C366-435C-4F83-9606-B8ACDE30B4DC}"/>
    <cellStyle name="Input 5 3 3 2 3" xfId="8042" xr:uid="{D8083125-EBC7-4DC6-81AB-58A6F4D13CE1}"/>
    <cellStyle name="Input 5 3 3 2 3 2" xfId="12567" xr:uid="{E88324B2-4F2C-4577-8B29-88C004BDE8E9}"/>
    <cellStyle name="Input 5 3 3 2 3 2 2" xfId="26230" xr:uid="{D64B24F7-BEA2-4B08-B910-B1ED4E6E0761}"/>
    <cellStyle name="Input 5 3 3 2 3 3" xfId="14911" xr:uid="{FBFFB63E-CCD3-4DB1-A693-0232494E7B31}"/>
    <cellStyle name="Input 5 3 3 2 3 3 2" xfId="28521" xr:uid="{818F37B8-0F79-48ED-8741-7AB3A56EE717}"/>
    <cellStyle name="Input 5 3 3 2 3 4" xfId="17453" xr:uid="{9E932F60-A8C1-49A1-AAD9-120BFB0A7198}"/>
    <cellStyle name="Input 5 3 3 2 3 4 2" xfId="31063" xr:uid="{A67EBC9F-5E27-4B6F-B8DB-E1088BAABD11}"/>
    <cellStyle name="Input 5 3 3 2 3 5" xfId="19885" xr:uid="{5382E932-B86C-46C9-AC1E-C28C28D084E8}"/>
    <cellStyle name="Input 5 3 3 2 3 5 2" xfId="33495" xr:uid="{5EC7F4B1-0B67-4E03-8E35-A67DC37A5A42}"/>
    <cellStyle name="Input 5 3 3 2 4" xfId="8995" xr:uid="{05455A05-E65E-4D6F-9080-194784C8A133}"/>
    <cellStyle name="Input 5 3 3 2 4 2" xfId="13520" xr:uid="{B550A150-ACF7-4753-B867-D47EF9A3802B}"/>
    <cellStyle name="Input 5 3 3 2 4 2 2" xfId="27136" xr:uid="{37167CBE-D0A3-4B3A-A948-0F523D2FE180}"/>
    <cellStyle name="Input 5 3 3 2 4 3" xfId="15864" xr:uid="{E291E205-128F-489E-B1B2-DC69AA559D58}"/>
    <cellStyle name="Input 5 3 3 2 4 3 2" xfId="29474" xr:uid="{91630795-12BF-4BA0-9357-4C4E5ED14923}"/>
    <cellStyle name="Input 5 3 3 2 4 4" xfId="18406" xr:uid="{237926EC-45EF-431C-8424-42D9F695769C}"/>
    <cellStyle name="Input 5 3 3 2 4 4 2" xfId="32016" xr:uid="{9F1B6078-458C-4DE3-B231-846194EF0D8B}"/>
    <cellStyle name="Input 5 3 3 2 4 5" xfId="20838" xr:uid="{08BF5D43-C2C8-4998-A3A4-56EE47F2ED12}"/>
    <cellStyle name="Input 5 3 3 2 4 5 2" xfId="34448" xr:uid="{D81614CC-95B9-4DFA-B24F-299461DD3ED3}"/>
    <cellStyle name="Input 5 3 3 3" xfId="6315" xr:uid="{090AFD34-F323-4F19-894B-10D08E89599D}"/>
    <cellStyle name="Input 5 3 3 3 2" xfId="9263" xr:uid="{14A45E2C-9212-4EFB-9CBB-0F59509EABEE}"/>
    <cellStyle name="Input 5 3 3 3 2 2" xfId="23089" xr:uid="{D6F187C2-559E-4BED-949B-47922F9FB9EC}"/>
    <cellStyle name="Input 5 3 3 3 3" xfId="9291" xr:uid="{EA8C4895-77C1-472C-9BEB-CF1C03A1FA33}"/>
    <cellStyle name="Input 5 3 3 3 3 2" xfId="23117" xr:uid="{C7909D84-8AC5-4437-8858-9B393837E89A}"/>
    <cellStyle name="Input 5 3 3 4" xfId="7530" xr:uid="{0509A57C-B37C-417B-9F70-9D0F905E707F}"/>
    <cellStyle name="Input 5 3 3 4 2" xfId="12055" xr:uid="{B8A7B9E3-EF17-4C25-9F95-6B246388657A}"/>
    <cellStyle name="Input 5 3 3 4 2 2" xfId="25743" xr:uid="{C8BA2F42-79EA-4413-98FF-541F3593B241}"/>
    <cellStyle name="Input 5 3 3 4 3" xfId="14417" xr:uid="{57AC12AC-0A8B-4E30-B5B6-8FECE78F2FD7}"/>
    <cellStyle name="Input 5 3 3 4 3 2" xfId="28027" xr:uid="{B5F36D79-3363-422A-8F00-2B9F4366C9F3}"/>
    <cellStyle name="Input 5 3 3 4 4" xfId="16941" xr:uid="{DD73A6E4-2078-4CFC-9948-DDC1567730A8}"/>
    <cellStyle name="Input 5 3 3 4 4 2" xfId="30551" xr:uid="{26A94D62-9143-408A-96C6-DAE412722F7A}"/>
    <cellStyle name="Input 5 3 3 4 5" xfId="19391" xr:uid="{BEF5C482-F6C2-4737-9EBA-70E35769C1FD}"/>
    <cellStyle name="Input 5 3 3 4 5 2" xfId="33001" xr:uid="{0028E1A6-4513-4BFB-9C3C-C9083BB9E77E}"/>
    <cellStyle name="Input 5 3 3 5" xfId="8484" xr:uid="{816FCC90-EDD0-4007-9230-45A8667BE9F4}"/>
    <cellStyle name="Input 5 3 3 5 2" xfId="13009" xr:uid="{980D35D9-68B6-4694-927D-39CBFC147E3A}"/>
    <cellStyle name="Input 5 3 3 5 2 2" xfId="26650" xr:uid="{5EE1CCAE-307E-49E4-ABF3-BFC317053A28}"/>
    <cellStyle name="Input 5 3 3 5 3" xfId="15353" xr:uid="{C449A3DF-5105-41B1-A980-3F265CC4A55A}"/>
    <cellStyle name="Input 5 3 3 5 3 2" xfId="28963" xr:uid="{3A6EF0A8-E2BE-4546-ABA4-2BCEB18CF3D3}"/>
    <cellStyle name="Input 5 3 3 5 4" xfId="17895" xr:uid="{335FF305-8C1A-4214-B79E-5FEE50D5CAC7}"/>
    <cellStyle name="Input 5 3 3 5 4 2" xfId="31505" xr:uid="{14BB87AE-A4ED-48C5-8056-C348A3628B1A}"/>
    <cellStyle name="Input 5 3 3 5 5" xfId="20327" xr:uid="{89A3434A-14CF-480A-9856-386F6A42A8D2}"/>
    <cellStyle name="Input 5 3 3 5 5 2" xfId="33937" xr:uid="{1CDE75EE-73A2-4F06-8AC2-57DA8B39F0E9}"/>
    <cellStyle name="Input 5 3 4" xfId="4422" xr:uid="{28026096-F580-4B18-AFF8-A501F85CA0CF}"/>
    <cellStyle name="Input 5 3 4 2" xfId="4956" xr:uid="{407DDA19-59C5-4827-9C2E-7F043CFEB454}"/>
    <cellStyle name="Input 5 3 4 2 2" xfId="6887" xr:uid="{9F4DD79C-572C-42D2-823F-E12AFCB93D2F}"/>
    <cellStyle name="Input 5 3 4 2 2 2" xfId="16298" xr:uid="{0C40EC9E-AAA7-43EB-9708-F836AB959445}"/>
    <cellStyle name="Input 5 3 4 2 2 2 2" xfId="29908" xr:uid="{0B444171-64D0-4A62-ACF7-19058B3A2982}"/>
    <cellStyle name="Input 5 3 4 2 2 3" xfId="21225" xr:uid="{1ECA4FA2-6AA7-4891-8F1C-33EC71CF5AC8}"/>
    <cellStyle name="Input 5 3 4 2 2 3 2" xfId="34835" xr:uid="{8E7DA8C6-A58E-43F7-8D03-6F2E274F034B}"/>
    <cellStyle name="Input 5 3 4 2 3" xfId="8092" xr:uid="{8A1E70E0-108E-44CA-AD97-20F5D7EF4303}"/>
    <cellStyle name="Input 5 3 4 2 3 2" xfId="12617" xr:uid="{000EFCD2-C438-4619-9545-E0F938C5EA24}"/>
    <cellStyle name="Input 5 3 4 2 3 2 2" xfId="26278" xr:uid="{43956942-8341-4CF1-86D4-60302BCA1C5A}"/>
    <cellStyle name="Input 5 3 4 2 3 3" xfId="14961" xr:uid="{37A29E13-79C7-4FA6-B058-61868AEB7F32}"/>
    <cellStyle name="Input 5 3 4 2 3 3 2" xfId="28571" xr:uid="{940CC685-411E-4D2E-85B1-02A89F52FF1F}"/>
    <cellStyle name="Input 5 3 4 2 3 4" xfId="17503" xr:uid="{7B840EA3-2493-443C-844C-EF78C89D3EAE}"/>
    <cellStyle name="Input 5 3 4 2 3 4 2" xfId="31113" xr:uid="{6E7643D5-3DD9-4F97-AF09-3DA0ABB7CDD4}"/>
    <cellStyle name="Input 5 3 4 2 3 5" xfId="19935" xr:uid="{21641610-68E1-4BA7-811C-C419B1E14FE1}"/>
    <cellStyle name="Input 5 3 4 2 3 5 2" xfId="33545" xr:uid="{C958AB8A-BA16-466B-9B0B-EC274CEA37AA}"/>
    <cellStyle name="Input 5 3 4 2 4" xfId="9045" xr:uid="{009A8681-F6D2-4F5A-886F-039709536B76}"/>
    <cellStyle name="Input 5 3 4 2 4 2" xfId="13570" xr:uid="{F4E12A26-2FD1-44C1-88F7-1C378FBAD58D}"/>
    <cellStyle name="Input 5 3 4 2 4 2 2" xfId="27184" xr:uid="{D01D28EA-F29E-4DD7-A108-0BB63A2CE8FA}"/>
    <cellStyle name="Input 5 3 4 2 4 3" xfId="15914" xr:uid="{EB33885C-D557-4CA3-8D6E-D25921BC4F70}"/>
    <cellStyle name="Input 5 3 4 2 4 3 2" xfId="29524" xr:uid="{C2FA8A23-30C8-40D3-B7C3-E106B5B5141B}"/>
    <cellStyle name="Input 5 3 4 2 4 4" xfId="18456" xr:uid="{3D990FEE-35C0-47C3-BDB0-5B6EA33888FD}"/>
    <cellStyle name="Input 5 3 4 2 4 4 2" xfId="32066" xr:uid="{AD7862F0-7F7C-4E30-8153-C2F04F00D038}"/>
    <cellStyle name="Input 5 3 4 2 4 5" xfId="20888" xr:uid="{410DE249-3915-4968-B830-8B55B603AF4C}"/>
    <cellStyle name="Input 5 3 4 2 4 5 2" xfId="34498" xr:uid="{E05D22C6-C939-452D-A1D2-B734CD30EF61}"/>
    <cellStyle name="Input 5 3 4 3" xfId="6365" xr:uid="{DD25F2E3-5111-46D5-BE99-C3549420CE42}"/>
    <cellStyle name="Input 5 3 4 3 2" xfId="10190" xr:uid="{EDEC6E08-4910-44A0-B64F-7613FDA31911}"/>
    <cellStyle name="Input 5 3 4 3 2 2" xfId="23980" xr:uid="{8AC51B53-9B89-49AA-A6A4-B01995265961}"/>
    <cellStyle name="Input 5 3 4 3 3" xfId="10908" xr:uid="{FF21F6A1-0DB1-4A56-B2BB-347A16CB5354}"/>
    <cellStyle name="Input 5 3 4 3 3 2" xfId="24669" xr:uid="{AFFA9787-D1A5-4BD7-A2E4-C79158DFAE44}"/>
    <cellStyle name="Input 5 3 4 4" xfId="7580" xr:uid="{1D3CFF69-5412-4C3F-BF30-04575A816B50}"/>
    <cellStyle name="Input 5 3 4 4 2" xfId="12105" xr:uid="{94EFB070-1261-427E-9FE0-83377CBE6D9A}"/>
    <cellStyle name="Input 5 3 4 4 2 2" xfId="25791" xr:uid="{421D81C1-FFA2-4F90-8FC5-CD726F9D1E3F}"/>
    <cellStyle name="Input 5 3 4 4 3" xfId="14467" xr:uid="{6ADA0E59-F7BE-4368-AA2E-AC9633E453A7}"/>
    <cellStyle name="Input 5 3 4 4 3 2" xfId="28077" xr:uid="{44AECD8C-B961-4320-AB66-19F9354C2A0A}"/>
    <cellStyle name="Input 5 3 4 4 4" xfId="16991" xr:uid="{86F65287-44BC-4237-8975-A538CF6C761E}"/>
    <cellStyle name="Input 5 3 4 4 4 2" xfId="30601" xr:uid="{082148CE-FE03-49F7-A77A-4314AD5FAE0A}"/>
    <cellStyle name="Input 5 3 4 4 5" xfId="19441" xr:uid="{B0A3BB79-9335-4AE4-BA80-FBDB650A66F7}"/>
    <cellStyle name="Input 5 3 4 4 5 2" xfId="33051" xr:uid="{325CD1F5-FA76-4A79-B060-DA3E0E50902C}"/>
    <cellStyle name="Input 5 3 4 5" xfId="8534" xr:uid="{D1645B84-ED41-4337-BEE9-A37BD47D2061}"/>
    <cellStyle name="Input 5 3 4 5 2" xfId="13059" xr:uid="{43F4F389-5451-49F2-BDE4-4F6E57528C26}"/>
    <cellStyle name="Input 5 3 4 5 2 2" xfId="26698" xr:uid="{B8F43E4F-EF0A-4CFF-B150-87E6F1CA66FC}"/>
    <cellStyle name="Input 5 3 4 5 3" xfId="15403" xr:uid="{820C75F2-C9A9-4B9E-8CF4-5D0A31D724AC}"/>
    <cellStyle name="Input 5 3 4 5 3 2" xfId="29013" xr:uid="{8DED37DF-5000-49B6-9545-434161B9B69A}"/>
    <cellStyle name="Input 5 3 4 5 4" xfId="17945" xr:uid="{11F17434-BDDF-40D4-B7D5-D21D9B8310F8}"/>
    <cellStyle name="Input 5 3 4 5 4 2" xfId="31555" xr:uid="{3D1CDA99-DC02-4315-A82C-B928478E0C93}"/>
    <cellStyle name="Input 5 3 4 5 5" xfId="20377" xr:uid="{2388BC7C-CE38-421F-BCDD-35A2B18A8B73}"/>
    <cellStyle name="Input 5 3 4 5 5 2" xfId="33987" xr:uid="{BC92B902-20AD-40C1-9D89-531B2B7560A9}"/>
    <cellStyle name="Input 5 3 5" xfId="4577" xr:uid="{19244002-1930-4BA0-BD74-59068B8D6055}"/>
    <cellStyle name="Input 5 3 5 2" xfId="6508" xr:uid="{1BE84EAB-E00A-419D-AC0F-86D116B3B2B4}"/>
    <cellStyle name="Input 5 3 5 2 2" xfId="13794" xr:uid="{A3592B86-E176-4ED7-A6F3-4FDF57C81DDC}"/>
    <cellStyle name="Input 5 3 5 2 2 2" xfId="27404" xr:uid="{CD2B03B7-D785-4BFB-8D02-2A54193D07A7}"/>
    <cellStyle name="Input 5 3 5 2 3" xfId="10608" xr:uid="{82B481C9-3883-4493-978C-F01D29716DBA}"/>
    <cellStyle name="Input 5 3 5 2 3 2" xfId="24375" xr:uid="{3D4D7001-B4C3-4CD2-89C0-EA1E747CA276}"/>
    <cellStyle name="Input 5 3 5 3" xfId="7713" xr:uid="{4B59EB3D-9F18-4475-994C-1A76718BD484}"/>
    <cellStyle name="Input 5 3 5 3 2" xfId="12238" xr:uid="{02FBE89C-0C4A-4536-BD26-E64AA9B99FE6}"/>
    <cellStyle name="Input 5 3 5 3 2 2" xfId="25918" xr:uid="{039BA14F-8005-4B2D-893B-FD49865EB0D3}"/>
    <cellStyle name="Input 5 3 5 3 3" xfId="14597" xr:uid="{1D1D5AC0-C857-40DF-962A-EBFAE3230233}"/>
    <cellStyle name="Input 5 3 5 3 3 2" xfId="28207" xr:uid="{B9D14EFF-58EF-476F-9935-3323720560F1}"/>
    <cellStyle name="Input 5 3 5 3 4" xfId="17124" xr:uid="{AD90A70D-9EA2-4CED-885A-AEA47672C6EC}"/>
    <cellStyle name="Input 5 3 5 3 4 2" xfId="30734" xr:uid="{704B49B9-D018-4255-8B27-5D3D91752291}"/>
    <cellStyle name="Input 5 3 5 3 5" xfId="19570" xr:uid="{82AF9700-3F4D-485D-B4D0-EF34B16F6F5F}"/>
    <cellStyle name="Input 5 3 5 3 5 2" xfId="33180" xr:uid="{76ECA0B8-E9F5-475E-9944-41FE91A68498}"/>
    <cellStyle name="Input 5 3 5 4" xfId="8666" xr:uid="{E52710A9-5573-49EF-B7D7-BD180A58FD36}"/>
    <cellStyle name="Input 5 3 5 4 2" xfId="13191" xr:uid="{D0345D99-1632-4CF0-BA7C-E6322637080E}"/>
    <cellStyle name="Input 5 3 5 4 2 2" xfId="26824" xr:uid="{77041459-E502-448A-8206-61F37D735ECB}"/>
    <cellStyle name="Input 5 3 5 4 3" xfId="15535" xr:uid="{7BD5F644-C6E3-4EB9-9BD9-78F9F1416B39}"/>
    <cellStyle name="Input 5 3 5 4 3 2" xfId="29145" xr:uid="{E5BC4349-1246-4431-B9B0-7E6C5E0E34FA}"/>
    <cellStyle name="Input 5 3 5 4 4" xfId="18077" xr:uid="{88BC04D2-3882-4106-BD96-F15B0DDC9369}"/>
    <cellStyle name="Input 5 3 5 4 4 2" xfId="31687" xr:uid="{1D0E171B-0553-4041-93B9-ACFFE702AA0D}"/>
    <cellStyle name="Input 5 3 5 4 5" xfId="20509" xr:uid="{E3ECCB92-DC8C-47D2-94DF-BFBB36989BD3}"/>
    <cellStyle name="Input 5 3 5 4 5 2" xfId="34119" xr:uid="{65C0FED5-D3CD-496D-9226-12C34B15517B}"/>
    <cellStyle name="Input 5 3 6" xfId="5786" xr:uid="{3AE056F5-B114-428D-B520-00CFCF85542C}"/>
    <cellStyle name="Input 5 3 6 2" xfId="9442" xr:uid="{9605EE34-D5BF-4A0D-B7C1-9DED1DE0F4C2}"/>
    <cellStyle name="Input 5 3 6 2 2" xfId="23266" xr:uid="{FD41F2A6-ACD9-4A79-9498-40D0D8F55409}"/>
    <cellStyle name="Input 5 3 6 3" xfId="18642" xr:uid="{FA0FCD89-5A8F-433E-B451-7A482BE87A9E}"/>
    <cellStyle name="Input 5 3 6 3 2" xfId="32252" xr:uid="{8491CB68-E72E-41F0-A2B1-0B1730AB2F6E}"/>
    <cellStyle name="Input 5 3 7" xfId="7156" xr:uid="{F2D7AA80-10C3-422E-9131-20A9CE2AA57D}"/>
    <cellStyle name="Input 5 3 7 2" xfId="11681" xr:uid="{1BABA60F-B70C-42C1-B8B7-89C25F6BCDB3}"/>
    <cellStyle name="Input 5 3 7 2 2" xfId="25387" xr:uid="{8E8E674E-BBFE-44DE-A971-9FAC212ECE04}"/>
    <cellStyle name="Input 5 3 7 3" xfId="14058" xr:uid="{0E073BD6-9205-4BAD-BDBF-DFD50F59E185}"/>
    <cellStyle name="Input 5 3 7 3 2" xfId="27668" xr:uid="{8F29A692-4544-47E3-BF26-34DC7CA8C92F}"/>
    <cellStyle name="Input 5 3 7 4" xfId="16567" xr:uid="{A8239754-99A5-42CA-9594-AD437877D979}"/>
    <cellStyle name="Input 5 3 7 4 2" xfId="30177" xr:uid="{EAD9C9A5-26EC-42F0-8A28-198E1428C03D}"/>
    <cellStyle name="Input 5 3 7 5" xfId="19034" xr:uid="{05A79C44-7FE4-4A5B-90CB-C52702DB6774}"/>
    <cellStyle name="Input 5 3 7 5 2" xfId="32644" xr:uid="{EE020421-55B3-4269-889F-AF4601FA94CF}"/>
    <cellStyle name="Input 5 3 8" xfId="7026" xr:uid="{F4D427A9-919D-4590-AE17-D9D203384C80}"/>
    <cellStyle name="Input 5 3 8 2" xfId="11551" xr:uid="{6EE2DC7A-0F9C-4DC0-815E-2284247A640A}"/>
    <cellStyle name="Input 5 3 8 2 2" xfId="25263" xr:uid="{1733AB78-FC19-43E4-923D-64A4320BD4CF}"/>
    <cellStyle name="Input 5 3 8 3" xfId="13933" xr:uid="{F1B5DFC3-32E7-41F1-8389-1071C7F2A184}"/>
    <cellStyle name="Input 5 3 8 3 2" xfId="27543" xr:uid="{FD0FB107-7ACF-4B97-A568-8C28E37D4484}"/>
    <cellStyle name="Input 5 3 8 4" xfId="16437" xr:uid="{7B7010AE-E001-4CD2-8A6B-451E466FDE1C}"/>
    <cellStyle name="Input 5 3 8 4 2" xfId="30047" xr:uid="{E50532D3-4329-41F8-A08C-82781864391D}"/>
    <cellStyle name="Input 5 3 8 5" xfId="18910" xr:uid="{2805A6C6-A854-4678-B4FF-6343D01E08F6}"/>
    <cellStyle name="Input 5 3 8 5 2" xfId="32520" xr:uid="{F255F067-9660-4081-B7E0-537BC8F34BA0}"/>
    <cellStyle name="Input 5 4" xfId="4112" xr:uid="{17978D76-A3B7-4A46-8EF7-CCEC349CC186}"/>
    <cellStyle name="Input 5 4 2" xfId="4647" xr:uid="{C95CFF28-D7F1-48F5-9F76-BFA3D75320EF}"/>
    <cellStyle name="Input 5 4 2 2" xfId="6578" xr:uid="{4F9079AB-0223-406C-8444-AD6CDCF0FCFA}"/>
    <cellStyle name="Input 5 4 2 2 2" xfId="9567" xr:uid="{F9D3CFC8-9423-478B-B5DA-44E0300688C3}"/>
    <cellStyle name="Input 5 4 2 2 2 2" xfId="23390" xr:uid="{FB18BA90-F93A-4632-A1D0-CB6FE137814C}"/>
    <cellStyle name="Input 5 4 2 2 3" xfId="13773" xr:uid="{22BBDCF9-68DC-4B1F-B2BC-7BF136680B54}"/>
    <cellStyle name="Input 5 4 2 2 3 2" xfId="27383" xr:uid="{480AE0E7-2901-4405-A9F6-3EC8DFA3A49B}"/>
    <cellStyle name="Input 5 4 2 3" xfId="7783" xr:uid="{A9785C17-CC4B-4C5A-B43E-CCA27B167F40}"/>
    <cellStyle name="Input 5 4 2 3 2" xfId="12308" xr:uid="{12457DC9-5ECA-4244-8A11-39D0C20743E4}"/>
    <cellStyle name="Input 5 4 2 3 2 2" xfId="25985" xr:uid="{6B6E35CE-4A44-4500-A251-7E2F4A2A3EF2}"/>
    <cellStyle name="Input 5 4 2 3 3" xfId="14667" xr:uid="{8607D780-F13F-4308-B44E-3EF0A1A2B6C0}"/>
    <cellStyle name="Input 5 4 2 3 3 2" xfId="28277" xr:uid="{B1A88148-7CEA-4BA6-9C7C-40C12E675C76}"/>
    <cellStyle name="Input 5 4 2 3 4" xfId="17194" xr:uid="{9E334939-F2FA-4403-948E-6D6787896BBA}"/>
    <cellStyle name="Input 5 4 2 3 4 2" xfId="30804" xr:uid="{134DA8D3-45C9-4FEF-9CF5-1339E78258F0}"/>
    <cellStyle name="Input 5 4 2 3 5" xfId="19640" xr:uid="{644AFBCB-213F-412C-9A3A-D68896C4B785}"/>
    <cellStyle name="Input 5 4 2 3 5 2" xfId="33250" xr:uid="{B68E7DE3-220A-487F-A3C8-039DA2FF4E54}"/>
    <cellStyle name="Input 5 4 2 4" xfId="8736" xr:uid="{5DDF8A06-6D88-4ADB-88FB-E449F27ED82C}"/>
    <cellStyle name="Input 5 4 2 4 2" xfId="13261" xr:uid="{ECE1AD60-0FFB-4F15-B8A0-FB6798E0F9DA}"/>
    <cellStyle name="Input 5 4 2 4 2 2" xfId="26891" xr:uid="{E0FAAD5D-4037-452D-9981-50EAF754A913}"/>
    <cellStyle name="Input 5 4 2 4 3" xfId="15605" xr:uid="{391A9154-219C-4F5B-B898-D12AE2FFACA0}"/>
    <cellStyle name="Input 5 4 2 4 3 2" xfId="29215" xr:uid="{2AC71E36-6C69-413A-B9E9-02F6417B84F9}"/>
    <cellStyle name="Input 5 4 2 4 4" xfId="18147" xr:uid="{9077F24D-8E1A-44D9-A8F9-187455347BD2}"/>
    <cellStyle name="Input 5 4 2 4 4 2" xfId="31757" xr:uid="{12CFB3FD-B80D-4833-B4C5-65DCC0311A68}"/>
    <cellStyle name="Input 5 4 2 4 5" xfId="20579" xr:uid="{BEB27D29-97B3-460C-9601-579D45248935}"/>
    <cellStyle name="Input 5 4 2 4 5 2" xfId="34189" xr:uid="{170F7B7A-D69C-4951-B106-39CBC5778407}"/>
    <cellStyle name="Input 5 4 3" xfId="6055" xr:uid="{2ABBF6AA-4D72-4CCB-B4B2-77D7D4286CBF}"/>
    <cellStyle name="Input 5 4 3 2" xfId="9832" xr:uid="{8C40A9DD-7827-4777-91A4-E6088545212D}"/>
    <cellStyle name="Input 5 4 3 2 2" xfId="23650" xr:uid="{C1D2845C-0422-4131-B639-3C64C8B024E0}"/>
    <cellStyle name="Input 5 4 3 3" xfId="9399" xr:uid="{1B0FE946-2CCA-4CE3-82AB-D29B5E2E80D1}"/>
    <cellStyle name="Input 5 4 3 3 2" xfId="23223" xr:uid="{4DBCD9EA-3E56-464D-92BB-20C4D2753347}"/>
    <cellStyle name="Input 5 4 4" xfId="7271" xr:uid="{8120B1A3-155F-487A-B83C-87D6CE3DEE19}"/>
    <cellStyle name="Input 5 4 4 2" xfId="11796" xr:uid="{1978B0AD-BDDB-41D9-95D6-98C17F4BED13}"/>
    <cellStyle name="Input 5 4 4 2 2" xfId="25498" xr:uid="{37FCDEEA-673A-4502-A136-35226C38E5B2}"/>
    <cellStyle name="Input 5 4 4 3" xfId="14173" xr:uid="{DC95EB46-5B92-417F-8AC5-2FE687800CD0}"/>
    <cellStyle name="Input 5 4 4 3 2" xfId="27783" xr:uid="{01EBB472-398F-4A41-8005-77E8156AA7F5}"/>
    <cellStyle name="Input 5 4 4 4" xfId="16682" xr:uid="{1568A99C-8B81-4952-B4F1-B9DA198473DB}"/>
    <cellStyle name="Input 5 4 4 4 2" xfId="30292" xr:uid="{8E81F7F2-FFDB-44E9-8C75-6801E5559A06}"/>
    <cellStyle name="Input 5 4 4 5" xfId="19149" xr:uid="{42204779-2482-4B2E-84B6-5284B57C7881}"/>
    <cellStyle name="Input 5 4 4 5 2" xfId="32759" xr:uid="{91760511-971C-4F72-8549-19E116304EDE}"/>
    <cellStyle name="Input 5 4 5" xfId="8225" xr:uid="{C6CDE014-CC93-4FA6-87CC-3FD53D526CFC}"/>
    <cellStyle name="Input 5 4 5 2" xfId="12750" xr:uid="{B847E70B-0296-4E00-93F5-4C3FEE5D52A0}"/>
    <cellStyle name="Input 5 4 5 2 2" xfId="26405" xr:uid="{EA6F07E3-0C76-480A-B81E-A598D7E15C4A}"/>
    <cellStyle name="Input 5 4 5 3" xfId="15094" xr:uid="{5797DA9D-AF5E-4359-A43E-3C08577A172B}"/>
    <cellStyle name="Input 5 4 5 3 2" xfId="28704" xr:uid="{0087E095-2100-4633-BBEF-01450222DAD4}"/>
    <cellStyle name="Input 5 4 5 4" xfId="17636" xr:uid="{06A0E8DA-4EF9-44D1-A768-A418D1C1AC48}"/>
    <cellStyle name="Input 5 4 5 4 2" xfId="31246" xr:uid="{57ED84CE-29D3-45E6-B6BA-E262D5FAAD78}"/>
    <cellStyle name="Input 5 4 5 5" xfId="20068" xr:uid="{0A5AD7AF-9303-49F3-AFD3-BA373BBC1AB4}"/>
    <cellStyle name="Input 5 4 5 5 2" xfId="33678" xr:uid="{8231BE3B-F498-4111-9EFD-A782179279AE}"/>
    <cellStyle name="Input 5 5" xfId="4229" xr:uid="{EF449700-2151-4E08-A3DD-05D14D19920E}"/>
    <cellStyle name="Input 5 5 2" xfId="4763" xr:uid="{A38E25A0-5BCA-4739-AA6A-8D5DE816359D}"/>
    <cellStyle name="Input 5 5 2 2" xfId="6694" xr:uid="{1C91842E-BCD3-422B-A5EA-9796691B2C2D}"/>
    <cellStyle name="Input 5 5 2 2 2" xfId="16105" xr:uid="{D7EA04E5-AC3C-4C4D-8DAB-B8F12A61B92D}"/>
    <cellStyle name="Input 5 5 2 2 2 2" xfId="29715" xr:uid="{F598CA0F-D971-46CF-B3A0-854194990246}"/>
    <cellStyle name="Input 5 5 2 2 3" xfId="21067" xr:uid="{04272EC4-14E9-42D3-9213-75760D563B2F}"/>
    <cellStyle name="Input 5 5 2 2 3 2" xfId="34677" xr:uid="{6EA55CA7-9C3E-4B9F-A9AD-C4309D85AC71}"/>
    <cellStyle name="Input 5 5 2 3" xfId="7899" xr:uid="{13708420-2867-4042-BF26-1BB4B8F1B3B4}"/>
    <cellStyle name="Input 5 5 2 3 2" xfId="12424" xr:uid="{77A9B2EE-71AE-408B-82C4-C7129F5B28D6}"/>
    <cellStyle name="Input 5 5 2 3 2 2" xfId="26096" xr:uid="{D379CB8D-AA15-4BD9-A3BC-5D94CEE5636C}"/>
    <cellStyle name="Input 5 5 2 3 3" xfId="14780" xr:uid="{E4F5062E-B5F7-4C91-86D0-50CBEBD8A8D5}"/>
    <cellStyle name="Input 5 5 2 3 3 2" xfId="28390" xr:uid="{FB1CEBD3-0411-4144-AF94-7A5AD222E6A6}"/>
    <cellStyle name="Input 5 5 2 3 4" xfId="17310" xr:uid="{7C6E4128-F72B-444D-ACD6-4E93409B6CB4}"/>
    <cellStyle name="Input 5 5 2 3 4 2" xfId="30920" xr:uid="{E0BB8331-3B20-40D1-8A83-E22FD72CEC27}"/>
    <cellStyle name="Input 5 5 2 3 5" xfId="19754" xr:uid="{0FCFDFAF-E045-430E-84C9-B70F8E4AF451}"/>
    <cellStyle name="Input 5 5 2 3 5 2" xfId="33364" xr:uid="{CE5753D6-8590-43FE-8DAF-D650B936DE26}"/>
    <cellStyle name="Input 5 5 2 4" xfId="8852" xr:uid="{D6B46305-1E4F-4C25-82D5-7DEFCB9E395E}"/>
    <cellStyle name="Input 5 5 2 4 2" xfId="13377" xr:uid="{E4DEC764-B33B-40A9-B101-BC9BC5C2A18A}"/>
    <cellStyle name="Input 5 5 2 4 2 2" xfId="27002" xr:uid="{71F0F069-B9AC-49FF-B121-EEE418CBC6DB}"/>
    <cellStyle name="Input 5 5 2 4 3" xfId="15721" xr:uid="{B69B6CFE-8C50-4E8D-81BF-C4E42786E175}"/>
    <cellStyle name="Input 5 5 2 4 3 2" xfId="29331" xr:uid="{F4E72F80-D332-4BA7-9504-AC8185DFB295}"/>
    <cellStyle name="Input 5 5 2 4 4" xfId="18263" xr:uid="{DC0AF6DD-09E1-4C66-BB61-F5A6E4F3DB99}"/>
    <cellStyle name="Input 5 5 2 4 4 2" xfId="31873" xr:uid="{1C49CA5A-53D4-4FFB-95EF-343068DAA29A}"/>
    <cellStyle name="Input 5 5 2 4 5" xfId="20695" xr:uid="{623ED1A5-970F-4931-8813-11E776355767}"/>
    <cellStyle name="Input 5 5 2 4 5 2" xfId="34305" xr:uid="{A3F9DC19-F53C-479C-9CD3-62850487FC17}"/>
    <cellStyle name="Input 5 5 3" xfId="6172" xr:uid="{2E88DADB-A0BD-4BC8-8F03-41E9EC0A2601}"/>
    <cellStyle name="Input 5 5 3 2" xfId="9669" xr:uid="{DB8FA931-9A7B-4067-AED6-25B1B9AA67DD}"/>
    <cellStyle name="Input 5 5 3 2 2" xfId="23491" xr:uid="{D6FF0C71-10F8-4CE1-9BAD-5280A39F4442}"/>
    <cellStyle name="Input 5 5 3 3" xfId="9980" xr:uid="{D32D66E4-1994-4A4F-9EFD-840F34BAF03A}"/>
    <cellStyle name="Input 5 5 3 3 2" xfId="23790" xr:uid="{4A52AD00-5555-4FD2-A907-D652150D255D}"/>
    <cellStyle name="Input 5 5 4" xfId="7387" xr:uid="{745A8F40-575C-4657-BC3E-D9E3A213C732}"/>
    <cellStyle name="Input 5 5 4 2" xfId="11912" xr:uid="{AEA5F6F3-D9B9-4CFA-9CF3-8ABE29BD708E}"/>
    <cellStyle name="Input 5 5 4 2 2" xfId="25609" xr:uid="{BD613C66-100C-4008-A174-9BB039C6E7EA}"/>
    <cellStyle name="Input 5 5 4 3" xfId="14284" xr:uid="{6859C87D-DD50-423C-9F69-C7A4BEA6A0F9}"/>
    <cellStyle name="Input 5 5 4 3 2" xfId="27894" xr:uid="{602AA46B-161E-404A-8AA7-CC5AED3F24E6}"/>
    <cellStyle name="Input 5 5 4 4" xfId="16798" xr:uid="{B89CF9C5-06A3-4C4E-A8A3-227462F369E4}"/>
    <cellStyle name="Input 5 5 4 4 2" xfId="30408" xr:uid="{0A88C6E3-A180-4622-9204-DEF0C081513E}"/>
    <cellStyle name="Input 5 5 4 5" xfId="19262" xr:uid="{05D70D2E-4740-40ED-8EB2-1C1824AE192C}"/>
    <cellStyle name="Input 5 5 4 5 2" xfId="32872" xr:uid="{299C2010-194D-457F-9DDE-D3713C57751A}"/>
    <cellStyle name="Input 5 5 5" xfId="8341" xr:uid="{A59B88EF-D5BD-438E-B4BB-0E6CA8E77409}"/>
    <cellStyle name="Input 5 5 5 2" xfId="12866" xr:uid="{EBEB4365-0D2F-4016-962E-FB6B5E830463}"/>
    <cellStyle name="Input 5 5 5 2 2" xfId="26516" xr:uid="{1DD67803-0C91-47A2-B9B9-C84027C586CC}"/>
    <cellStyle name="Input 5 5 5 3" xfId="15210" xr:uid="{F6A276E0-1282-4A7A-829A-BBE6CC19D784}"/>
    <cellStyle name="Input 5 5 5 3 2" xfId="28820" xr:uid="{B11EA526-2429-48A1-9FBA-89E388761391}"/>
    <cellStyle name="Input 5 5 5 4" xfId="17752" xr:uid="{9C8963E7-0A72-4279-A926-86AF476ECF74}"/>
    <cellStyle name="Input 5 5 5 4 2" xfId="31362" xr:uid="{65407BD2-E3E9-4175-8DC4-4BAE559E3681}"/>
    <cellStyle name="Input 5 5 5 5" xfId="20184" xr:uid="{369ACE8E-EDBB-4F25-990B-7ACD3BFF160F}"/>
    <cellStyle name="Input 5 5 5 5 2" xfId="33794" xr:uid="{B0A920FC-229B-4B07-86CD-9ADC924D20B4}"/>
    <cellStyle name="Input 5 6" xfId="5256" xr:uid="{0ED05D36-E245-4F8E-84A1-FFABBA055DB9}"/>
    <cellStyle name="Input 5 6 2" xfId="11155" xr:uid="{5D44F2AD-A5D8-4955-BF00-CFD3074B3E43}"/>
    <cellStyle name="Input 5 6 2 2" xfId="24897" xr:uid="{249D5EFB-BF62-4E97-8122-FFD919E5AC1E}"/>
    <cellStyle name="Input 5 6 3" xfId="9203" xr:uid="{58CC2EF3-B7E1-4357-9575-A2442EC54101}"/>
    <cellStyle name="Input 5 6 3 2" xfId="23029" xr:uid="{C34333A0-5ADB-4F8A-A272-13EB0A445C31}"/>
    <cellStyle name="Input 5 7" xfId="5225" xr:uid="{A87C7F28-D75A-4DB8-AC11-DE6864DAA3B3}"/>
    <cellStyle name="Input 5 7 2" xfId="10481" xr:uid="{8B4B171B-062D-4522-A612-D5D2F39E64DF}"/>
    <cellStyle name="Input 5 7 2 2" xfId="24250" xr:uid="{C7940F1E-A4F3-44B5-89E6-560804C197D1}"/>
    <cellStyle name="Input 5 7 3" xfId="9214" xr:uid="{354E78C0-E6C9-4224-AE6C-A7A59A9FDFB3}"/>
    <cellStyle name="Input 5 7 3 2" xfId="23040" xr:uid="{89A0418E-AB78-48A9-8232-32ED934AD673}"/>
    <cellStyle name="Input 5 7 4" xfId="9668" xr:uid="{8A151894-26BC-47BB-B409-5C358C5F8022}"/>
    <cellStyle name="Input 5 7 4 2" xfId="23490" xr:uid="{5567423B-D3A4-4AE4-A2B4-AD5D58D32E5F}"/>
    <cellStyle name="Input 5 7 5" xfId="9792" xr:uid="{9D2856AE-23A1-4A4E-B2BE-378FCB146167}"/>
    <cellStyle name="Input 5 7 5 2" xfId="23610" xr:uid="{4DE859A7-51F4-4BD7-83F1-B0C7C6B40279}"/>
    <cellStyle name="Input 5 8" xfId="5044" xr:uid="{82E77060-277B-4FE1-AFD6-7E88A3BD87F5}"/>
    <cellStyle name="Input 5 8 2" xfId="10374" xr:uid="{AA79A8D4-5B32-4F6B-A081-CC38C4696FA0}"/>
    <cellStyle name="Input 5 8 2 2" xfId="24146" xr:uid="{2EE64030-39E3-470C-982B-6119B28AB35C}"/>
    <cellStyle name="Input 5 8 3" xfId="10415" xr:uid="{CABA9DE7-16A4-4E89-AD14-D8BBB5F6837D}"/>
    <cellStyle name="Input 5 8 3 2" xfId="24187" xr:uid="{63E9C5FD-C2A7-4A0D-B77E-8BA425492E2A}"/>
    <cellStyle name="Input 5 8 4" xfId="13986" xr:uid="{99D25A1A-16E0-439E-88F2-9DB8DD523C2D}"/>
    <cellStyle name="Input 5 8 4 2" xfId="27596" xr:uid="{055CB0AB-952B-4684-9ADD-18B9F2D13F62}"/>
    <cellStyle name="Input 5 8 5" xfId="10771" xr:uid="{E72482B9-068A-4F23-BB03-D8AF0CF192DF}"/>
    <cellStyle name="Input 5 8 5 2" xfId="24536" xr:uid="{F7E2BCA3-3249-4480-9654-0F4E1ED41413}"/>
    <cellStyle name="Input 6" xfId="3171" xr:uid="{C034AECB-D516-4D51-A382-DF842D7A1E16}"/>
    <cellStyle name="Input 6 2" xfId="3365" xr:uid="{5D02D97A-DDA1-4B50-A92E-3A8FADA5585F}"/>
    <cellStyle name="Input 6 2 2" xfId="3491" xr:uid="{88E289FB-3591-4429-AFE7-ABE7D0E06FDA}"/>
    <cellStyle name="Input 6 2 2 2" xfId="3751" xr:uid="{FE9173E0-53E3-41D4-83A6-7880547C69E1}"/>
    <cellStyle name="Input 6 2 2 2 2" xfId="4299" xr:uid="{1E673D6D-73A8-4B4B-80A5-676F38DEC5B0}"/>
    <cellStyle name="Input 6 2 2 2 2 2" xfId="4833" xr:uid="{097AE15B-7038-4B07-B1C0-6E4D3593972A}"/>
    <cellStyle name="Input 6 2 2 2 2 2 2" xfId="6764" xr:uid="{C22BD466-5063-4F01-B678-DB907551EF78}"/>
    <cellStyle name="Input 6 2 2 2 2 2 2 2" xfId="16175" xr:uid="{9AAA3CDC-0A99-43B3-B958-D7532945A296}"/>
    <cellStyle name="Input 6 2 2 2 2 2 2 2 2" xfId="29785" xr:uid="{2614446C-C12D-4AF2-8EDC-E1BCAEBC8E9E}"/>
    <cellStyle name="Input 6 2 2 2 2 2 2 3" xfId="21126" xr:uid="{9B378E4E-F7B0-4006-AD3B-BBAA2E3C2012}"/>
    <cellStyle name="Input 6 2 2 2 2 2 2 3 2" xfId="34736" xr:uid="{7DD3FE2C-8EA9-405E-A09E-654F17E61E9F}"/>
    <cellStyle name="Input 6 2 2 2 2 2 3" xfId="7969" xr:uid="{75BD5292-B0BE-48B2-AB71-25659D7E3985}"/>
    <cellStyle name="Input 6 2 2 2 2 2 3 2" xfId="12494" xr:uid="{3E715164-08E8-4D4C-A0AA-7E96FEA56C0E}"/>
    <cellStyle name="Input 6 2 2 2 2 2 3 2 2" xfId="26164" xr:uid="{B0E7BD64-308F-4222-88CB-C421B682B38A}"/>
    <cellStyle name="Input 6 2 2 2 2 2 3 3" xfId="14841" xr:uid="{067AA83B-C4DA-453B-AD73-39F196A95D76}"/>
    <cellStyle name="Input 6 2 2 2 2 2 3 3 2" xfId="28451" xr:uid="{A70D8A60-EBD2-44E4-8DF3-689D94587520}"/>
    <cellStyle name="Input 6 2 2 2 2 2 3 4" xfId="17380" xr:uid="{17068B05-A6E1-4AE4-8B28-0173B2D255A3}"/>
    <cellStyle name="Input 6 2 2 2 2 2 3 4 2" xfId="30990" xr:uid="{C0270950-CD14-42D1-A6D3-9AF7179C706D}"/>
    <cellStyle name="Input 6 2 2 2 2 2 3 5" xfId="19817" xr:uid="{943349E3-0FB3-4FBF-8B8C-C997E7F3A8C2}"/>
    <cellStyle name="Input 6 2 2 2 2 2 3 5 2" xfId="33427" xr:uid="{798A5B28-F81D-4EAC-AF14-AE1267F3F6E5}"/>
    <cellStyle name="Input 6 2 2 2 2 2 4" xfId="8922" xr:uid="{74EE7FBD-51C5-486B-A1B7-CD83D8D74B9F}"/>
    <cellStyle name="Input 6 2 2 2 2 2 4 2" xfId="13447" xr:uid="{1706EBC9-C80C-48DF-9F8F-357729D832C8}"/>
    <cellStyle name="Input 6 2 2 2 2 2 4 2 2" xfId="27070" xr:uid="{0E2340E1-CDC9-453B-9642-E2921D03A99B}"/>
    <cellStyle name="Input 6 2 2 2 2 2 4 3" xfId="15791" xr:uid="{FE9F325F-6149-40A8-BD0D-4A7F70EF133B}"/>
    <cellStyle name="Input 6 2 2 2 2 2 4 3 2" xfId="29401" xr:uid="{6856C90D-73B8-4964-9F09-062B7C2165C3}"/>
    <cellStyle name="Input 6 2 2 2 2 2 4 4" xfId="18333" xr:uid="{CF745A22-86EF-4A04-9113-C751E346649A}"/>
    <cellStyle name="Input 6 2 2 2 2 2 4 4 2" xfId="31943" xr:uid="{83B062E1-52AB-46E7-94AC-6341AB6071B7}"/>
    <cellStyle name="Input 6 2 2 2 2 2 4 5" xfId="20765" xr:uid="{0FE3A3B4-2B1A-47B9-A456-1FBE1D3E7CFD}"/>
    <cellStyle name="Input 6 2 2 2 2 2 4 5 2" xfId="34375" xr:uid="{A1CBF8BD-3177-4696-B568-E73F98693DE2}"/>
    <cellStyle name="Input 6 2 2 2 2 3" xfId="6242" xr:uid="{D2F025F5-5259-4B55-845B-7D0E821287FD}"/>
    <cellStyle name="Input 6 2 2 2 2 3 2" xfId="10347" xr:uid="{04792199-15A0-4ED4-AEC1-D48E30B01B70}"/>
    <cellStyle name="Input 6 2 2 2 2 3 2 2" xfId="24120" xr:uid="{FB0B62AE-8D03-42C5-A293-990CB893CC23}"/>
    <cellStyle name="Input 6 2 2 2 2 3 3" xfId="10120" xr:uid="{F7569564-DC54-4836-A4CC-3FA6B0372496}"/>
    <cellStyle name="Input 6 2 2 2 2 3 3 2" xfId="23915" xr:uid="{9131643B-3513-4920-9DF3-5D2C66B98ACF}"/>
    <cellStyle name="Input 6 2 2 2 2 4" xfId="7457" xr:uid="{1D3B2EF4-F593-4333-AAE3-3BF1D8F073DD}"/>
    <cellStyle name="Input 6 2 2 2 2 4 2" xfId="11982" xr:uid="{957CFE82-C94A-4C70-B335-3E88D1FCEC84}"/>
    <cellStyle name="Input 6 2 2 2 2 4 2 2" xfId="25677" xr:uid="{A161F5B0-D88B-433B-98EB-6482BF53661B}"/>
    <cellStyle name="Input 6 2 2 2 2 4 3" xfId="14348" xr:uid="{FBA17283-F69B-42AF-A394-EDA72BE69DB5}"/>
    <cellStyle name="Input 6 2 2 2 2 4 3 2" xfId="27958" xr:uid="{599F6481-1851-49E1-B38A-138E9554B738}"/>
    <cellStyle name="Input 6 2 2 2 2 4 4" xfId="16868" xr:uid="{2435F3F9-A55F-4D2D-BF74-509B29DB00B7}"/>
    <cellStyle name="Input 6 2 2 2 2 4 4 2" xfId="30478" xr:uid="{65E4F8A8-2D9E-49A7-95D1-A48B1FC5B734}"/>
    <cellStyle name="Input 6 2 2 2 2 4 5" xfId="19323" xr:uid="{A1572926-DBD3-438C-A914-776CA183E939}"/>
    <cellStyle name="Input 6 2 2 2 2 4 5 2" xfId="32933" xr:uid="{6E54F5D5-3DD6-47AB-A135-6A9D6C19E4EF}"/>
    <cellStyle name="Input 6 2 2 2 2 5" xfId="8411" xr:uid="{CFBC8900-D2C5-4AE3-941F-2AE4FAF0E327}"/>
    <cellStyle name="Input 6 2 2 2 2 5 2" xfId="12936" xr:uid="{A23DEDF7-CC24-4D6D-8D3E-B04FAB68843D}"/>
    <cellStyle name="Input 6 2 2 2 2 5 2 2" xfId="26584" xr:uid="{7B22CEFC-C5FB-4CD2-AB01-38B7379D5F57}"/>
    <cellStyle name="Input 6 2 2 2 2 5 3" xfId="15280" xr:uid="{5148D759-A51C-49B7-BB8A-1B78FA9AAF8E}"/>
    <cellStyle name="Input 6 2 2 2 2 5 3 2" xfId="28890" xr:uid="{4F587905-2F42-4782-80C4-BC5AE8500DDD}"/>
    <cellStyle name="Input 6 2 2 2 2 5 4" xfId="17822" xr:uid="{7A02D28F-18C9-4681-929B-122CAA988439}"/>
    <cellStyle name="Input 6 2 2 2 2 5 4 2" xfId="31432" xr:uid="{B458B3B2-BF37-443C-93D7-3175A9983C2E}"/>
    <cellStyle name="Input 6 2 2 2 2 5 5" xfId="20254" xr:uid="{7464EA23-66AA-4B0E-AA47-5503F6F2CFA2}"/>
    <cellStyle name="Input 6 2 2 2 2 5 5 2" xfId="33864" xr:uid="{5E0143E8-CBA7-4EEB-8669-99439A448ECE}"/>
    <cellStyle name="Input 6 2 2 2 3" xfId="4195" xr:uid="{180358CD-981E-49E2-9E30-577D7EF253CC}"/>
    <cellStyle name="Input 6 2 2 2 3 2" xfId="4729" xr:uid="{D80D9BA2-3B67-423C-A0DD-AE3FFA4731DB}"/>
    <cellStyle name="Input 6 2 2 2 3 2 2" xfId="6660" xr:uid="{80AF15FC-D004-461E-AF07-D8940D035853}"/>
    <cellStyle name="Input 6 2 2 2 3 2 2 2" xfId="16071" xr:uid="{7428F6A8-7871-47A8-9351-B13CE0863B14}"/>
    <cellStyle name="Input 6 2 2 2 3 2 2 2 2" xfId="29681" xr:uid="{96F14940-3B65-4FD8-B3E4-5F2744999630}"/>
    <cellStyle name="Input 6 2 2 2 3 2 2 3" xfId="21037" xr:uid="{5BD5D929-4825-4091-8F55-E84106305F09}"/>
    <cellStyle name="Input 6 2 2 2 3 2 2 3 2" xfId="34647" xr:uid="{CB8F6C1F-2BAF-4C0D-9DCE-AF0B2AE5404D}"/>
    <cellStyle name="Input 6 2 2 2 3 2 3" xfId="7865" xr:uid="{5B13D771-3C95-4481-8CB1-20500738C68A}"/>
    <cellStyle name="Input 6 2 2 2 3 2 3 2" xfId="12390" xr:uid="{C666DA8D-80E1-4547-8369-985C8A07D8FF}"/>
    <cellStyle name="Input 6 2 2 2 3 2 3 2 2" xfId="26064" xr:uid="{40C6972B-ED28-405C-AD95-103856440643}"/>
    <cellStyle name="Input 6 2 2 2 3 2 3 3" xfId="14748" xr:uid="{3F3E183D-39D2-43BE-92FF-68DD33737442}"/>
    <cellStyle name="Input 6 2 2 2 3 2 3 3 2" xfId="28358" xr:uid="{DFF37F0E-2366-4F49-B3D4-6760521F696B}"/>
    <cellStyle name="Input 6 2 2 2 3 2 3 4" xfId="17276" xr:uid="{4B3C5230-C3B2-4420-8EC2-5050FC71A522}"/>
    <cellStyle name="Input 6 2 2 2 3 2 3 4 2" xfId="30886" xr:uid="{028646AD-F1BC-43CC-AAE7-7989FA490961}"/>
    <cellStyle name="Input 6 2 2 2 3 2 3 5" xfId="19722" xr:uid="{339CBEC9-0014-45A8-812D-0771268F4914}"/>
    <cellStyle name="Input 6 2 2 2 3 2 3 5 2" xfId="33332" xr:uid="{03F1CE04-5FE8-47AA-8296-8AC04462A1A6}"/>
    <cellStyle name="Input 6 2 2 2 3 2 4" xfId="8818" xr:uid="{C29A30BE-75FA-467B-A438-5827FE4CE5E1}"/>
    <cellStyle name="Input 6 2 2 2 3 2 4 2" xfId="13343" xr:uid="{DC8D288E-7C40-41B1-8F30-4640A46575FE}"/>
    <cellStyle name="Input 6 2 2 2 3 2 4 2 2" xfId="26970" xr:uid="{3FC3589B-0A77-483E-A235-1FF13BFDAB65}"/>
    <cellStyle name="Input 6 2 2 2 3 2 4 3" xfId="15687" xr:uid="{B048402F-C651-4A0A-A529-E9F9202BEA28}"/>
    <cellStyle name="Input 6 2 2 2 3 2 4 3 2" xfId="29297" xr:uid="{0052CC2E-DA76-4D70-BCAE-A9B186232CA1}"/>
    <cellStyle name="Input 6 2 2 2 3 2 4 4" xfId="18229" xr:uid="{91F44793-71DF-4F9C-9363-7A7F8F999C77}"/>
    <cellStyle name="Input 6 2 2 2 3 2 4 4 2" xfId="31839" xr:uid="{5B85A137-BAF5-48AE-8232-2F26217CEF4B}"/>
    <cellStyle name="Input 6 2 2 2 3 2 4 5" xfId="20661" xr:uid="{28F7F905-EC3C-4AEE-8B95-4FBDA0ABF20D}"/>
    <cellStyle name="Input 6 2 2 2 3 2 4 5 2" xfId="34271" xr:uid="{BDFDCE9C-FB3D-4E0C-BA73-2FA90A73BD4A}"/>
    <cellStyle name="Input 6 2 2 2 3 3" xfId="6138" xr:uid="{0C27D4C9-F7F9-45E5-969B-A8BF4A69D66B}"/>
    <cellStyle name="Input 6 2 2 2 3 3 2" xfId="10328" xr:uid="{FB5772D1-58C8-4A4A-BED9-7D1E918A30B3}"/>
    <cellStyle name="Input 6 2 2 2 3 3 2 2" xfId="24104" xr:uid="{A031AD1C-85DC-41BA-A881-66774B2D5E9D}"/>
    <cellStyle name="Input 6 2 2 2 3 3 3" xfId="18647" xr:uid="{129EAF4B-57AC-450D-B43D-3B91DFCEB08E}"/>
    <cellStyle name="Input 6 2 2 2 3 3 3 2" xfId="32257" xr:uid="{9D992A19-35BF-484C-8A00-64644C7301FA}"/>
    <cellStyle name="Input 6 2 2 2 3 4" xfId="7353" xr:uid="{2600A313-327F-4269-B742-C8B24D982E89}"/>
    <cellStyle name="Input 6 2 2 2 3 4 2" xfId="11878" xr:uid="{535A1A7B-0D98-4D21-9824-12251988EF90}"/>
    <cellStyle name="Input 6 2 2 2 3 4 2 2" xfId="25577" xr:uid="{393C8890-2AD0-4276-B833-47CCF7E8BC87}"/>
    <cellStyle name="Input 6 2 2 2 3 4 3" xfId="14253" xr:uid="{005E552D-8B7F-4F19-91C1-32E60430FA25}"/>
    <cellStyle name="Input 6 2 2 2 3 4 3 2" xfId="27863" xr:uid="{6FC6F3DF-E560-4F2D-A124-E854B02888F9}"/>
    <cellStyle name="Input 6 2 2 2 3 4 4" xfId="16764" xr:uid="{81822F7D-64E6-44DB-B700-535C35E03C1D}"/>
    <cellStyle name="Input 6 2 2 2 3 4 4 2" xfId="30374" xr:uid="{872DCB36-9DED-463A-9B1F-E471AA7D924D}"/>
    <cellStyle name="Input 6 2 2 2 3 4 5" xfId="19230" xr:uid="{A29258DD-5FF5-4281-A0D3-E93F5D8F0D67}"/>
    <cellStyle name="Input 6 2 2 2 3 4 5 2" xfId="32840" xr:uid="{3AD68BD0-74FE-4C73-A910-C022C9A4202B}"/>
    <cellStyle name="Input 6 2 2 2 3 5" xfId="8307" xr:uid="{D6D9CEF1-ECA6-4D77-A407-FD8E9DF0FEC6}"/>
    <cellStyle name="Input 6 2 2 2 3 5 2" xfId="12832" xr:uid="{3AB56505-A419-43A6-999C-7D6D0DA216FA}"/>
    <cellStyle name="Input 6 2 2 2 3 5 2 2" xfId="26484" xr:uid="{CE4889DC-F08A-48AD-80A1-A92C2DD9EB67}"/>
    <cellStyle name="Input 6 2 2 2 3 5 3" xfId="15176" xr:uid="{5B50AB4A-E542-4FD5-99CD-796C07F9BD27}"/>
    <cellStyle name="Input 6 2 2 2 3 5 3 2" xfId="28786" xr:uid="{33F5F4BB-1F43-45E3-845A-5FBFA413F433}"/>
    <cellStyle name="Input 6 2 2 2 3 5 4" xfId="17718" xr:uid="{414ED665-15F4-42BF-9717-C45203378AC2}"/>
    <cellStyle name="Input 6 2 2 2 3 5 4 2" xfId="31328" xr:uid="{8B2A9700-D5C3-4BA2-ADB2-57703D5B6672}"/>
    <cellStyle name="Input 6 2 2 2 3 5 5" xfId="20150" xr:uid="{98E6F475-B0A8-4B2E-8506-1BA7D10B5EC1}"/>
    <cellStyle name="Input 6 2 2 2 3 5 5 2" xfId="33760" xr:uid="{F3898BF6-195F-4E18-A438-2D2B6D1609FD}"/>
    <cellStyle name="Input 6 2 2 2 4" xfId="4157" xr:uid="{9DAFD501-2BCA-4148-90DB-FB878E9309FF}"/>
    <cellStyle name="Input 6 2 2 2 4 2" xfId="4692" xr:uid="{7D7A240A-216E-4273-AAF5-C8C7062EA2FF}"/>
    <cellStyle name="Input 6 2 2 2 4 2 2" xfId="6623" xr:uid="{7A867DC1-BB7C-455F-BA9C-9E2B305CB0A8}"/>
    <cellStyle name="Input 6 2 2 2 4 2 2 2" xfId="16034" xr:uid="{169C0367-D3D6-4C84-A4E2-1DB509DA6DCC}"/>
    <cellStyle name="Input 6 2 2 2 4 2 2 2 2" xfId="29644" xr:uid="{79B74EB8-9B68-470A-A806-5F8528FB30A3}"/>
    <cellStyle name="Input 6 2 2 2 4 2 2 3" xfId="21004" xr:uid="{8CF89373-AC13-4F95-A43E-AC539F7E17B4}"/>
    <cellStyle name="Input 6 2 2 2 4 2 2 3 2" xfId="34614" xr:uid="{2C0F1430-F44B-4A77-9B23-6E954CCF311D}"/>
    <cellStyle name="Input 6 2 2 2 4 2 3" xfId="7828" xr:uid="{633F7B34-71F4-4508-9073-78BB2BF8E978}"/>
    <cellStyle name="Input 6 2 2 2 4 2 3 2" xfId="12353" xr:uid="{793BF5F8-9250-44EA-97CC-CB34867EB513}"/>
    <cellStyle name="Input 6 2 2 2 4 2 3 2 2" xfId="26028" xr:uid="{C83A3193-C6B3-4350-A54C-71A44A9DBE87}"/>
    <cellStyle name="Input 6 2 2 2 4 2 3 3" xfId="14712" xr:uid="{1233CD1F-2353-4BAC-A67C-343E40A08FFD}"/>
    <cellStyle name="Input 6 2 2 2 4 2 3 3 2" xfId="28322" xr:uid="{85BEC396-6E2B-460C-8E3E-F2A3C60C2F08}"/>
    <cellStyle name="Input 6 2 2 2 4 2 3 4" xfId="17239" xr:uid="{C6B1E0BC-E694-4AA4-BEC5-A56A70845572}"/>
    <cellStyle name="Input 6 2 2 2 4 2 3 4 2" xfId="30849" xr:uid="{B394B553-8352-44BB-AC7B-89992A195C97}"/>
    <cellStyle name="Input 6 2 2 2 4 2 3 5" xfId="19685" xr:uid="{85F6486B-62CB-47F5-9282-FE8A0C04D14A}"/>
    <cellStyle name="Input 6 2 2 2 4 2 3 5 2" xfId="33295" xr:uid="{844E1642-9FCF-4518-A7DF-7B3E66E8ABE7}"/>
    <cellStyle name="Input 6 2 2 2 4 2 4" xfId="8781" xr:uid="{418AA38E-D512-4FA0-9B79-2BED70B8408E}"/>
    <cellStyle name="Input 6 2 2 2 4 2 4 2" xfId="13306" xr:uid="{EE3F4A72-E671-4D8A-A4E0-4A40A0C1896E}"/>
    <cellStyle name="Input 6 2 2 2 4 2 4 2 2" xfId="26934" xr:uid="{10FD811F-8597-4A24-8A7F-07D7B2157742}"/>
    <cellStyle name="Input 6 2 2 2 4 2 4 3" xfId="15650" xr:uid="{4424A2C8-842B-41CA-8E19-72E4328430CD}"/>
    <cellStyle name="Input 6 2 2 2 4 2 4 3 2" xfId="29260" xr:uid="{6DFB258E-8712-4719-A9D3-72A18DCA7688}"/>
    <cellStyle name="Input 6 2 2 2 4 2 4 4" xfId="18192" xr:uid="{581B2044-AB32-4E91-99A1-89C61A9849A9}"/>
    <cellStyle name="Input 6 2 2 2 4 2 4 4 2" xfId="31802" xr:uid="{3605085C-B160-46E6-86E0-AD56141141BE}"/>
    <cellStyle name="Input 6 2 2 2 4 2 4 5" xfId="20624" xr:uid="{DD9CB3B6-0786-4FCF-A43C-799168AA5458}"/>
    <cellStyle name="Input 6 2 2 2 4 2 4 5 2" xfId="34234" xr:uid="{7FD1CB40-5A4C-4DD5-989A-79CA0F98F084}"/>
    <cellStyle name="Input 6 2 2 2 4 3" xfId="6100" xr:uid="{1B0B9CCE-4CEA-4184-A845-7265070242F3}"/>
    <cellStyle name="Input 6 2 2 2 4 3 2" xfId="10892" xr:uid="{63123AC5-4805-4AC7-B2BD-F427899ADAEC}"/>
    <cellStyle name="Input 6 2 2 2 4 3 2 2" xfId="24654" xr:uid="{63DCBA73-854A-4E18-A548-821666F51AD0}"/>
    <cellStyle name="Input 6 2 2 2 4 3 3" xfId="10404" xr:uid="{7E1C91F5-91C5-41B2-846E-5215ABA17FF3}"/>
    <cellStyle name="Input 6 2 2 2 4 3 3 2" xfId="24176" xr:uid="{0280ABC4-A0C7-4B72-BAE9-E845FE485CAB}"/>
    <cellStyle name="Input 6 2 2 2 4 4" xfId="7316" xr:uid="{B2574FD1-F1D1-404C-98A8-B100EDB7E2F4}"/>
    <cellStyle name="Input 6 2 2 2 4 4 2" xfId="11841" xr:uid="{8B52A513-6870-4946-B983-294D151D6A72}"/>
    <cellStyle name="Input 6 2 2 2 4 4 2 2" xfId="25541" xr:uid="{E339A25C-5BF9-4113-9BA4-6DA4EF6B2336}"/>
    <cellStyle name="Input 6 2 2 2 4 4 3" xfId="14217" xr:uid="{F62A2474-4DFB-433F-9EDA-B3CA4131026C}"/>
    <cellStyle name="Input 6 2 2 2 4 4 3 2" xfId="27827" xr:uid="{34AEA684-8DF0-4C6F-92B5-ACC1DA3B73FA}"/>
    <cellStyle name="Input 6 2 2 2 4 4 4" xfId="16727" xr:uid="{1292E625-3736-4DEF-A8D3-FF68B1DC9321}"/>
    <cellStyle name="Input 6 2 2 2 4 4 4 2" xfId="30337" xr:uid="{EA320C3D-40A8-407C-92C7-094A5DB79735}"/>
    <cellStyle name="Input 6 2 2 2 4 4 5" xfId="19194" xr:uid="{A774C6BC-EF2D-46FB-99E6-6F0542622C44}"/>
    <cellStyle name="Input 6 2 2 2 4 4 5 2" xfId="32804" xr:uid="{1644BCE8-0347-4394-A9A8-9C01F487982E}"/>
    <cellStyle name="Input 6 2 2 2 4 5" xfId="8270" xr:uid="{2CE62FBB-C34F-425F-86A6-2E801C160AF3}"/>
    <cellStyle name="Input 6 2 2 2 4 5 2" xfId="12795" xr:uid="{513C8662-DC0C-4463-ACD2-8C9684D19F94}"/>
    <cellStyle name="Input 6 2 2 2 4 5 2 2" xfId="26448" xr:uid="{E2A8446B-2ED3-430C-8EFF-1188D75AD09E}"/>
    <cellStyle name="Input 6 2 2 2 4 5 3" xfId="15139" xr:uid="{E793F9A6-B888-4C5A-A4A8-8FA5EF07935E}"/>
    <cellStyle name="Input 6 2 2 2 4 5 3 2" xfId="28749" xr:uid="{FFF3A812-5948-4883-9EED-8F1488DEE950}"/>
    <cellStyle name="Input 6 2 2 2 4 5 4" xfId="17681" xr:uid="{CA79C769-99CA-41BA-B174-4EFB48A73D76}"/>
    <cellStyle name="Input 6 2 2 2 4 5 4 2" xfId="31291" xr:uid="{ACE07118-1B4E-485B-AD2C-47A4D09BA161}"/>
    <cellStyle name="Input 6 2 2 2 4 5 5" xfId="20113" xr:uid="{AED13049-8366-4CA6-A865-3B96285E59E2}"/>
    <cellStyle name="Input 6 2 2 2 4 5 5 2" xfId="33723" xr:uid="{75D81BCA-55A6-482C-A2AF-BB4B4B507A39}"/>
    <cellStyle name="Input 6 2 2 2 5" xfId="5698" xr:uid="{58F593DF-672F-4FBB-A51A-6ABD65451365}"/>
    <cellStyle name="Input 6 2 2 2 5 2" xfId="9617" xr:uid="{D5A4644B-1139-4667-AC66-D4917096162B}"/>
    <cellStyle name="Input 6 2 2 2 5 2 2" xfId="23439" xr:uid="{8E52AD41-2EB4-4BA7-B6BD-A49CA54D1475}"/>
    <cellStyle name="Input 6 2 2 2 5 3" xfId="10346" xr:uid="{85D3B3DC-09E3-4C2F-88ED-15FCB75DE97E}"/>
    <cellStyle name="Input 6 2 2 2 5 3 2" xfId="24119" xr:uid="{82E0D7B7-372C-49EC-882C-E7D97A4376CD}"/>
    <cellStyle name="Input 6 2 2 2 6" xfId="7121" xr:uid="{B78D3768-E570-49CD-B518-FAC41BD659FD}"/>
    <cellStyle name="Input 6 2 2 2 6 2" xfId="11646" xr:uid="{9FF8775A-2EE0-4972-8175-CA161E00771C}"/>
    <cellStyle name="Input 6 2 2 2 6 2 2" xfId="25353" xr:uid="{81B7BA2F-47E8-449C-AF8B-AF88F025AC7B}"/>
    <cellStyle name="Input 6 2 2 2 6 3" xfId="14024" xr:uid="{FAE110A7-5F91-4C98-96D6-ACE609737378}"/>
    <cellStyle name="Input 6 2 2 2 6 3 2" xfId="27634" xr:uid="{63D88338-AA34-4E89-A871-D68A327FCDA6}"/>
    <cellStyle name="Input 6 2 2 2 6 4" xfId="16532" xr:uid="{EEA97ECA-1900-4D6B-85EE-53256C224D52}"/>
    <cellStyle name="Input 6 2 2 2 6 4 2" xfId="30142" xr:uid="{02778723-A8B1-4688-A937-7FFD8F337BD9}"/>
    <cellStyle name="Input 6 2 2 2 6 5" xfId="19001" xr:uid="{81545F94-D1CB-4A39-8EB4-F6B3A5599C9A}"/>
    <cellStyle name="Input 6 2 2 2 6 5 2" xfId="32611" xr:uid="{363F5120-7F4B-423D-BD65-ADC0B4EACB48}"/>
    <cellStyle name="Input 6 2 2 2 7" xfId="7221" xr:uid="{DD8184E8-82FD-470C-BD51-F26F1609A462}"/>
    <cellStyle name="Input 6 2 2 2 7 2" xfId="11746" xr:uid="{226BD6DB-9D01-4257-AE8F-05A25E052639}"/>
    <cellStyle name="Input 6 2 2 2 7 2 2" xfId="25449" xr:uid="{686F491B-DF5C-407A-AEEB-F15CB0725F8F}"/>
    <cellStyle name="Input 6 2 2 2 7 3" xfId="14123" xr:uid="{920B8DC6-8245-4137-8311-C3C91D0600EC}"/>
    <cellStyle name="Input 6 2 2 2 7 3 2" xfId="27733" xr:uid="{F8A33E3D-6C88-43F9-B1D6-8364C7EFEF00}"/>
    <cellStyle name="Input 6 2 2 2 7 4" xfId="16632" xr:uid="{15D4120B-D649-4785-933C-655B44016EBB}"/>
    <cellStyle name="Input 6 2 2 2 7 4 2" xfId="30242" xr:uid="{9D64CF9C-8F7D-4652-9BAB-29B461C9D955}"/>
    <cellStyle name="Input 6 2 2 2 7 5" xfId="19099" xr:uid="{BDD2EA40-836C-4976-8152-D6F2D5711018}"/>
    <cellStyle name="Input 6 2 2 2 7 5 2" xfId="32709" xr:uid="{D45B6032-28CE-499D-B611-967FA9D59237}"/>
    <cellStyle name="Input 6 2 2 3" xfId="3815" xr:uid="{39FFB9A6-559F-43FA-A24C-812767C4D574}"/>
    <cellStyle name="Input 6 2 2 3 2" xfId="4325" xr:uid="{A32221B4-1B89-4532-9E1E-62610DE0EAD8}"/>
    <cellStyle name="Input 6 2 2 3 2 2" xfId="4859" xr:uid="{7AE0BDFE-F9F2-4409-8A42-2704438A9F4E}"/>
    <cellStyle name="Input 6 2 2 3 2 2 2" xfId="6790" xr:uid="{AA627BEB-DFD1-49D4-82BB-D03EFCE770D7}"/>
    <cellStyle name="Input 6 2 2 3 2 2 2 2" xfId="16201" xr:uid="{EC823FD3-A6DA-4C2C-BC67-15C131F3D938}"/>
    <cellStyle name="Input 6 2 2 3 2 2 2 2 2" xfId="29811" xr:uid="{0D679D43-A77F-450D-8B1F-C570DFA046E0}"/>
    <cellStyle name="Input 6 2 2 3 2 2 2 3" xfId="21148" xr:uid="{785AB827-D687-45AA-8D9A-B82B23D32C8C}"/>
    <cellStyle name="Input 6 2 2 3 2 2 2 3 2" xfId="34758" xr:uid="{9F504BBE-3FD0-4A47-8960-006833888454}"/>
    <cellStyle name="Input 6 2 2 3 2 2 3" xfId="7995" xr:uid="{F5DEA776-AB2B-4DDC-BC70-09B4372E32F1}"/>
    <cellStyle name="Input 6 2 2 3 2 2 3 2" xfId="12520" xr:uid="{C036156D-D774-43FF-BBF6-1521D190AD31}"/>
    <cellStyle name="Input 6 2 2 3 2 2 3 2 2" xfId="26190" xr:uid="{805B60AD-CAA1-4429-B95C-67C7D2EE0BC6}"/>
    <cellStyle name="Input 6 2 2 3 2 2 3 3" xfId="14866" xr:uid="{2DAA62B9-C19C-4893-8BC3-CDAF847CEB74}"/>
    <cellStyle name="Input 6 2 2 3 2 2 3 3 2" xfId="28476" xr:uid="{170674BE-D1B7-4860-BDA4-739D76924D9B}"/>
    <cellStyle name="Input 6 2 2 3 2 2 3 4" xfId="17406" xr:uid="{07452E5B-B0CE-4A1A-9CD1-A36B799E4417}"/>
    <cellStyle name="Input 6 2 2 3 2 2 3 4 2" xfId="31016" xr:uid="{8B5991B4-D209-4925-8CC6-904A8D5A785C}"/>
    <cellStyle name="Input 6 2 2 3 2 2 3 5" xfId="19841" xr:uid="{FAE2170A-C8E1-4D37-8810-CF7C47E9F4F6}"/>
    <cellStyle name="Input 6 2 2 3 2 2 3 5 2" xfId="33451" xr:uid="{78945168-20CE-4CA0-8CB5-7A9AFF76C303}"/>
    <cellStyle name="Input 6 2 2 3 2 2 4" xfId="8948" xr:uid="{3DB06A66-DB6A-4316-AC12-6E48FFE9B308}"/>
    <cellStyle name="Input 6 2 2 3 2 2 4 2" xfId="13473" xr:uid="{CEFB780C-4F59-465E-941B-B3C6B8296524}"/>
    <cellStyle name="Input 6 2 2 3 2 2 4 2 2" xfId="27096" xr:uid="{8FC08EF1-3230-4356-A485-7E7CB9B455FD}"/>
    <cellStyle name="Input 6 2 2 3 2 2 4 3" xfId="15817" xr:uid="{CA8133CE-5395-4451-BD7C-B15F0D767DB7}"/>
    <cellStyle name="Input 6 2 2 3 2 2 4 3 2" xfId="29427" xr:uid="{E99CAF8A-2223-42E2-9119-E082113B44BB}"/>
    <cellStyle name="Input 6 2 2 3 2 2 4 4" xfId="18359" xr:uid="{3F516C3A-7AE0-4756-A420-189CF739413E}"/>
    <cellStyle name="Input 6 2 2 3 2 2 4 4 2" xfId="31969" xr:uid="{ABA477BB-74A2-4985-946D-7AC9E1132434}"/>
    <cellStyle name="Input 6 2 2 3 2 2 4 5" xfId="20791" xr:uid="{BB45683F-6BC9-416D-AFA3-FA40CFB6FA03}"/>
    <cellStyle name="Input 6 2 2 3 2 2 4 5 2" xfId="34401" xr:uid="{37DFB03C-E0BE-4876-ADC2-6938333EC1A8}"/>
    <cellStyle name="Input 6 2 2 3 2 3" xfId="6268" xr:uid="{9E844997-95BB-4110-9422-6B5D5B95D372}"/>
    <cellStyle name="Input 6 2 2 3 2 3 2" xfId="9459" xr:uid="{87E6D023-547F-43D8-BC57-BD11A4F4F118}"/>
    <cellStyle name="Input 6 2 2 3 2 3 2 2" xfId="23283" xr:uid="{5DFE401C-6B2E-423A-9A58-8191433C4312}"/>
    <cellStyle name="Input 6 2 2 3 2 3 3" xfId="11022" xr:uid="{0B6243F1-4D04-42E4-B09F-ABE0755EEA12}"/>
    <cellStyle name="Input 6 2 2 3 2 3 3 2" xfId="24778" xr:uid="{21C56744-DAA5-4521-B9B6-9BD2030D8881}"/>
    <cellStyle name="Input 6 2 2 3 2 4" xfId="7483" xr:uid="{3E29F1AD-E028-448D-AA05-A1FC51894368}"/>
    <cellStyle name="Input 6 2 2 3 2 4 2" xfId="12008" xr:uid="{A9102476-CEB7-408F-8A21-3FDD4B3D32E6}"/>
    <cellStyle name="Input 6 2 2 3 2 4 2 2" xfId="25703" xr:uid="{B420DBE2-F3D6-4EF6-8A29-5D4F00274F19}"/>
    <cellStyle name="Input 6 2 2 3 2 4 3" xfId="14373" xr:uid="{7E86ABAD-6424-4123-B1B5-9CA65162398A}"/>
    <cellStyle name="Input 6 2 2 3 2 4 3 2" xfId="27983" xr:uid="{7327F135-A289-4EAE-A3E9-647E4842545B}"/>
    <cellStyle name="Input 6 2 2 3 2 4 4" xfId="16894" xr:uid="{B015BFAF-9E5D-41B5-9F63-DB7BE99B0E1F}"/>
    <cellStyle name="Input 6 2 2 3 2 4 4 2" xfId="30504" xr:uid="{A29910A2-231E-41E3-8A25-AF085EF439E9}"/>
    <cellStyle name="Input 6 2 2 3 2 4 5" xfId="19347" xr:uid="{BE4BFFB5-9A4D-4618-8077-93923CFC26EB}"/>
    <cellStyle name="Input 6 2 2 3 2 4 5 2" xfId="32957" xr:uid="{44E95546-7569-4124-8242-ADE79E17A3D7}"/>
    <cellStyle name="Input 6 2 2 3 2 5" xfId="8437" xr:uid="{6D0BED64-42BF-4AA1-9B84-30E5E8646561}"/>
    <cellStyle name="Input 6 2 2 3 2 5 2" xfId="12962" xr:uid="{FF56F2CD-7457-44D4-BD74-F78286111ED4}"/>
    <cellStyle name="Input 6 2 2 3 2 5 2 2" xfId="26610" xr:uid="{E6536ECB-3B1B-4F8A-8D61-2F72AE6AB61A}"/>
    <cellStyle name="Input 6 2 2 3 2 5 3" xfId="15306" xr:uid="{29B0B22C-196D-4532-8A3C-0D36E7C9A6E3}"/>
    <cellStyle name="Input 6 2 2 3 2 5 3 2" xfId="28916" xr:uid="{F1FE1AC5-4B82-41DD-ADBE-55A8676BB94A}"/>
    <cellStyle name="Input 6 2 2 3 2 5 4" xfId="17848" xr:uid="{8DAF72CA-DB0C-4ED6-A9D7-8BDEFB041E88}"/>
    <cellStyle name="Input 6 2 2 3 2 5 4 2" xfId="31458" xr:uid="{8428E97A-5F17-4CEB-8E82-14B63779FF04}"/>
    <cellStyle name="Input 6 2 2 3 2 5 5" xfId="20280" xr:uid="{4211BA8A-1B41-4C5A-8FAE-C3BF162FAC3F}"/>
    <cellStyle name="Input 6 2 2 3 2 5 5 2" xfId="33890" xr:uid="{F6A7F1C5-2831-4982-97C3-FFA638DDDCF2}"/>
    <cellStyle name="Input 6 2 2 3 3" xfId="4252" xr:uid="{64B73F81-B869-46DC-82BA-91A6AE7ABD0C}"/>
    <cellStyle name="Input 6 2 2 3 3 2" xfId="4786" xr:uid="{4DD814B6-B439-441C-B9B0-B0C942076ADE}"/>
    <cellStyle name="Input 6 2 2 3 3 2 2" xfId="6717" xr:uid="{39CF447A-C7D4-484A-92E8-52DAC421F283}"/>
    <cellStyle name="Input 6 2 2 3 3 2 2 2" xfId="16128" xr:uid="{FACF3B0B-86BE-4088-9119-ECA8A6FF7B1E}"/>
    <cellStyle name="Input 6 2 2 3 3 2 2 2 2" xfId="29738" xr:uid="{7F1BE6D4-D943-4719-A3FB-C27D54476977}"/>
    <cellStyle name="Input 6 2 2 3 3 2 2 3" xfId="21082" xr:uid="{86C8532D-C69F-46C8-82CF-49FAC1EFBFB2}"/>
    <cellStyle name="Input 6 2 2 3 3 2 2 3 2" xfId="34692" xr:uid="{E9D2ED59-D767-4A12-8A7C-1A846A3CB110}"/>
    <cellStyle name="Input 6 2 2 3 3 2 3" xfId="7922" xr:uid="{A5A4E9EE-8DB5-4D8F-BF8D-3B15788A4692}"/>
    <cellStyle name="Input 6 2 2 3 3 2 3 2" xfId="12447" xr:uid="{438CD98F-F7C9-4217-9EE0-8B1E114BF544}"/>
    <cellStyle name="Input 6 2 2 3 3 2 3 2 2" xfId="26117" xr:uid="{999994BB-B77A-434A-B05D-A4F6A3622BFE}"/>
    <cellStyle name="Input 6 2 2 3 3 2 3 3" xfId="14798" xr:uid="{8F313F7D-69D9-4F12-AD9F-CA18AEA78ED4}"/>
    <cellStyle name="Input 6 2 2 3 3 2 3 3 2" xfId="28408" xr:uid="{E119A1EF-4C33-4786-BF5A-309514617F35}"/>
    <cellStyle name="Input 6 2 2 3 3 2 3 4" xfId="17333" xr:uid="{8471F676-B69E-4B4F-8179-820992D9AAB0}"/>
    <cellStyle name="Input 6 2 2 3 3 2 3 4 2" xfId="30943" xr:uid="{3C7A1A87-F45C-452F-B88B-3FB1D34228E7}"/>
    <cellStyle name="Input 6 2 2 3 3 2 3 5" xfId="19773" xr:uid="{393BBA52-A52A-46C2-8BF8-7BB1BF39ECDC}"/>
    <cellStyle name="Input 6 2 2 3 3 2 3 5 2" xfId="33383" xr:uid="{9EF75D78-08C1-4256-9A74-0136E755EFCD}"/>
    <cellStyle name="Input 6 2 2 3 3 2 4" xfId="8875" xr:uid="{EA560DAB-A3FF-44E5-91FA-F545D2D1A516}"/>
    <cellStyle name="Input 6 2 2 3 3 2 4 2" xfId="13400" xr:uid="{09C372EC-02DC-49E7-8DE6-FDE124817D9E}"/>
    <cellStyle name="Input 6 2 2 3 3 2 4 2 2" xfId="27023" xr:uid="{E02DC57C-D7C6-42E7-9B95-ED14A4122F04}"/>
    <cellStyle name="Input 6 2 2 3 3 2 4 3" xfId="15744" xr:uid="{8722E4C4-08CA-4C1B-981E-342F60A034A3}"/>
    <cellStyle name="Input 6 2 2 3 3 2 4 3 2" xfId="29354" xr:uid="{E1C445EA-9F5F-4757-A377-8CBF8D94C831}"/>
    <cellStyle name="Input 6 2 2 3 3 2 4 4" xfId="18286" xr:uid="{F5E59F79-58D9-4CB4-8E0D-9669C23A2C14}"/>
    <cellStyle name="Input 6 2 2 3 3 2 4 4 2" xfId="31896" xr:uid="{83BEA8B4-B0D9-4153-B7A7-E6D7E42B3A41}"/>
    <cellStyle name="Input 6 2 2 3 3 2 4 5" xfId="20718" xr:uid="{16EFE8F4-DA60-463E-A859-69C35EB1F046}"/>
    <cellStyle name="Input 6 2 2 3 3 2 4 5 2" xfId="34328" xr:uid="{37F9A71D-0A9C-41F3-91D3-C92DDFF69966}"/>
    <cellStyle name="Input 6 2 2 3 3 3" xfId="6195" xr:uid="{5BD4FBDE-D469-4919-84D8-AA213CB289B7}"/>
    <cellStyle name="Input 6 2 2 3 3 3 2" xfId="9417" xr:uid="{4E0861F0-6BE6-403E-B9DD-A0236D84D9EC}"/>
    <cellStyle name="Input 6 2 2 3 3 3 2 2" xfId="23241" xr:uid="{7A578B00-7F6E-40C0-8702-E8D57FCA7C28}"/>
    <cellStyle name="Input 6 2 2 3 3 3 3" xfId="9599" xr:uid="{1373271C-A8A5-42D1-B2C2-3DBAA0747EA2}"/>
    <cellStyle name="Input 6 2 2 3 3 3 3 2" xfId="23421" xr:uid="{3A0B156B-A2BC-4B23-855F-F69E53ACF42E}"/>
    <cellStyle name="Input 6 2 2 3 3 4" xfId="7410" xr:uid="{7A446E10-109A-4925-BA12-72409BC7FE13}"/>
    <cellStyle name="Input 6 2 2 3 3 4 2" xfId="11935" xr:uid="{4733C35B-72F2-43CE-A36D-D9C2254B64CD}"/>
    <cellStyle name="Input 6 2 2 3 3 4 2 2" xfId="25630" xr:uid="{F975BDC6-760C-4D47-B28E-18376C7FE984}"/>
    <cellStyle name="Input 6 2 2 3 3 4 3" xfId="14303" xr:uid="{68023A14-C10E-444E-80C6-9EC94A14284E}"/>
    <cellStyle name="Input 6 2 2 3 3 4 3 2" xfId="27913" xr:uid="{4EAEC8C6-62E2-487E-9AC7-C8D108F7DADA}"/>
    <cellStyle name="Input 6 2 2 3 3 4 4" xfId="16821" xr:uid="{6B6F9D3B-6E1E-4C5D-BF1E-5DE35629534A}"/>
    <cellStyle name="Input 6 2 2 3 3 4 4 2" xfId="30431" xr:uid="{3D47467D-91DC-4E9A-A884-88337BD3AA7C}"/>
    <cellStyle name="Input 6 2 2 3 3 4 5" xfId="19280" xr:uid="{4B6D03BE-5885-49EF-A811-47D7DAC8AF00}"/>
    <cellStyle name="Input 6 2 2 3 3 4 5 2" xfId="32890" xr:uid="{61F4725B-31BA-47AB-9ED4-31316C1045BA}"/>
    <cellStyle name="Input 6 2 2 3 3 5" xfId="8364" xr:uid="{D1D34ADD-97EE-4EAF-AFB9-FA9102321A16}"/>
    <cellStyle name="Input 6 2 2 3 3 5 2" xfId="12889" xr:uid="{0730E75B-8E1D-4D96-AE82-DB03C41F1A34}"/>
    <cellStyle name="Input 6 2 2 3 3 5 2 2" xfId="26537" xr:uid="{E4D782E1-8D72-4ECA-8FC3-00FEF357CCE6}"/>
    <cellStyle name="Input 6 2 2 3 3 5 3" xfId="15233" xr:uid="{90DBC761-37F6-45F8-96B7-F51DC69E7BDF}"/>
    <cellStyle name="Input 6 2 2 3 3 5 3 2" xfId="28843" xr:uid="{C26C1801-97AF-4C65-B079-A583B3E47DED}"/>
    <cellStyle name="Input 6 2 2 3 3 5 4" xfId="17775" xr:uid="{B7EA2BA7-19C2-4E4D-A390-B300877B208C}"/>
    <cellStyle name="Input 6 2 2 3 3 5 4 2" xfId="31385" xr:uid="{D7CA69D8-A385-4A67-A3A5-537AC1E7A9E6}"/>
    <cellStyle name="Input 6 2 2 3 3 5 5" xfId="20207" xr:uid="{9A8D9054-AAC1-45B4-8BC5-42871A05A6BC}"/>
    <cellStyle name="Input 6 2 2 3 3 5 5 2" xfId="33817" xr:uid="{1922ACFC-0DB0-4BEB-AE13-50F045A7D0AF}"/>
    <cellStyle name="Input 6 2 2 3 4" xfId="4136" xr:uid="{A8D1B187-50B0-4118-AF5E-C5EF8A5CD448}"/>
    <cellStyle name="Input 6 2 2 3 4 2" xfId="4671" xr:uid="{E187C6D8-440B-471F-800D-6851F9D90499}"/>
    <cellStyle name="Input 6 2 2 3 4 2 2" xfId="6602" xr:uid="{E4F4F60D-83F2-482C-A7D9-BC685E42C3CE}"/>
    <cellStyle name="Input 6 2 2 3 4 2 2 2" xfId="16013" xr:uid="{A8FB52B9-B707-4A4A-8450-E4714B3FE10A}"/>
    <cellStyle name="Input 6 2 2 3 4 2 2 2 2" xfId="29623" xr:uid="{670CD5CE-1232-4BFA-9875-20BDA3CCD37C}"/>
    <cellStyle name="Input 6 2 2 3 4 2 2 3" xfId="20989" xr:uid="{A0159D7D-E8A0-4729-8A17-5421DD0A91C0}"/>
    <cellStyle name="Input 6 2 2 3 4 2 2 3 2" xfId="34599" xr:uid="{E5BA876A-E2DB-4398-A6E7-FD51EB56F123}"/>
    <cellStyle name="Input 6 2 2 3 4 2 3" xfId="7807" xr:uid="{55426345-2D62-4A2F-BE41-D4944AF58225}"/>
    <cellStyle name="Input 6 2 2 3 4 2 3 2" xfId="12332" xr:uid="{F6C10B86-BF22-4C51-B387-025692E88999}"/>
    <cellStyle name="Input 6 2 2 3 4 2 3 2 2" xfId="26008" xr:uid="{4D1FF557-CCE2-4057-A558-3C86A2CE304A}"/>
    <cellStyle name="Input 6 2 2 3 4 2 3 3" xfId="14691" xr:uid="{F48CBC48-2268-4D43-AEC3-0CD22FFCE98A}"/>
    <cellStyle name="Input 6 2 2 3 4 2 3 3 2" xfId="28301" xr:uid="{94ABEE2B-1482-42F8-844B-0DE690F0DCE0}"/>
    <cellStyle name="Input 6 2 2 3 4 2 3 4" xfId="17218" xr:uid="{91E189E1-A29A-4421-A804-824741D53DF1}"/>
    <cellStyle name="Input 6 2 2 3 4 2 3 4 2" xfId="30828" xr:uid="{98EAA25B-C7DB-4227-9C12-07BF907EC25E}"/>
    <cellStyle name="Input 6 2 2 3 4 2 3 5" xfId="19664" xr:uid="{77B0AE73-EB6E-4599-B23D-40B9B3963639}"/>
    <cellStyle name="Input 6 2 2 3 4 2 3 5 2" xfId="33274" xr:uid="{ECC5F174-ADCB-4292-B887-9DC9D9478E70}"/>
    <cellStyle name="Input 6 2 2 3 4 2 4" xfId="8760" xr:uid="{6B038493-A109-4D39-9AC8-0D80403B916D}"/>
    <cellStyle name="Input 6 2 2 3 4 2 4 2" xfId="13285" xr:uid="{B1436ACF-627F-4BEC-909E-8A44A0590AA1}"/>
    <cellStyle name="Input 6 2 2 3 4 2 4 2 2" xfId="26914" xr:uid="{BB1CA11E-8AA9-4312-9D75-4A2411447444}"/>
    <cellStyle name="Input 6 2 2 3 4 2 4 3" xfId="15629" xr:uid="{23C30A33-2875-480B-A2DE-2E764F6E56A9}"/>
    <cellStyle name="Input 6 2 2 3 4 2 4 3 2" xfId="29239" xr:uid="{4689F1BF-1B4E-4105-A9FA-BF1F09BC04E1}"/>
    <cellStyle name="Input 6 2 2 3 4 2 4 4" xfId="18171" xr:uid="{BC7376BA-1CDB-40D7-A08E-02E8EFA4C306}"/>
    <cellStyle name="Input 6 2 2 3 4 2 4 4 2" xfId="31781" xr:uid="{7644AE52-14E6-4EDA-8156-008E2368DED6}"/>
    <cellStyle name="Input 6 2 2 3 4 2 4 5" xfId="20603" xr:uid="{912123B7-3EF4-4153-9FE3-DA9C2E08CC26}"/>
    <cellStyle name="Input 6 2 2 3 4 2 4 5 2" xfId="34213" xr:uid="{D67675A6-5D59-4E8B-8132-011B97F22EC9}"/>
    <cellStyle name="Input 6 2 2 3 4 3" xfId="6079" xr:uid="{B5331C01-E0AD-43E4-937F-56B2CE031C63}"/>
    <cellStyle name="Input 6 2 2 3 4 3 2" xfId="10781" xr:uid="{60483CBA-A58D-425E-8173-DB17C1A0F669}"/>
    <cellStyle name="Input 6 2 2 3 4 3 2 2" xfId="24546" xr:uid="{3DF66C8A-C4D1-48B9-A387-4F8008A8211B}"/>
    <cellStyle name="Input 6 2 2 3 4 3 3" xfId="13726" xr:uid="{82C47759-CE74-482F-947B-A17A9A8A0D4C}"/>
    <cellStyle name="Input 6 2 2 3 4 3 3 2" xfId="27336" xr:uid="{16D8F298-F174-4C22-ABD4-D39C09F5DE75}"/>
    <cellStyle name="Input 6 2 2 3 4 4" xfId="7295" xr:uid="{5661E57A-9A56-422C-BEC5-2D6C5931EDD7}"/>
    <cellStyle name="Input 6 2 2 3 4 4 2" xfId="11820" xr:uid="{B075FECF-3DE9-4173-A1ED-78A053D36734}"/>
    <cellStyle name="Input 6 2 2 3 4 4 2 2" xfId="25521" xr:uid="{E6428D48-D1BD-4922-A3D6-39A13229239D}"/>
    <cellStyle name="Input 6 2 2 3 4 4 3" xfId="14197" xr:uid="{C2377C41-1133-4DD6-AE58-7E67CC0CD3EA}"/>
    <cellStyle name="Input 6 2 2 3 4 4 3 2" xfId="27807" xr:uid="{493A9C60-8EDF-42C3-BEDA-EFF6744F1416}"/>
    <cellStyle name="Input 6 2 2 3 4 4 4" xfId="16706" xr:uid="{645FA2DD-885B-4AEB-B84B-C57E2F67F860}"/>
    <cellStyle name="Input 6 2 2 3 4 4 4 2" xfId="30316" xr:uid="{5A00FB9D-E3C6-4A2D-9D2C-DD2DB9479078}"/>
    <cellStyle name="Input 6 2 2 3 4 4 5" xfId="19173" xr:uid="{6C13A927-3068-42DB-8DD2-5429B9809A12}"/>
    <cellStyle name="Input 6 2 2 3 4 4 5 2" xfId="32783" xr:uid="{3332BBEC-16F7-4826-B444-EA573FE18CF2}"/>
    <cellStyle name="Input 6 2 2 3 4 5" xfId="8249" xr:uid="{0ACC22E1-E79C-4BA1-BE3F-1959C376AB7A}"/>
    <cellStyle name="Input 6 2 2 3 4 5 2" xfId="12774" xr:uid="{40C13258-5031-454E-B023-C8854C74F4FF}"/>
    <cellStyle name="Input 6 2 2 3 4 5 2 2" xfId="26428" xr:uid="{7EE04DAB-E3F3-45F4-9954-700D53FC8817}"/>
    <cellStyle name="Input 6 2 2 3 4 5 3" xfId="15118" xr:uid="{5D6AED74-DBBE-47C9-92D1-F89ADE31D2B1}"/>
    <cellStyle name="Input 6 2 2 3 4 5 3 2" xfId="28728" xr:uid="{95B8FC1C-C3D4-4106-9853-E24F928C6387}"/>
    <cellStyle name="Input 6 2 2 3 4 5 4" xfId="17660" xr:uid="{45D54B73-7A9B-40CE-A3BE-0B29AE3902C3}"/>
    <cellStyle name="Input 6 2 2 3 4 5 4 2" xfId="31270" xr:uid="{ABF690CD-8131-4A80-B2BB-8D4E075476E3}"/>
    <cellStyle name="Input 6 2 2 3 4 5 5" xfId="20092" xr:uid="{DC689BD5-3344-491C-B4F5-9562B3B782D5}"/>
    <cellStyle name="Input 6 2 2 3 4 5 5 2" xfId="33702" xr:uid="{E5F37BFA-566D-46DF-83AE-AF54471E9494}"/>
    <cellStyle name="Input 6 2 2 3 5" xfId="4564" xr:uid="{8C3EFE16-543C-4D64-B7D6-400107F706CF}"/>
    <cellStyle name="Input 6 2 2 3 5 2" xfId="6495" xr:uid="{972FBFA9-3B50-4EDB-BDD8-F20662348C3B}"/>
    <cellStyle name="Input 6 2 2 3 5 2 2" xfId="11465" xr:uid="{0BFD5B75-1FA5-459A-B52D-F81DAF2F730C}"/>
    <cellStyle name="Input 6 2 2 3 5 2 2 2" xfId="25182" xr:uid="{C3FF140F-8259-4E19-994A-653A810734AD}"/>
    <cellStyle name="Input 6 2 2 3 5 2 3" xfId="18733" xr:uid="{308F8B50-53EC-4047-AA08-D2DD9BB688B8}"/>
    <cellStyle name="Input 6 2 2 3 5 2 3 2" xfId="32343" xr:uid="{7F5E70FD-1CB5-4DBC-8FBA-EC208676D36A}"/>
    <cellStyle name="Input 6 2 2 3 5 3" xfId="7700" xr:uid="{A3AFC899-5E26-4F8F-B0A4-34156ABD4CFC}"/>
    <cellStyle name="Input 6 2 2 3 5 3 2" xfId="12225" xr:uid="{E4F94273-7739-491A-B7E7-8556357D4F25}"/>
    <cellStyle name="Input 6 2 2 3 5 3 2 2" xfId="25905" xr:uid="{F1D02CD8-F298-4AA5-9F59-C7847858F0F3}"/>
    <cellStyle name="Input 6 2 2 3 5 3 3" xfId="14584" xr:uid="{A3DF9803-5C34-41F5-8C7D-A9C0C7C02BED}"/>
    <cellStyle name="Input 6 2 2 3 5 3 3 2" xfId="28194" xr:uid="{9428453E-E710-4779-99B0-508276C890E2}"/>
    <cellStyle name="Input 6 2 2 3 5 3 4" xfId="17111" xr:uid="{233DB42C-DBB5-49C4-A167-75BE3DFD061F}"/>
    <cellStyle name="Input 6 2 2 3 5 3 4 2" xfId="30721" xr:uid="{B17C0F3B-3975-4957-B255-EB10F76204FB}"/>
    <cellStyle name="Input 6 2 2 3 5 3 5" xfId="19557" xr:uid="{EAD435A7-D736-431A-ADBE-E06E2CEFF5CF}"/>
    <cellStyle name="Input 6 2 2 3 5 3 5 2" xfId="33167" xr:uid="{28BBF9F3-7F9A-4A18-875F-17B48039CF68}"/>
    <cellStyle name="Input 6 2 2 3 5 4" xfId="8653" xr:uid="{A920C547-92F7-4F13-9910-98537B95B6B4}"/>
    <cellStyle name="Input 6 2 2 3 5 4 2" xfId="13178" xr:uid="{F8085965-A8A4-4EC8-A760-E4BBC8639B9D}"/>
    <cellStyle name="Input 6 2 2 3 5 4 2 2" xfId="26811" xr:uid="{11B7F884-3496-40E2-950B-1561F7920E7E}"/>
    <cellStyle name="Input 6 2 2 3 5 4 3" xfId="15522" xr:uid="{2CD1735D-B76A-4344-A254-E04DC62ED563}"/>
    <cellStyle name="Input 6 2 2 3 5 4 3 2" xfId="29132" xr:uid="{7951E82D-19C6-43E8-962C-0CC9A5618AA0}"/>
    <cellStyle name="Input 6 2 2 3 5 4 4" xfId="18064" xr:uid="{F92E7CF5-DFA6-4504-BF6B-5FF64B78D794}"/>
    <cellStyle name="Input 6 2 2 3 5 4 4 2" xfId="31674" xr:uid="{4182E37D-180B-42ED-81BF-51E5FF212926}"/>
    <cellStyle name="Input 6 2 2 3 5 4 5" xfId="20496" xr:uid="{F1FE766A-DD35-4EE6-9E78-182FFA640771}"/>
    <cellStyle name="Input 6 2 2 3 5 4 5 2" xfId="34106" xr:uid="{53610CD1-C708-4CA6-A742-4AB61BEF894E}"/>
    <cellStyle name="Input 6 2 2 3 6" xfId="5763" xr:uid="{5225493A-263E-44D5-AA03-BD5A187CE473}"/>
    <cellStyle name="Input 6 2 2 3 6 2" xfId="9657" xr:uid="{22756367-9CB5-426D-A207-68FC7EC9A440}"/>
    <cellStyle name="Input 6 2 2 3 6 2 2" xfId="23479" xr:uid="{A9384808-801E-4129-ACD1-4D192810AEC5}"/>
    <cellStyle name="Input 6 2 2 3 6 3" xfId="13738" xr:uid="{4F68811C-576F-492A-B791-9D1443C2C62F}"/>
    <cellStyle name="Input 6 2 2 3 6 3 2" xfId="27348" xr:uid="{460E4F72-4F74-4019-974E-11288FF4C009}"/>
    <cellStyle name="Input 6 2 2 3 7" xfId="7142" xr:uid="{94249C1C-0196-4FF5-8986-3DBB8EAF1A90}"/>
    <cellStyle name="Input 6 2 2 3 7 2" xfId="11667" xr:uid="{11045430-C25E-4176-9461-8FA32948CFEC}"/>
    <cellStyle name="Input 6 2 2 3 7 2 2" xfId="25374" xr:uid="{E4E4D538-F563-4586-8793-221F76E06ABD}"/>
    <cellStyle name="Input 6 2 2 3 7 3" xfId="14044" xr:uid="{0751E319-654C-4DAE-A534-0ABEB8CDF0DA}"/>
    <cellStyle name="Input 6 2 2 3 7 3 2" xfId="27654" xr:uid="{682C2D20-9F98-48C2-B3DA-4A3F23BE43CB}"/>
    <cellStyle name="Input 6 2 2 3 7 4" xfId="16553" xr:uid="{F7C0EF38-3D5A-465B-A30B-F2482D237B39}"/>
    <cellStyle name="Input 6 2 2 3 7 4 2" xfId="30163" xr:uid="{F309FFD4-94B7-463E-A683-349F7DA4802C}"/>
    <cellStyle name="Input 6 2 2 3 7 5" xfId="19020" xr:uid="{D9AB3F55-7559-48DD-B328-6374FEBFAE0E}"/>
    <cellStyle name="Input 6 2 2 3 7 5 2" xfId="32630" xr:uid="{2CD20600-407F-41DD-94EC-6ABBBD54D7D0}"/>
    <cellStyle name="Input 6 2 2 3 8" xfId="7097" xr:uid="{59B5BD67-680B-473A-8506-7E59173F7C2E}"/>
    <cellStyle name="Input 6 2 2 3 8 2" xfId="11622" xr:uid="{817FBFEA-9BCA-4564-A1A4-050BFC461665}"/>
    <cellStyle name="Input 6 2 2 3 8 2 2" xfId="25332" xr:uid="{C201EE6F-E84A-497F-8ECC-4C0CBBEA3972}"/>
    <cellStyle name="Input 6 2 2 3 8 3" xfId="14000" xr:uid="{C0BF8E4C-BD53-4A3D-AC02-33D756E02A61}"/>
    <cellStyle name="Input 6 2 2 3 8 3 2" xfId="27610" xr:uid="{08273394-191A-4A21-B86D-EF55C6B15C57}"/>
    <cellStyle name="Input 6 2 2 3 8 4" xfId="16508" xr:uid="{0863CA86-4349-4385-A93A-0637A2A6C2FE}"/>
    <cellStyle name="Input 6 2 2 3 8 4 2" xfId="30118" xr:uid="{32981914-582C-4E76-8CDA-5EDC20355E50}"/>
    <cellStyle name="Input 6 2 2 3 8 5" xfId="18977" xr:uid="{D32D952F-4EEA-4892-BE6E-04EE1BD3F663}"/>
    <cellStyle name="Input 6 2 2 3 8 5 2" xfId="32587" xr:uid="{7D6803B3-3FC0-4A74-98F6-D9B1E566CF5F}"/>
    <cellStyle name="Input 6 2 2 4" xfId="4022" xr:uid="{9A27E396-40CF-4552-BD00-3846225E451E}"/>
    <cellStyle name="Input 6 2 2 4 2" xfId="4418" xr:uid="{B6AA6555-3AB3-4446-A6D9-E8AA6AFE79CF}"/>
    <cellStyle name="Input 6 2 2 4 2 2" xfId="4952" xr:uid="{298D6DEA-005B-4EE9-A0D2-A8DEC67E8EA6}"/>
    <cellStyle name="Input 6 2 2 4 2 2 2" xfId="6883" xr:uid="{9B4FFFD4-7284-4DAB-87C7-7249710159AA}"/>
    <cellStyle name="Input 6 2 2 4 2 2 2 2" xfId="16294" xr:uid="{E5CA176C-E45F-4228-B389-275398EA731E}"/>
    <cellStyle name="Input 6 2 2 4 2 2 2 2 2" xfId="29904" xr:uid="{1170ED10-80D8-40A0-A31B-212A9B1A1250}"/>
    <cellStyle name="Input 6 2 2 4 2 2 2 3" xfId="21221" xr:uid="{F49B2B9E-F072-4D6C-BD9A-76EB055C4E63}"/>
    <cellStyle name="Input 6 2 2 4 2 2 2 3 2" xfId="34831" xr:uid="{45DD3BA0-1342-40B1-A022-2133C26512ED}"/>
    <cellStyle name="Input 6 2 2 4 2 2 3" xfId="8088" xr:uid="{BE595A54-9943-463B-97A6-84807B1D2902}"/>
    <cellStyle name="Input 6 2 2 4 2 2 3 2" xfId="12613" xr:uid="{B9FE47BB-D6BE-44CB-8CC6-B25B49C5C627}"/>
    <cellStyle name="Input 6 2 2 4 2 2 3 2 2" xfId="26274" xr:uid="{185DD3AA-7C28-4F7D-BFAC-1482800433E0}"/>
    <cellStyle name="Input 6 2 2 4 2 2 3 3" xfId="14957" xr:uid="{B225986C-7EB5-44A8-A275-98EB5285AA2A}"/>
    <cellStyle name="Input 6 2 2 4 2 2 3 3 2" xfId="28567" xr:uid="{0BF5B057-6382-4215-A66A-E3A4C1BDB1A3}"/>
    <cellStyle name="Input 6 2 2 4 2 2 3 4" xfId="17499" xr:uid="{DE81B738-C804-4A9C-BC23-E964E77B861C}"/>
    <cellStyle name="Input 6 2 2 4 2 2 3 4 2" xfId="31109" xr:uid="{3BCC1361-B01E-4AD9-9354-64B184D7D529}"/>
    <cellStyle name="Input 6 2 2 4 2 2 3 5" xfId="19931" xr:uid="{4CFA8328-BDF1-43FE-84DE-5125F95188B1}"/>
    <cellStyle name="Input 6 2 2 4 2 2 3 5 2" xfId="33541" xr:uid="{CC619936-D07C-41B3-A99D-53232326DF09}"/>
    <cellStyle name="Input 6 2 2 4 2 2 4" xfId="9041" xr:uid="{8601DF71-B1A5-4B06-8537-8B21FFCF01EC}"/>
    <cellStyle name="Input 6 2 2 4 2 2 4 2" xfId="13566" xr:uid="{8C5A2D1F-07A7-4C58-8A82-2A0CD553EDEE}"/>
    <cellStyle name="Input 6 2 2 4 2 2 4 2 2" xfId="27180" xr:uid="{EE386E61-9CA2-4BF4-AE82-86C9C29F2376}"/>
    <cellStyle name="Input 6 2 2 4 2 2 4 3" xfId="15910" xr:uid="{EE3C5617-3E33-4911-AD34-4DE5C1E5BA96}"/>
    <cellStyle name="Input 6 2 2 4 2 2 4 3 2" xfId="29520" xr:uid="{2FB30210-2DBC-4E76-9F9F-543DAEF6B57F}"/>
    <cellStyle name="Input 6 2 2 4 2 2 4 4" xfId="18452" xr:uid="{41689C9E-05C1-42ED-A8D8-B14CF50D7E2E}"/>
    <cellStyle name="Input 6 2 2 4 2 2 4 4 2" xfId="32062" xr:uid="{8A4EBFDA-04CA-4F0B-98EB-5A4B551EC5A7}"/>
    <cellStyle name="Input 6 2 2 4 2 2 4 5" xfId="20884" xr:uid="{3A97CDB4-24F9-47A7-9A5A-98F358BF18C7}"/>
    <cellStyle name="Input 6 2 2 4 2 2 4 5 2" xfId="34494" xr:uid="{358BC3A2-EBC3-4D29-A507-3AB357FFD27A}"/>
    <cellStyle name="Input 6 2 2 4 2 3" xfId="6361" xr:uid="{00B97915-EDAB-4784-85EC-08B5F42EC36B}"/>
    <cellStyle name="Input 6 2 2 4 2 3 2" xfId="9748" xr:uid="{5B984B16-AC2F-4D2A-982F-51B9DEF14550}"/>
    <cellStyle name="Input 6 2 2 4 2 3 2 2" xfId="23567" xr:uid="{92E087BA-574D-4B9A-8D10-779C9DE0FAC0}"/>
    <cellStyle name="Input 6 2 2 4 2 3 3" xfId="18637" xr:uid="{6F235EFD-D28A-451B-BABC-E18CCE674C6E}"/>
    <cellStyle name="Input 6 2 2 4 2 3 3 2" xfId="32247" xr:uid="{FDFA937D-13AF-401E-B6BD-7AF6F6E30B2F}"/>
    <cellStyle name="Input 6 2 2 4 2 4" xfId="7576" xr:uid="{180210B2-AE49-420E-8498-E2740FD47662}"/>
    <cellStyle name="Input 6 2 2 4 2 4 2" xfId="12101" xr:uid="{851E6D73-52DD-441C-8A8A-E810A6F24B46}"/>
    <cellStyle name="Input 6 2 2 4 2 4 2 2" xfId="25787" xr:uid="{FB829D4B-5C00-4330-91AB-4251E0135E59}"/>
    <cellStyle name="Input 6 2 2 4 2 4 3" xfId="14463" xr:uid="{EE02F579-7362-4DCC-B269-95F5A207D2DD}"/>
    <cellStyle name="Input 6 2 2 4 2 4 3 2" xfId="28073" xr:uid="{9CD3A35F-A790-4919-8EE1-35F800CFD57C}"/>
    <cellStyle name="Input 6 2 2 4 2 4 4" xfId="16987" xr:uid="{5F93FA9D-84D5-4987-ADE7-717812F7BC9D}"/>
    <cellStyle name="Input 6 2 2 4 2 4 4 2" xfId="30597" xr:uid="{6F13DF44-3444-4A59-A8EE-A36C7551DC47}"/>
    <cellStyle name="Input 6 2 2 4 2 4 5" xfId="19437" xr:uid="{3D28C15F-E5FF-4C0E-9386-C769C72F4FB3}"/>
    <cellStyle name="Input 6 2 2 4 2 4 5 2" xfId="33047" xr:uid="{6DDE559C-1181-4A1A-86C3-5DD53C914B02}"/>
    <cellStyle name="Input 6 2 2 4 2 5" xfId="8530" xr:uid="{78571BD9-0485-48D7-BF34-6D8D58EF4CCA}"/>
    <cellStyle name="Input 6 2 2 4 2 5 2" xfId="13055" xr:uid="{D0851D6C-C47A-4863-A8A9-1EFA1CEA55B0}"/>
    <cellStyle name="Input 6 2 2 4 2 5 2 2" xfId="26694" xr:uid="{4D9A6D17-1546-4205-898F-1968749298EB}"/>
    <cellStyle name="Input 6 2 2 4 2 5 3" xfId="15399" xr:uid="{A5A05293-6DA2-45A8-A17A-DF45304E0F2E}"/>
    <cellStyle name="Input 6 2 2 4 2 5 3 2" xfId="29009" xr:uid="{C4588549-BA68-4DBB-BA87-85A28C5148EB}"/>
    <cellStyle name="Input 6 2 2 4 2 5 4" xfId="17941" xr:uid="{9C2DD6ED-2CD0-4700-808F-44B0451ECCBB}"/>
    <cellStyle name="Input 6 2 2 4 2 5 4 2" xfId="31551" xr:uid="{70A09163-BDA7-4B2A-AB01-62A1757578EF}"/>
    <cellStyle name="Input 6 2 2 4 2 5 5" xfId="20373" xr:uid="{810B3D45-B619-4F10-8ABA-AD091EA26FA7}"/>
    <cellStyle name="Input 6 2 2 4 2 5 5 2" xfId="33983" xr:uid="{0309F7D8-24CA-45D6-9CF7-12FE3C37A347}"/>
    <cellStyle name="Input 6 2 2 4 3" xfId="4460" xr:uid="{BBB0AF47-10B4-46F2-9D28-07F7E9964EE7}"/>
    <cellStyle name="Input 6 2 2 4 3 2" xfId="4994" xr:uid="{8E00B41D-767C-4CFA-A171-757CF20DB044}"/>
    <cellStyle name="Input 6 2 2 4 3 2 2" xfId="6925" xr:uid="{2D44D7B4-0404-48B0-B05D-267D27273536}"/>
    <cellStyle name="Input 6 2 2 4 3 2 2 2" xfId="16336" xr:uid="{6C5B90BE-36F2-4D6E-A5A7-36D6D3967803}"/>
    <cellStyle name="Input 6 2 2 4 3 2 2 2 2" xfId="29946" xr:uid="{068B3ACE-F1ED-496A-AEDB-BB7714450255}"/>
    <cellStyle name="Input 6 2 2 4 3 2 2 3" xfId="21260" xr:uid="{216C3E07-2C41-4CD9-856B-E8B74BC223CD}"/>
    <cellStyle name="Input 6 2 2 4 3 2 2 3 2" xfId="34870" xr:uid="{2CB821E6-EF86-4339-B61A-FE6AA7E77D13}"/>
    <cellStyle name="Input 6 2 2 4 3 2 3" xfId="8130" xr:uid="{169D3465-7334-4920-AD77-FD68EF1C4136}"/>
    <cellStyle name="Input 6 2 2 4 3 2 3 2" xfId="12655" xr:uid="{D3AA7064-921A-415D-9681-5B407315B89D}"/>
    <cellStyle name="Input 6 2 2 4 3 2 3 2 2" xfId="26313" xr:uid="{306CA1C8-B631-4632-9424-A584B2E5F31B}"/>
    <cellStyle name="Input 6 2 2 4 3 2 3 3" xfId="14999" xr:uid="{01AFCDE2-14D2-4EE8-8698-EDB5E857C084}"/>
    <cellStyle name="Input 6 2 2 4 3 2 3 3 2" xfId="28609" xr:uid="{FC103C34-B5AA-498D-8E95-ECF95F3589A2}"/>
    <cellStyle name="Input 6 2 2 4 3 2 3 4" xfId="17541" xr:uid="{1CE0DA6F-CC04-4307-99A3-2B8172C7EA5A}"/>
    <cellStyle name="Input 6 2 2 4 3 2 3 4 2" xfId="31151" xr:uid="{EA668D75-A3F5-44EE-B4A1-5702EF7AB8E2}"/>
    <cellStyle name="Input 6 2 2 4 3 2 3 5" xfId="19973" xr:uid="{F9797BF3-37AC-451A-8920-D6E32D7A12FC}"/>
    <cellStyle name="Input 6 2 2 4 3 2 3 5 2" xfId="33583" xr:uid="{8C608053-FD0C-4924-B20A-D0469860EE79}"/>
    <cellStyle name="Input 6 2 2 4 3 2 4" xfId="9083" xr:uid="{0A70ED80-E3C8-4907-A11F-7069DE844951}"/>
    <cellStyle name="Input 6 2 2 4 3 2 4 2" xfId="13608" xr:uid="{306428D6-FB2B-45F6-87B8-9D6E87BC95A0}"/>
    <cellStyle name="Input 6 2 2 4 3 2 4 2 2" xfId="27219" xr:uid="{B3042E54-D33E-4AAE-9AA2-DBB9911C6049}"/>
    <cellStyle name="Input 6 2 2 4 3 2 4 3" xfId="15952" xr:uid="{68F0ED31-F7DF-4059-97E3-11E9A82EF345}"/>
    <cellStyle name="Input 6 2 2 4 3 2 4 3 2" xfId="29562" xr:uid="{BA54DC26-F039-4957-8730-19783C82F330}"/>
    <cellStyle name="Input 6 2 2 4 3 2 4 4" xfId="18494" xr:uid="{9EF79427-7949-47AB-88A2-22FDCC8BD628}"/>
    <cellStyle name="Input 6 2 2 4 3 2 4 4 2" xfId="32104" xr:uid="{2AFFFC61-A57F-4B71-BAC6-AA434A8D5513}"/>
    <cellStyle name="Input 6 2 2 4 3 2 4 5" xfId="20926" xr:uid="{645050BB-BA63-41B5-965C-F3FF2D0A5859}"/>
    <cellStyle name="Input 6 2 2 4 3 2 4 5 2" xfId="34536" xr:uid="{B60997B7-256F-4A48-982B-CB57DB51915B}"/>
    <cellStyle name="Input 6 2 2 4 3 3" xfId="6403" xr:uid="{B6B943B9-6170-44D7-9DD9-7A7B0C572E43}"/>
    <cellStyle name="Input 6 2 2 4 3 3 2" xfId="9828" xr:uid="{3EDBB501-79A1-4AE2-A270-55B5C1B1A677}"/>
    <cellStyle name="Input 6 2 2 4 3 3 2 2" xfId="23646" xr:uid="{71A5887A-525E-4CB4-BBB2-110D933D7557}"/>
    <cellStyle name="Input 6 2 2 4 3 3 3" xfId="10234" xr:uid="{F39D8B00-B6BE-4154-ACFA-C936BB241CA1}"/>
    <cellStyle name="Input 6 2 2 4 3 3 3 2" xfId="24019" xr:uid="{34CDE256-1CAA-4898-9BD3-F9ADE7203BB2}"/>
    <cellStyle name="Input 6 2 2 4 3 4" xfId="7618" xr:uid="{C46BBF80-3500-48A8-A271-9A0FC0F705F5}"/>
    <cellStyle name="Input 6 2 2 4 3 4 2" xfId="12143" xr:uid="{0715CB9B-E7F3-47F6-943B-5906341CB1A6}"/>
    <cellStyle name="Input 6 2 2 4 3 4 2 2" xfId="25826" xr:uid="{CD1AF922-A342-4D36-9BCA-6397F7280F96}"/>
    <cellStyle name="Input 6 2 2 4 3 4 3" xfId="14505" xr:uid="{28900D55-490C-48D9-B098-34EE45133887}"/>
    <cellStyle name="Input 6 2 2 4 3 4 3 2" xfId="28115" xr:uid="{879BED21-BBE3-464A-95A5-654106163981}"/>
    <cellStyle name="Input 6 2 2 4 3 4 4" xfId="17029" xr:uid="{31431B0B-0343-42A9-8478-E3B5750EC7E8}"/>
    <cellStyle name="Input 6 2 2 4 3 4 4 2" xfId="30639" xr:uid="{6C30C419-E4BC-4727-B77D-EDEAE69B7EE4}"/>
    <cellStyle name="Input 6 2 2 4 3 4 5" xfId="19479" xr:uid="{29CE362A-D7A6-4A64-81CF-B4127E9412FD}"/>
    <cellStyle name="Input 6 2 2 4 3 4 5 2" xfId="33089" xr:uid="{CC93F35F-B0A6-4F76-B33A-3CBF01585222}"/>
    <cellStyle name="Input 6 2 2 4 3 5" xfId="8572" xr:uid="{898F578F-3C4C-4069-95C1-ED6BE393B9AE}"/>
    <cellStyle name="Input 6 2 2 4 3 5 2" xfId="13097" xr:uid="{6509038B-0347-45E9-B202-3979CBCC5915}"/>
    <cellStyle name="Input 6 2 2 4 3 5 2 2" xfId="26733" xr:uid="{34CD767F-BCAD-4673-ACA9-B46F1664FA38}"/>
    <cellStyle name="Input 6 2 2 4 3 5 3" xfId="15441" xr:uid="{C64922FA-DF15-4A1B-A890-EBFBAD437E06}"/>
    <cellStyle name="Input 6 2 2 4 3 5 3 2" xfId="29051" xr:uid="{80158274-A91C-4887-A237-3543CD0F737A}"/>
    <cellStyle name="Input 6 2 2 4 3 5 4" xfId="17983" xr:uid="{15779717-1443-444E-99F8-D50CB5FD208F}"/>
    <cellStyle name="Input 6 2 2 4 3 5 4 2" xfId="31593" xr:uid="{BE6F4FC9-6DCC-4090-AF79-1B8289A33A65}"/>
    <cellStyle name="Input 6 2 2 4 3 5 5" xfId="20415" xr:uid="{C5464491-C706-4DD6-8DDC-88D55118CFAB}"/>
    <cellStyle name="Input 6 2 2 4 3 5 5 2" xfId="34025" xr:uid="{5BEDF226-70CD-4DFB-872F-82688541F968}"/>
    <cellStyle name="Input 6 2 2 4 4" xfId="4499" xr:uid="{C4C37C77-D2EA-4000-9729-72FA6897794B}"/>
    <cellStyle name="Input 6 2 2 4 4 2" xfId="5033" xr:uid="{279BD135-2489-49A3-A1BF-9E1897B73E5B}"/>
    <cellStyle name="Input 6 2 2 4 4 2 2" xfId="6964" xr:uid="{AFA10C73-3FFC-4D38-A5EE-B54444639AEA}"/>
    <cellStyle name="Input 6 2 2 4 4 2 2 2" xfId="16375" xr:uid="{0DC5B259-19E1-424B-8AB8-CD25C50935C1}"/>
    <cellStyle name="Input 6 2 2 4 4 2 2 2 2" xfId="29985" xr:uid="{843F5BF0-9500-4B2E-8CEA-B85392572B2E}"/>
    <cellStyle name="Input 6 2 2 4 4 2 2 3" xfId="21295" xr:uid="{AB3E8453-4A5E-4270-A3D2-DE01B72D88F5}"/>
    <cellStyle name="Input 6 2 2 4 4 2 2 3 2" xfId="34905" xr:uid="{6F69C1C1-2FD1-4D57-8420-4EE35DF0D904}"/>
    <cellStyle name="Input 6 2 2 4 4 2 3" xfId="8169" xr:uid="{720A19F8-5860-4962-A9DA-903E174AD338}"/>
    <cellStyle name="Input 6 2 2 4 4 2 3 2" xfId="12694" xr:uid="{A26F1194-7578-4482-AE75-AB2525C7F2B5}"/>
    <cellStyle name="Input 6 2 2 4 4 2 3 2 2" xfId="26351" xr:uid="{1B4EAB23-69CA-4FC6-B566-41E9C681FF09}"/>
    <cellStyle name="Input 6 2 2 4 4 2 3 3" xfId="15038" xr:uid="{37D3F085-590F-4C05-95B0-28018DC998C9}"/>
    <cellStyle name="Input 6 2 2 4 4 2 3 3 2" xfId="28648" xr:uid="{AB3B8588-7115-43BF-9099-71AE40FD2014}"/>
    <cellStyle name="Input 6 2 2 4 4 2 3 4" xfId="17580" xr:uid="{63E78254-2994-4A9A-800D-5EC8274C0005}"/>
    <cellStyle name="Input 6 2 2 4 4 2 3 4 2" xfId="31190" xr:uid="{872F61F6-542D-4600-9D30-5D2CA73389EA}"/>
    <cellStyle name="Input 6 2 2 4 4 2 3 5" xfId="20012" xr:uid="{118B1386-AEDA-4B69-A689-0554BB36754E}"/>
    <cellStyle name="Input 6 2 2 4 4 2 3 5 2" xfId="33622" xr:uid="{50CEA4F3-CF6C-45F5-8D03-ED34189C09D3}"/>
    <cellStyle name="Input 6 2 2 4 4 2 4" xfId="9122" xr:uid="{E25F33B6-4A44-4051-A47F-CC3E7B0017C8}"/>
    <cellStyle name="Input 6 2 2 4 4 2 4 2" xfId="13647" xr:uid="{E62C169B-4095-485B-A804-015E3B7A393A}"/>
    <cellStyle name="Input 6 2 2 4 4 2 4 2 2" xfId="27257" xr:uid="{FF2DCB0D-668C-44AE-861C-5BDC08884688}"/>
    <cellStyle name="Input 6 2 2 4 4 2 4 3" xfId="15991" xr:uid="{754A25A5-5184-4E54-8ED7-30BE303BDEFC}"/>
    <cellStyle name="Input 6 2 2 4 4 2 4 3 2" xfId="29601" xr:uid="{CAF312BB-92F4-49B8-A046-1FF9A2EC49A3}"/>
    <cellStyle name="Input 6 2 2 4 4 2 4 4" xfId="18533" xr:uid="{51AE9F38-3E44-4243-B19E-34F7CA8CCD1E}"/>
    <cellStyle name="Input 6 2 2 4 4 2 4 4 2" xfId="32143" xr:uid="{E868B401-D8D2-4F01-954E-2E744A2C9480}"/>
    <cellStyle name="Input 6 2 2 4 4 2 4 5" xfId="20965" xr:uid="{3094AF9F-7B0C-48EF-A340-AAFB1785DA16}"/>
    <cellStyle name="Input 6 2 2 4 4 2 4 5 2" xfId="34575" xr:uid="{0AE0F811-062B-4F41-BE85-440DC264D3FD}"/>
    <cellStyle name="Input 6 2 2 4 4 3" xfId="6442" xr:uid="{DC18F2BE-13F3-4C5E-96F9-E5C617524748}"/>
    <cellStyle name="Input 6 2 2 4 4 3 2" xfId="10622" xr:uid="{804C13A7-07F3-467D-94E2-592155ECD363}"/>
    <cellStyle name="Input 6 2 2 4 4 3 2 2" xfId="24389" xr:uid="{22A772E5-E9E5-47C2-B322-31360B834410}"/>
    <cellStyle name="Input 6 2 2 4 4 3 3" xfId="18855" xr:uid="{DBA3491F-90C5-4540-A458-E015A11FEF3B}"/>
    <cellStyle name="Input 6 2 2 4 4 3 3 2" xfId="32465" xr:uid="{3343EFD0-D73C-4312-ADB9-4FF43E2995A5}"/>
    <cellStyle name="Input 6 2 2 4 4 4" xfId="7657" xr:uid="{02AA34DF-CFE7-42D9-AAC1-8B56DB68D3DB}"/>
    <cellStyle name="Input 6 2 2 4 4 4 2" xfId="12182" xr:uid="{2C19A3E4-F60D-45AD-9593-0656ADD105B4}"/>
    <cellStyle name="Input 6 2 2 4 4 4 2 2" xfId="25864" xr:uid="{8107914F-B71B-4792-BFCA-1D271EE2C24D}"/>
    <cellStyle name="Input 6 2 2 4 4 4 3" xfId="14544" xr:uid="{118516AA-C63B-4D7B-ACAD-89A3CB2FBB4B}"/>
    <cellStyle name="Input 6 2 2 4 4 4 3 2" xfId="28154" xr:uid="{4EC74C3B-2095-4B8A-BD6C-35BFB506821E}"/>
    <cellStyle name="Input 6 2 2 4 4 4 4" xfId="17068" xr:uid="{5B5D5B56-76A7-44E6-9B3A-DBB175B52DA1}"/>
    <cellStyle name="Input 6 2 2 4 4 4 4 2" xfId="30678" xr:uid="{32C804C2-E177-405B-99C4-6489E1BCBECF}"/>
    <cellStyle name="Input 6 2 2 4 4 4 5" xfId="19518" xr:uid="{8D3BD512-A5AE-4CF7-9BEB-821C7B8BFCC2}"/>
    <cellStyle name="Input 6 2 2 4 4 4 5 2" xfId="33128" xr:uid="{C167A8BB-177D-4C33-8062-4E440EB3C813}"/>
    <cellStyle name="Input 6 2 2 4 4 5" xfId="8611" xr:uid="{4424B1A1-ADD3-4D17-A98A-57B555566021}"/>
    <cellStyle name="Input 6 2 2 4 4 5 2" xfId="13136" xr:uid="{FF099CFD-0E2E-4D26-B9A8-8E0D0B2A1360}"/>
    <cellStyle name="Input 6 2 2 4 4 5 2 2" xfId="26771" xr:uid="{11064D1D-C78B-4288-B98A-F84F1638F8F8}"/>
    <cellStyle name="Input 6 2 2 4 4 5 3" xfId="15480" xr:uid="{53814289-8F9A-4CB2-878F-AE552D763221}"/>
    <cellStyle name="Input 6 2 2 4 4 5 3 2" xfId="29090" xr:uid="{9EF14E35-6027-417C-B779-6FB61C15FA74}"/>
    <cellStyle name="Input 6 2 2 4 4 5 4" xfId="18022" xr:uid="{7F1577BB-3A1A-4F84-B466-B000FCCD6CA5}"/>
    <cellStyle name="Input 6 2 2 4 4 5 4 2" xfId="31632" xr:uid="{F871EB1D-E7D7-4D8F-A9DA-872C8B05E61A}"/>
    <cellStyle name="Input 6 2 2 4 4 5 5" xfId="20454" xr:uid="{6EF3D599-AA6B-465D-8299-9430928FD6F8}"/>
    <cellStyle name="Input 6 2 2 4 4 5 5 2" xfId="34064" xr:uid="{572A1198-F67B-477F-8102-A525889C6B55}"/>
    <cellStyle name="Input 6 2 2 4 5" xfId="4609" xr:uid="{C5322234-7DA9-4DDC-8764-E24A0FE7016F}"/>
    <cellStyle name="Input 6 2 2 4 5 2" xfId="6540" xr:uid="{0C2CD023-FB92-463A-9A73-585AC1E99B6D}"/>
    <cellStyle name="Input 6 2 2 4 5 2 2" xfId="10641" xr:uid="{B687FFD4-DDDA-4E26-8C62-198A8B3B175E}"/>
    <cellStyle name="Input 6 2 2 4 5 2 2 2" xfId="24408" xr:uid="{EBD07EE5-765E-4C6D-B828-708FDDADBF7F}"/>
    <cellStyle name="Input 6 2 2 4 5 2 3" xfId="9272" xr:uid="{AA8978A7-1976-44FD-A5CD-182897A270AB}"/>
    <cellStyle name="Input 6 2 2 4 5 2 3 2" xfId="23098" xr:uid="{7DEE7EA0-9C3F-4735-89CB-177C53A83A6C}"/>
    <cellStyle name="Input 6 2 2 4 5 3" xfId="7745" xr:uid="{26A3D631-AA02-40DA-B6DB-99DAC9A4E084}"/>
    <cellStyle name="Input 6 2 2 4 5 3 2" xfId="12270" xr:uid="{A815EA34-A77D-4AED-9596-5CDEBAE8BC05}"/>
    <cellStyle name="Input 6 2 2 4 5 3 2 2" xfId="25948" xr:uid="{C0D03CB2-A756-41ED-B034-7B31205468D3}"/>
    <cellStyle name="Input 6 2 2 4 5 3 3" xfId="14629" xr:uid="{1429F0D5-F73A-4F91-8C06-4CBA2A41E9FC}"/>
    <cellStyle name="Input 6 2 2 4 5 3 3 2" xfId="28239" xr:uid="{872C8ADB-FCC1-473E-9FFD-573C3A7812E6}"/>
    <cellStyle name="Input 6 2 2 4 5 3 4" xfId="17156" xr:uid="{CEBDC1C8-2A0B-4CE5-B783-682BB9ACF89D}"/>
    <cellStyle name="Input 6 2 2 4 5 3 4 2" xfId="30766" xr:uid="{2C0D5B61-6A4C-4A45-9141-1E2DE71DFDC3}"/>
    <cellStyle name="Input 6 2 2 4 5 3 5" xfId="19602" xr:uid="{07700389-C2FB-4C43-9F18-FFE692A6B747}"/>
    <cellStyle name="Input 6 2 2 4 5 3 5 2" xfId="33212" xr:uid="{045F5518-45EB-4E22-9FF1-CA47ACBD9984}"/>
    <cellStyle name="Input 6 2 2 4 5 4" xfId="8698" xr:uid="{9D319B22-9B5C-4576-B761-2CD7DAAC293A}"/>
    <cellStyle name="Input 6 2 2 4 5 4 2" xfId="13223" xr:uid="{6B3E636F-D5D4-418D-B371-90B43631C8D8}"/>
    <cellStyle name="Input 6 2 2 4 5 4 2 2" xfId="26854" xr:uid="{11CD6E73-6C12-47AF-858E-928A55B7D970}"/>
    <cellStyle name="Input 6 2 2 4 5 4 3" xfId="15567" xr:uid="{2634515D-C07C-4A05-B3F3-244C9A8CA99A}"/>
    <cellStyle name="Input 6 2 2 4 5 4 3 2" xfId="29177" xr:uid="{64EC76A3-AE56-435B-874D-E320E29A0365}"/>
    <cellStyle name="Input 6 2 2 4 5 4 4" xfId="18109" xr:uid="{C4132E58-B061-445F-A268-8F32730AB7E9}"/>
    <cellStyle name="Input 6 2 2 4 5 4 4 2" xfId="31719" xr:uid="{C6F1114C-0866-4D0F-9B3B-1D3C425B9242}"/>
    <cellStyle name="Input 6 2 2 4 5 4 5" xfId="20541" xr:uid="{FD0ADDAF-3CCF-49F3-82F3-EFAFE04923B8}"/>
    <cellStyle name="Input 6 2 2 4 5 4 5 2" xfId="34151" xr:uid="{BE63968D-6E2A-4DA8-8079-D7F5AB934082}"/>
    <cellStyle name="Input 6 2 2 4 6" xfId="5966" xr:uid="{C57F7FE1-9DE5-4046-98D8-78B96BFB2F13}"/>
    <cellStyle name="Input 6 2 2 4 6 2" xfId="10801" xr:uid="{D9BCAC60-813A-4EF9-BC38-DD196E332818}"/>
    <cellStyle name="Input 6 2 2 4 6 2 2" xfId="24566" xr:uid="{9CB3F27D-9C48-4608-829A-1A2E6576187F}"/>
    <cellStyle name="Input 6 2 2 4 6 3" xfId="9176" xr:uid="{08DC7FE3-DF19-483C-8F25-89DF1D555D33}"/>
    <cellStyle name="Input 6 2 2 4 6 3 2" xfId="23002" xr:uid="{C1666134-E89E-4174-8F74-E14E7AF03DF3}"/>
    <cellStyle name="Input 6 2 2 4 7" xfId="7230" xr:uid="{47B55AEC-A938-43D9-9DBF-66324DC04C03}"/>
    <cellStyle name="Input 6 2 2 4 7 2" xfId="11755" xr:uid="{95A6984F-BC7D-44D6-81FA-0B018145CD0D}"/>
    <cellStyle name="Input 6 2 2 4 7 2 2" xfId="25458" xr:uid="{DF32516F-6BA6-4F6A-952D-75888B1F2EE5}"/>
    <cellStyle name="Input 6 2 2 4 7 3" xfId="14132" xr:uid="{7C6D267A-6BF8-4DA0-A722-3F8471FAE2DD}"/>
    <cellStyle name="Input 6 2 2 4 7 3 2" xfId="27742" xr:uid="{C344DEEF-6C32-4DE6-AE4B-766BAF33EEBB}"/>
    <cellStyle name="Input 6 2 2 4 7 4" xfId="16641" xr:uid="{B35EDB95-1A6E-485F-9AD3-2280F0506518}"/>
    <cellStyle name="Input 6 2 2 4 7 4 2" xfId="30251" xr:uid="{B6A83E79-A4B3-417D-9184-CB27B7C55060}"/>
    <cellStyle name="Input 6 2 2 4 7 5" xfId="19108" xr:uid="{E90D9479-007A-4617-9645-85282CDC8D9A}"/>
    <cellStyle name="Input 6 2 2 4 7 5 2" xfId="32718" xr:uid="{DD8CFB4D-23FC-457A-A4B7-3DCF9489B00B}"/>
    <cellStyle name="Input 6 2 2 4 8" xfId="8187" xr:uid="{B3375956-CEF9-4C05-9325-D288A51A22E9}"/>
    <cellStyle name="Input 6 2 2 4 8 2" xfId="12712" xr:uid="{9B4913E6-A5FD-433B-A809-C74560DF2558}"/>
    <cellStyle name="Input 6 2 2 4 8 2 2" xfId="26368" xr:uid="{22EE6B02-A7B5-4A2C-99FA-C1C48612F87F}"/>
    <cellStyle name="Input 6 2 2 4 8 3" xfId="15056" xr:uid="{E3EF050B-5997-44EE-B981-D8E5A6195D2F}"/>
    <cellStyle name="Input 6 2 2 4 8 3 2" xfId="28666" xr:uid="{A253609C-6D91-47BF-ABCE-ED6E9C9D68F2}"/>
    <cellStyle name="Input 6 2 2 4 8 4" xfId="17598" xr:uid="{BDB539D5-F0D7-4E25-8067-EAD013A38051}"/>
    <cellStyle name="Input 6 2 2 4 8 4 2" xfId="31208" xr:uid="{8A7EF616-492C-4C1C-9A63-42BCEF51447D}"/>
    <cellStyle name="Input 6 2 2 4 8 5" xfId="20030" xr:uid="{1688B9A0-7FC5-42B3-BD54-F58805E76C7C}"/>
    <cellStyle name="Input 6 2 2 4 8 5 2" xfId="33640" xr:uid="{5A762B3C-1B80-4C4F-9D98-83B66CC55DF6}"/>
    <cellStyle name="Input 6 2 2 5" xfId="4206" xr:uid="{77E7817F-9DCD-4A27-A33C-76416E2B0E65}"/>
    <cellStyle name="Input 6 2 2 5 2" xfId="4740" xr:uid="{C4AFA90A-94EC-438E-ABD4-DD04C14CA5B7}"/>
    <cellStyle name="Input 6 2 2 5 2 2" xfId="6671" xr:uid="{1D512E20-E65E-48B9-B54B-EB2AD1F8039C}"/>
    <cellStyle name="Input 6 2 2 5 2 2 2" xfId="16082" xr:uid="{E6316874-07E0-4305-962F-D78F6950FE85}"/>
    <cellStyle name="Input 6 2 2 5 2 2 2 2" xfId="29692" xr:uid="{E59F5DB2-0407-4973-B2A8-BA9C961359F5}"/>
    <cellStyle name="Input 6 2 2 5 2 2 3" xfId="21047" xr:uid="{A3363384-1193-4963-B493-07B28A5BD06B}"/>
    <cellStyle name="Input 6 2 2 5 2 2 3 2" xfId="34657" xr:uid="{23ED0C71-45B6-4C4E-86B6-2F660F8AC4F4}"/>
    <cellStyle name="Input 6 2 2 5 2 3" xfId="7876" xr:uid="{C2AFC292-D290-45C2-B0C2-23DB00206827}"/>
    <cellStyle name="Input 6 2 2 5 2 3 2" xfId="12401" xr:uid="{2426E418-D645-41EB-9BA2-DCB6ACF6284F}"/>
    <cellStyle name="Input 6 2 2 5 2 3 2 2" xfId="26075" xr:uid="{87ED1AFE-E2C2-4790-BDC3-4C3822FE5D5D}"/>
    <cellStyle name="Input 6 2 2 5 2 3 3" xfId="14759" xr:uid="{2868DC6F-6D1B-4566-8281-B40B9D6A3950}"/>
    <cellStyle name="Input 6 2 2 5 2 3 3 2" xfId="28369" xr:uid="{38E46541-8DD9-42A4-8327-EA849C1E0A60}"/>
    <cellStyle name="Input 6 2 2 5 2 3 4" xfId="17287" xr:uid="{73A30FCD-FBC2-41AB-A27E-F559957A9D7B}"/>
    <cellStyle name="Input 6 2 2 5 2 3 4 2" xfId="30897" xr:uid="{616E7D90-D95D-4D59-8557-DF95B7590C94}"/>
    <cellStyle name="Input 6 2 2 5 2 3 5" xfId="19733" xr:uid="{A94AA604-B20B-4885-8717-8F229E095029}"/>
    <cellStyle name="Input 6 2 2 5 2 3 5 2" xfId="33343" xr:uid="{4D7CDF18-F63C-43B4-8830-E28FA63F81BA}"/>
    <cellStyle name="Input 6 2 2 5 2 4" xfId="8829" xr:uid="{C69F7CAC-94FB-4240-BED3-01C53A2FB7E3}"/>
    <cellStyle name="Input 6 2 2 5 2 4 2" xfId="13354" xr:uid="{195A9EED-7F00-479F-A010-1CD7CF34F7D5}"/>
    <cellStyle name="Input 6 2 2 5 2 4 2 2" xfId="26981" xr:uid="{11FE028A-289B-4231-ABF7-893514B54E9E}"/>
    <cellStyle name="Input 6 2 2 5 2 4 3" xfId="15698" xr:uid="{9CC144A4-B066-4A94-AF1E-01D3E767336C}"/>
    <cellStyle name="Input 6 2 2 5 2 4 3 2" xfId="29308" xr:uid="{82505626-A0AA-4F52-8C20-38B990FC0EAE}"/>
    <cellStyle name="Input 6 2 2 5 2 4 4" xfId="18240" xr:uid="{B38ADF8F-2F38-4D78-8501-379EE0328AE2}"/>
    <cellStyle name="Input 6 2 2 5 2 4 4 2" xfId="31850" xr:uid="{E14BA10F-FB9E-4084-8EDA-4CF7B4D7633A}"/>
    <cellStyle name="Input 6 2 2 5 2 4 5" xfId="20672" xr:uid="{D56E6C01-E095-49C4-9B2D-BD23B3F1AEE8}"/>
    <cellStyle name="Input 6 2 2 5 2 4 5 2" xfId="34282" xr:uid="{F5ED6819-0B9A-4A4E-8405-401636BA3145}"/>
    <cellStyle name="Input 6 2 2 5 3" xfId="6149" xr:uid="{3DEF764E-8AE2-4E94-BCEC-C308E18FCFEB}"/>
    <cellStyle name="Input 6 2 2 5 3 2" xfId="11167" xr:uid="{5E28FE69-2B3A-4890-A58C-5CA967C085E7}"/>
    <cellStyle name="Input 6 2 2 5 3 2 2" xfId="24908" xr:uid="{D96A1409-5C2D-4C04-9696-F7C46D58A426}"/>
    <cellStyle name="Input 6 2 2 5 3 3" xfId="9990" xr:uid="{E566A6A9-1288-4E0A-9C8B-6261FDD81A8C}"/>
    <cellStyle name="Input 6 2 2 5 3 3 2" xfId="23798" xr:uid="{FDE6E5AB-47C7-4DE6-84CC-EAB339AD21F0}"/>
    <cellStyle name="Input 6 2 2 5 4" xfId="7364" xr:uid="{3267A150-544D-4493-A56D-7CFBB5EACE9E}"/>
    <cellStyle name="Input 6 2 2 5 4 2" xfId="11889" xr:uid="{F8916600-E73C-4A81-9B63-B83CA98CB16A}"/>
    <cellStyle name="Input 6 2 2 5 4 2 2" xfId="25588" xr:uid="{13A90016-FFA1-4186-9263-300DBA8697C2}"/>
    <cellStyle name="Input 6 2 2 5 4 3" xfId="14264" xr:uid="{49FF2C61-D967-4F29-A858-2C6B8E36C55D}"/>
    <cellStyle name="Input 6 2 2 5 4 3 2" xfId="27874" xr:uid="{07E9FD31-8C85-48D6-BB2D-1A03ACFC9111}"/>
    <cellStyle name="Input 6 2 2 5 4 4" xfId="16775" xr:uid="{267BFC9C-B84C-4FF8-84CC-69E682854B5A}"/>
    <cellStyle name="Input 6 2 2 5 4 4 2" xfId="30385" xr:uid="{48528FD6-4DCF-42B0-80AA-41B09125C320}"/>
    <cellStyle name="Input 6 2 2 5 4 5" xfId="19241" xr:uid="{9694DCEF-051F-4D90-B3A8-4C63E3BA65D0}"/>
    <cellStyle name="Input 6 2 2 5 4 5 2" xfId="32851" xr:uid="{4E736960-1000-49BD-8A7E-539293D493DC}"/>
    <cellStyle name="Input 6 2 2 5 5" xfId="8318" xr:uid="{C0692DB1-6989-4387-8199-998EA5793FA0}"/>
    <cellStyle name="Input 6 2 2 5 5 2" xfId="12843" xr:uid="{1676C295-049D-4DF0-AF5D-BC8BDBA59D80}"/>
    <cellStyle name="Input 6 2 2 5 5 2 2" xfId="26495" xr:uid="{7EE6EE73-DC5F-42F7-92A9-380958C914A3}"/>
    <cellStyle name="Input 6 2 2 5 5 3" xfId="15187" xr:uid="{2D4659C4-48AC-40DF-A676-9FBDEF806789}"/>
    <cellStyle name="Input 6 2 2 5 5 3 2" xfId="28797" xr:uid="{AA627F3B-24AD-4880-A7DD-168AE6754E2B}"/>
    <cellStyle name="Input 6 2 2 5 5 4" xfId="17729" xr:uid="{BFD96F1E-F76F-4FCD-B930-8AC2CBEDFD67}"/>
    <cellStyle name="Input 6 2 2 5 5 4 2" xfId="31339" xr:uid="{B182BAB0-6018-43DD-9484-5C76DBB5F715}"/>
    <cellStyle name="Input 6 2 2 5 5 5" xfId="20161" xr:uid="{AD3F68EA-A992-47CB-936F-852D73493240}"/>
    <cellStyle name="Input 6 2 2 5 5 5 2" xfId="33771" xr:uid="{5235DE0E-FF94-4A3B-97DB-AB44F0CC3F64}"/>
    <cellStyle name="Input 6 2 2 6" xfId="4470" xr:uid="{1D923046-B1CB-4F0A-A005-33EA56958DF5}"/>
    <cellStyle name="Input 6 2 2 6 2" xfId="5004" xr:uid="{78EACEB7-4164-4DF3-8573-210BEA46D730}"/>
    <cellStyle name="Input 6 2 2 6 2 2" xfId="6935" xr:uid="{40800B99-D49A-400E-838E-4BC134E4BEB0}"/>
    <cellStyle name="Input 6 2 2 6 2 2 2" xfId="16346" xr:uid="{710E62EF-B53F-455E-89ED-AF49112A992D}"/>
    <cellStyle name="Input 6 2 2 6 2 2 2 2" xfId="29956" xr:uid="{C5AB4FD7-35BE-4804-BF6D-96C8A9A97B38}"/>
    <cellStyle name="Input 6 2 2 6 2 2 3" xfId="21270" xr:uid="{49356836-BC96-4BE5-9F7E-8C3FF5292CDA}"/>
    <cellStyle name="Input 6 2 2 6 2 2 3 2" xfId="34880" xr:uid="{7EF0BF9A-1915-45B6-9E73-FC7F30D25629}"/>
    <cellStyle name="Input 6 2 2 6 2 3" xfId="8140" xr:uid="{63A8447A-F605-407C-AB70-1906459C624E}"/>
    <cellStyle name="Input 6 2 2 6 2 3 2" xfId="12665" xr:uid="{C5BEE5DD-2075-4EA4-974C-231CBC11779E}"/>
    <cellStyle name="Input 6 2 2 6 2 3 2 2" xfId="26323" xr:uid="{47787D41-4241-4461-903C-8DB75D7181D3}"/>
    <cellStyle name="Input 6 2 2 6 2 3 3" xfId="15009" xr:uid="{717E44BF-DB03-47B9-A85E-11F469314E7D}"/>
    <cellStyle name="Input 6 2 2 6 2 3 3 2" xfId="28619" xr:uid="{87B32228-05BB-48B1-907C-76F66EA892F4}"/>
    <cellStyle name="Input 6 2 2 6 2 3 4" xfId="17551" xr:uid="{E7E0F5BE-B267-473C-B2E8-D4CE50061D17}"/>
    <cellStyle name="Input 6 2 2 6 2 3 4 2" xfId="31161" xr:uid="{7A76ADE5-5E4F-4D64-B897-C2436EEA8F0F}"/>
    <cellStyle name="Input 6 2 2 6 2 3 5" xfId="19983" xr:uid="{690F1054-8DFF-48D9-A7FF-C2D804707528}"/>
    <cellStyle name="Input 6 2 2 6 2 3 5 2" xfId="33593" xr:uid="{8C458501-7F3A-4A96-8A61-A20079C89613}"/>
    <cellStyle name="Input 6 2 2 6 2 4" xfId="9093" xr:uid="{8D291308-C9E2-4A5F-9DF6-FF3F2852C371}"/>
    <cellStyle name="Input 6 2 2 6 2 4 2" xfId="13618" xr:uid="{AAAA7606-D7BE-48BA-AB5C-6BA780122776}"/>
    <cellStyle name="Input 6 2 2 6 2 4 2 2" xfId="27229" xr:uid="{9D395AA1-9F21-434A-A509-AF4AF7014461}"/>
    <cellStyle name="Input 6 2 2 6 2 4 3" xfId="15962" xr:uid="{0FC44C7F-D695-4808-BB08-51136A94EFA4}"/>
    <cellStyle name="Input 6 2 2 6 2 4 3 2" xfId="29572" xr:uid="{6FC1C54F-8F80-440C-B5D5-51385CAB148E}"/>
    <cellStyle name="Input 6 2 2 6 2 4 4" xfId="18504" xr:uid="{8EDD014D-E838-4F24-AB0D-E2BE620502C6}"/>
    <cellStyle name="Input 6 2 2 6 2 4 4 2" xfId="32114" xr:uid="{AE93F4A4-CB76-4166-B74D-199A22C59A2D}"/>
    <cellStyle name="Input 6 2 2 6 2 4 5" xfId="20936" xr:uid="{69E67910-7F22-4ECB-8748-81AE0523418A}"/>
    <cellStyle name="Input 6 2 2 6 2 4 5 2" xfId="34546" xr:uid="{85E53700-1970-4D16-83CF-E3A6282113F2}"/>
    <cellStyle name="Input 6 2 2 6 3" xfId="6413" xr:uid="{B280AF1F-89A8-4E4D-890D-AE2F9C56D42A}"/>
    <cellStyle name="Input 6 2 2 6 3 2" xfId="16000" xr:uid="{206C0222-A771-4D32-833F-1D8196FBA98B}"/>
    <cellStyle name="Input 6 2 2 6 3 2 2" xfId="29610" xr:uid="{4E3CACDB-0A19-40A6-B9C8-69046BB9083B}"/>
    <cellStyle name="Input 6 2 2 6 3 3" xfId="9249" xr:uid="{96EFA566-AA7D-415E-8005-2ED58002391D}"/>
    <cellStyle name="Input 6 2 2 6 3 3 2" xfId="23075" xr:uid="{2C6EC696-1051-4EC2-8847-EB8DE6A05722}"/>
    <cellStyle name="Input 6 2 2 6 4" xfId="7628" xr:uid="{72A63EB0-7255-4BA9-BDD6-3009938B187A}"/>
    <cellStyle name="Input 6 2 2 6 4 2" xfId="12153" xr:uid="{8544C873-9632-444C-9062-5A10AF7ABC10}"/>
    <cellStyle name="Input 6 2 2 6 4 2 2" xfId="25836" xr:uid="{1F279656-3152-4000-8160-C7AFF0A0EC56}"/>
    <cellStyle name="Input 6 2 2 6 4 3" xfId="14515" xr:uid="{748AEA28-9DF6-4A4D-A663-7AB6BC3A38AC}"/>
    <cellStyle name="Input 6 2 2 6 4 3 2" xfId="28125" xr:uid="{95247DB3-9067-45E0-8FD0-62FB5C20F688}"/>
    <cellStyle name="Input 6 2 2 6 4 4" xfId="17039" xr:uid="{721BA9F6-F533-42A4-8A9A-A1BE0FACF000}"/>
    <cellStyle name="Input 6 2 2 6 4 4 2" xfId="30649" xr:uid="{14EF2956-77BA-4C1B-A474-07F35947FE26}"/>
    <cellStyle name="Input 6 2 2 6 4 5" xfId="19489" xr:uid="{EC5CF0D9-BD15-4362-8936-573F87B8AC78}"/>
    <cellStyle name="Input 6 2 2 6 4 5 2" xfId="33099" xr:uid="{9CF5B4B5-AD65-4421-A530-D1783BE85B2A}"/>
    <cellStyle name="Input 6 2 2 6 5" xfId="8582" xr:uid="{C539718E-CE23-4B50-9EBD-F6207080ED12}"/>
    <cellStyle name="Input 6 2 2 6 5 2" xfId="13107" xr:uid="{2ACB8E11-B4B5-4EBE-9299-A7DE9148EE91}"/>
    <cellStyle name="Input 6 2 2 6 5 2 2" xfId="26743" xr:uid="{A5314AD5-F465-4DC4-94C9-6553C5EFB10D}"/>
    <cellStyle name="Input 6 2 2 6 5 3" xfId="15451" xr:uid="{6B26F1D2-DB65-451C-925A-B180CCB38F80}"/>
    <cellStyle name="Input 6 2 2 6 5 3 2" xfId="29061" xr:uid="{40554A66-E73A-4C94-8CF5-E167800E8767}"/>
    <cellStyle name="Input 6 2 2 6 5 4" xfId="17993" xr:uid="{6AA1317D-3561-450A-81BA-38737618C398}"/>
    <cellStyle name="Input 6 2 2 6 5 4 2" xfId="31603" xr:uid="{8546E03E-97B1-4A6E-BF3B-A98338445CCC}"/>
    <cellStyle name="Input 6 2 2 6 5 5" xfId="20425" xr:uid="{9D848513-68F4-4D82-AE1E-1EB6A918E24F}"/>
    <cellStyle name="Input 6 2 2 6 5 5 2" xfId="34035" xr:uid="{108D3E4C-616F-4A01-9CF9-EC66B23D1038}"/>
    <cellStyle name="Input 6 2 2 7" xfId="5449" xr:uid="{2566133F-CD8D-4BF5-A17D-D7ACA77DC26D}"/>
    <cellStyle name="Input 6 2 2 7 2" xfId="9753" xr:uid="{F2BBB29E-99EB-4A6B-AB48-9ECDCB29EC8E}"/>
    <cellStyle name="Input 6 2 2 7 2 2" xfId="23572" xr:uid="{17E48749-2ABC-4336-904F-9CC59A403ECE}"/>
    <cellStyle name="Input 6 2 2 7 3" xfId="10122" xr:uid="{9ABC0EB2-FB2C-4E41-9A78-4D3479DABCC0}"/>
    <cellStyle name="Input 6 2 2 7 3 2" xfId="23917" xr:uid="{F3EE78F2-5C6B-4425-9E93-01A2D986E83B}"/>
    <cellStyle name="Input 6 2 2 8" xfId="7037" xr:uid="{0A38FDEE-F258-4684-91F5-0843F0A0031D}"/>
    <cellStyle name="Input 6 2 2 8 2" xfId="11562" xr:uid="{30797610-6259-44E6-B9C3-829CB6A20312}"/>
    <cellStyle name="Input 6 2 2 8 2 2" xfId="25274" xr:uid="{4E564DED-F1D9-43E2-A221-45449A5A8343}"/>
    <cellStyle name="Input 6 2 2 8 3" xfId="13944" xr:uid="{33D75CDD-BD77-42B1-B397-50CD56BCECC4}"/>
    <cellStyle name="Input 6 2 2 8 3 2" xfId="27554" xr:uid="{16EE12CE-58D9-409A-99B5-4A7E098D15CD}"/>
    <cellStyle name="Input 6 2 2 8 4" xfId="16448" xr:uid="{C98046AC-196D-4F11-9DD3-E7B13B3F0350}"/>
    <cellStyle name="Input 6 2 2 8 4 2" xfId="30058" xr:uid="{24ACF27A-CA0C-4C28-91BD-0D4BFCA9FDA9}"/>
    <cellStyle name="Input 6 2 2 8 5" xfId="18921" xr:uid="{A69A0735-BC2D-49BB-998F-A34CAE2588AE}"/>
    <cellStyle name="Input 6 2 2 8 5 2" xfId="32531" xr:uid="{8E27B217-3BF6-4393-9C79-EF69CC271547}"/>
    <cellStyle name="Input 6 2 2 9" xfId="7185" xr:uid="{9A5C9030-1F0D-434E-9AEB-0B51F329EF03}"/>
    <cellStyle name="Input 6 2 2 9 2" xfId="11710" xr:uid="{9F7E016D-C5CE-4D05-9C66-13E2CD4ED95F}"/>
    <cellStyle name="Input 6 2 2 9 2 2" xfId="25414" xr:uid="{402B836E-794E-49F4-8E0F-62CE40AD5DEF}"/>
    <cellStyle name="Input 6 2 2 9 3" xfId="14087" xr:uid="{D9230179-861A-45BA-9ADF-37EFC1A66BDA}"/>
    <cellStyle name="Input 6 2 2 9 3 2" xfId="27697" xr:uid="{5AD73B72-23DD-4987-80D7-83BB1093CEA5}"/>
    <cellStyle name="Input 6 2 2 9 4" xfId="16596" xr:uid="{1C509F0D-A059-44D8-9E3F-8596CFBB0299}"/>
    <cellStyle name="Input 6 2 2 9 4 2" xfId="30206" xr:uid="{AC647E9F-6DB1-4689-ACB2-8705C560D470}"/>
    <cellStyle name="Input 6 2 2 9 5" xfId="19063" xr:uid="{49B641E0-8B4C-4189-8582-0F74D6B6DD90}"/>
    <cellStyle name="Input 6 2 2 9 5 2" xfId="32673" xr:uid="{15CCEC06-726A-4331-9E0C-1DB2D0ED090B}"/>
    <cellStyle name="Input 6 2 3" xfId="3670" xr:uid="{B32600CC-3369-4148-BFAD-E9A90409FC75}"/>
    <cellStyle name="Input 6 2 3 2" xfId="4269" xr:uid="{CC304171-545B-4F3D-9ACD-AD7ACCF45C61}"/>
    <cellStyle name="Input 6 2 3 2 2" xfId="4803" xr:uid="{178F64F2-0CB2-4672-8082-4ED47FEE6F70}"/>
    <cellStyle name="Input 6 2 3 2 2 2" xfId="6734" xr:uid="{98BD49BA-D718-46A3-917F-A8D2F2DF7481}"/>
    <cellStyle name="Input 6 2 3 2 2 2 2" xfId="16145" xr:uid="{C18CF469-0D6E-4291-AEED-D5EE1C0CFACB}"/>
    <cellStyle name="Input 6 2 3 2 2 2 2 2" xfId="29755" xr:uid="{12921FF1-CF32-4281-9DB9-DF600668E395}"/>
    <cellStyle name="Input 6 2 3 2 2 2 3" xfId="21099" xr:uid="{F6AD1EC9-A6E0-4BAE-A577-709FE7538443}"/>
    <cellStyle name="Input 6 2 3 2 2 2 3 2" xfId="34709" xr:uid="{DCF44FD9-226B-488B-87E5-94356587A5FD}"/>
    <cellStyle name="Input 6 2 3 2 2 3" xfId="7939" xr:uid="{D7FEFD3D-FD0A-4792-9E57-3B726469657D}"/>
    <cellStyle name="Input 6 2 3 2 2 3 2" xfId="12464" xr:uid="{33AA2AD3-8BE5-4A18-B542-1D4470B4AEFB}"/>
    <cellStyle name="Input 6 2 3 2 2 3 2 2" xfId="26134" xr:uid="{2771D1A8-B04D-482A-B81B-A0FFDEEE3861}"/>
    <cellStyle name="Input 6 2 3 2 2 3 3" xfId="14813" xr:uid="{BE00BF69-CB30-489A-A36D-1EBD56A53A96}"/>
    <cellStyle name="Input 6 2 3 2 2 3 3 2" xfId="28423" xr:uid="{AA0CC342-2EC3-4666-A5C0-4B8A6A900DAF}"/>
    <cellStyle name="Input 6 2 3 2 2 3 4" xfId="17350" xr:uid="{B9835F9C-AB19-41AA-B50F-0CBA314C9B50}"/>
    <cellStyle name="Input 6 2 3 2 2 3 4 2" xfId="30960" xr:uid="{F769D2EC-47D2-4B31-91B5-E2050B9C2FA8}"/>
    <cellStyle name="Input 6 2 3 2 2 3 5" xfId="19789" xr:uid="{42CB1354-C8B6-4448-80DD-78D5DFFFC041}"/>
    <cellStyle name="Input 6 2 3 2 2 3 5 2" xfId="33399" xr:uid="{E958BEC4-42F0-4B1F-AEB5-ED3C312DCF01}"/>
    <cellStyle name="Input 6 2 3 2 2 4" xfId="8892" xr:uid="{614DF505-916D-4EFA-B94C-8B38103C865C}"/>
    <cellStyle name="Input 6 2 3 2 2 4 2" xfId="13417" xr:uid="{4B635319-094A-43B5-AAFD-756DA1396C27}"/>
    <cellStyle name="Input 6 2 3 2 2 4 2 2" xfId="27040" xr:uid="{5308D783-1E33-4C50-957B-7223963AA9D6}"/>
    <cellStyle name="Input 6 2 3 2 2 4 3" xfId="15761" xr:uid="{90B55E17-C690-4DC8-818C-7BDAE20AE865}"/>
    <cellStyle name="Input 6 2 3 2 2 4 3 2" xfId="29371" xr:uid="{088EAD04-C1F6-42C5-A0B1-4486B8ED9701}"/>
    <cellStyle name="Input 6 2 3 2 2 4 4" xfId="18303" xr:uid="{E4883B5D-0BE2-4F38-8AFD-283C1D23DCC4}"/>
    <cellStyle name="Input 6 2 3 2 2 4 4 2" xfId="31913" xr:uid="{4E640943-691F-43B1-B4BA-A13BAA69920C}"/>
    <cellStyle name="Input 6 2 3 2 2 4 5" xfId="20735" xr:uid="{01CB86F8-3B32-411E-906B-05E298CFFBE8}"/>
    <cellStyle name="Input 6 2 3 2 2 4 5 2" xfId="34345" xr:uid="{7274E98E-7A24-42BF-9C50-D38732E07FF7}"/>
    <cellStyle name="Input 6 2 3 2 3" xfId="6212" xr:uid="{7BA14DC0-E5CE-494A-A151-9F8D7FDE26B6}"/>
    <cellStyle name="Input 6 2 3 2 3 2" xfId="9187" xr:uid="{CE291E81-0F09-41BA-BDAF-203BE70C28CE}"/>
    <cellStyle name="Input 6 2 3 2 3 2 2" xfId="23013" xr:uid="{28693333-8F42-4CCE-8D08-88A048F60021}"/>
    <cellStyle name="Input 6 2 3 2 3 3" xfId="10371" xr:uid="{126E8538-5581-4C83-B303-D903C2D32347}"/>
    <cellStyle name="Input 6 2 3 2 3 3 2" xfId="24143" xr:uid="{07F13C6F-C712-4B1E-A0D1-63835A4A3244}"/>
    <cellStyle name="Input 6 2 3 2 4" xfId="7427" xr:uid="{98E0F7C5-05D0-44C1-8795-B840EF94AC95}"/>
    <cellStyle name="Input 6 2 3 2 4 2" xfId="11952" xr:uid="{FBCC527C-8E0F-4676-B024-B5E9A1AEAA76}"/>
    <cellStyle name="Input 6 2 3 2 4 2 2" xfId="25647" xr:uid="{849C3901-62E3-40C2-8894-8E5A45C5B751}"/>
    <cellStyle name="Input 6 2 3 2 4 3" xfId="14319" xr:uid="{35CF4FDD-D7DD-4F6B-9DB8-86D2816BDB29}"/>
    <cellStyle name="Input 6 2 3 2 4 3 2" xfId="27929" xr:uid="{C5622A79-68CD-4425-A1F7-71C920674DB5}"/>
    <cellStyle name="Input 6 2 3 2 4 4" xfId="16838" xr:uid="{B52578D9-0484-4E76-8FA8-4F2F3140907C}"/>
    <cellStyle name="Input 6 2 3 2 4 4 2" xfId="30448" xr:uid="{164C4E39-9367-4D7F-A74D-D65E5003C615}"/>
    <cellStyle name="Input 6 2 3 2 4 5" xfId="19295" xr:uid="{8428655A-A1A0-4700-8EFC-45E994E7377A}"/>
    <cellStyle name="Input 6 2 3 2 4 5 2" xfId="32905" xr:uid="{1CC6EDCA-D79D-498A-AEBD-CCFB19F1D705}"/>
    <cellStyle name="Input 6 2 3 2 5" xfId="8381" xr:uid="{DD54C4A0-7EDB-44C4-B60D-1739C353AB5B}"/>
    <cellStyle name="Input 6 2 3 2 5 2" xfId="12906" xr:uid="{0D7E4B03-42C9-4279-9627-2B0FD731CA3A}"/>
    <cellStyle name="Input 6 2 3 2 5 2 2" xfId="26554" xr:uid="{CDEDEC66-9B76-455B-8743-33CE696A688E}"/>
    <cellStyle name="Input 6 2 3 2 5 3" xfId="15250" xr:uid="{91448CE2-8612-4F69-8AFA-77E1BE56F7BD}"/>
    <cellStyle name="Input 6 2 3 2 5 3 2" xfId="28860" xr:uid="{3A24D706-AE34-4671-83E9-207FDB8D8105}"/>
    <cellStyle name="Input 6 2 3 2 5 4" xfId="17792" xr:uid="{5C8CED6A-B79D-4E71-81A9-8456C957D1D4}"/>
    <cellStyle name="Input 6 2 3 2 5 4 2" xfId="31402" xr:uid="{56E2BCD1-5881-42D2-BF84-A05F852D0A00}"/>
    <cellStyle name="Input 6 2 3 2 5 5" xfId="20224" xr:uid="{E33A0A92-3AAF-4EEF-B050-841381FB5368}"/>
    <cellStyle name="Input 6 2 3 2 5 5 2" xfId="33834" xr:uid="{1FD7C196-2F43-4AEC-8D67-45B2CF511882}"/>
    <cellStyle name="Input 6 2 3 3" xfId="4156" xr:uid="{1228E6F5-37AF-4DE8-9387-513525402ADA}"/>
    <cellStyle name="Input 6 2 3 3 2" xfId="4691" xr:uid="{8E991685-3D8E-44FD-85F8-1D503C17593E}"/>
    <cellStyle name="Input 6 2 3 3 2 2" xfId="6622" xr:uid="{EAFF68BE-985C-4B6F-9E87-D3CEAFD6B7F8}"/>
    <cellStyle name="Input 6 2 3 3 2 2 2" xfId="16033" xr:uid="{B45A6637-5B6B-4EBE-B414-67DBE0D564A8}"/>
    <cellStyle name="Input 6 2 3 3 2 2 2 2" xfId="29643" xr:uid="{87A5FA2F-BABA-45AD-9607-F0346DE17632}"/>
    <cellStyle name="Input 6 2 3 3 2 2 3" xfId="21003" xr:uid="{8BADDF3A-96EE-4FC8-8F76-A1AC5809E5FD}"/>
    <cellStyle name="Input 6 2 3 3 2 2 3 2" xfId="34613" xr:uid="{1772F498-DDB0-4CF8-8CA1-C3AAF9847C63}"/>
    <cellStyle name="Input 6 2 3 3 2 3" xfId="7827" xr:uid="{31F5B574-4C22-4F70-BE9E-CFA86D9564FA}"/>
    <cellStyle name="Input 6 2 3 3 2 3 2" xfId="12352" xr:uid="{B903FC86-9902-4D75-BCA3-7B6FDB0EBA12}"/>
    <cellStyle name="Input 6 2 3 3 2 3 2 2" xfId="26027" xr:uid="{D4F91711-566F-4248-A2C0-C40F193CCC38}"/>
    <cellStyle name="Input 6 2 3 3 2 3 3" xfId="14711" xr:uid="{1699495C-26B7-4274-A624-810A18739F3B}"/>
    <cellStyle name="Input 6 2 3 3 2 3 3 2" xfId="28321" xr:uid="{D3903B2A-E2C1-4323-89FB-C03CE24AE759}"/>
    <cellStyle name="Input 6 2 3 3 2 3 4" xfId="17238" xr:uid="{F9E0AFA9-FADE-4B93-83B8-68F1A28A5322}"/>
    <cellStyle name="Input 6 2 3 3 2 3 4 2" xfId="30848" xr:uid="{ABDC7707-159A-4B80-82F2-2951A629578C}"/>
    <cellStyle name="Input 6 2 3 3 2 3 5" xfId="19684" xr:uid="{ACC45633-8671-4ECD-894C-FD3D7C680624}"/>
    <cellStyle name="Input 6 2 3 3 2 3 5 2" xfId="33294" xr:uid="{25942A9D-A697-4B7F-93C4-D13CD7A1ADEA}"/>
    <cellStyle name="Input 6 2 3 3 2 4" xfId="8780" xr:uid="{AFB2ADC1-6872-4C3F-BCC0-0A252FD6D5CC}"/>
    <cellStyle name="Input 6 2 3 3 2 4 2" xfId="13305" xr:uid="{FE196421-2876-4620-81BD-24100C4273CC}"/>
    <cellStyle name="Input 6 2 3 3 2 4 2 2" xfId="26933" xr:uid="{925750ED-2188-4DC1-90AE-AD1C2907B7FA}"/>
    <cellStyle name="Input 6 2 3 3 2 4 3" xfId="15649" xr:uid="{F9C3D2D3-D38B-4787-A515-E2DB526462DF}"/>
    <cellStyle name="Input 6 2 3 3 2 4 3 2" xfId="29259" xr:uid="{795B4B5D-DC62-4605-8078-4BF5DEA6C5CC}"/>
    <cellStyle name="Input 6 2 3 3 2 4 4" xfId="18191" xr:uid="{64C3F4BB-72F7-418F-B40B-2B0041DD0D5A}"/>
    <cellStyle name="Input 6 2 3 3 2 4 4 2" xfId="31801" xr:uid="{73C37DA2-1C92-43CB-9ED7-25D2CD503192}"/>
    <cellStyle name="Input 6 2 3 3 2 4 5" xfId="20623" xr:uid="{37FFFB6B-2C9A-46A4-8E05-791594856DFC}"/>
    <cellStyle name="Input 6 2 3 3 2 4 5 2" xfId="34233" xr:uid="{A1CD6542-6383-46A7-918D-AF5ADB552D51}"/>
    <cellStyle name="Input 6 2 3 3 3" xfId="6099" xr:uid="{60DE7AFD-BCFB-44B3-BC36-20E226620444}"/>
    <cellStyle name="Input 6 2 3 3 3 2" xfId="11186" xr:uid="{33E82EE5-2275-4F8B-BE62-689005B9110C}"/>
    <cellStyle name="Input 6 2 3 3 3 2 2" xfId="24926" xr:uid="{D03D3751-63AF-4441-88D3-2CAB5C4EBE94}"/>
    <cellStyle name="Input 6 2 3 3 3 3" xfId="18599" xr:uid="{84C73D80-9802-4474-855E-6CFC8DA44498}"/>
    <cellStyle name="Input 6 2 3 3 3 3 2" xfId="32209" xr:uid="{FDB2CF12-CA74-4071-A20A-0070454C0E5C}"/>
    <cellStyle name="Input 6 2 3 3 4" xfId="7315" xr:uid="{336138FA-0663-4B67-B8DB-305C4E3DB501}"/>
    <cellStyle name="Input 6 2 3 3 4 2" xfId="11840" xr:uid="{8895AF2A-434B-407C-ADD4-F8C710F8906D}"/>
    <cellStyle name="Input 6 2 3 3 4 2 2" xfId="25540" xr:uid="{06D31564-19D3-43D8-9331-71E0F4E9CA5F}"/>
    <cellStyle name="Input 6 2 3 3 4 3" xfId="14216" xr:uid="{E0718EFA-37B2-425E-9B0E-DC7FDD576C3B}"/>
    <cellStyle name="Input 6 2 3 3 4 3 2" xfId="27826" xr:uid="{4953133E-9E59-4407-B942-6440EF36F56A}"/>
    <cellStyle name="Input 6 2 3 3 4 4" xfId="16726" xr:uid="{C8969386-B858-4474-8D21-1F3B9131824C}"/>
    <cellStyle name="Input 6 2 3 3 4 4 2" xfId="30336" xr:uid="{227E43C1-DD5B-4402-87AD-B2D3A56DF4DE}"/>
    <cellStyle name="Input 6 2 3 3 4 5" xfId="19193" xr:uid="{05C0C26C-ACCD-4703-9683-02B6DE2D2E86}"/>
    <cellStyle name="Input 6 2 3 3 4 5 2" xfId="32803" xr:uid="{16C963B3-6D26-401A-BFC1-4EE86AADB32B}"/>
    <cellStyle name="Input 6 2 3 3 5" xfId="8269" xr:uid="{17644B55-CF87-4D28-99E5-4967BC23DC50}"/>
    <cellStyle name="Input 6 2 3 3 5 2" xfId="12794" xr:uid="{91884D94-4FFD-4C0E-AE60-341F93D743D1}"/>
    <cellStyle name="Input 6 2 3 3 5 2 2" xfId="26447" xr:uid="{C2D9B850-3554-48C8-AF20-735BFEA36531}"/>
    <cellStyle name="Input 6 2 3 3 5 3" xfId="15138" xr:uid="{C56D5102-4456-4160-84FB-8D45F4BC51E5}"/>
    <cellStyle name="Input 6 2 3 3 5 3 2" xfId="28748" xr:uid="{77C7D907-81FA-459A-9448-03C7FDD7DD24}"/>
    <cellStyle name="Input 6 2 3 3 5 4" xfId="17680" xr:uid="{6427FBFF-99C4-40E4-B18C-28425372318E}"/>
    <cellStyle name="Input 6 2 3 3 5 4 2" xfId="31290" xr:uid="{3EF6CE0D-3583-4386-8589-7B217BD9F432}"/>
    <cellStyle name="Input 6 2 3 3 5 5" xfId="20112" xr:uid="{13D32EA6-3CC0-4C2C-BFD9-956E3F55638E}"/>
    <cellStyle name="Input 6 2 3 3 5 5 2" xfId="33722" xr:uid="{57A39A35-D7C9-4971-B908-16E3F3CFCE9C}"/>
    <cellStyle name="Input 6 2 3 4" xfId="4452" xr:uid="{100FA0B6-8D66-4367-82E0-75BACB3DE619}"/>
    <cellStyle name="Input 6 2 3 4 2" xfId="4986" xr:uid="{97A67294-D40B-4E95-971A-2F984D2D4A2D}"/>
    <cellStyle name="Input 6 2 3 4 2 2" xfId="6917" xr:uid="{72CD2527-9298-471B-848D-ADB8E77E0564}"/>
    <cellStyle name="Input 6 2 3 4 2 2 2" xfId="16328" xr:uid="{0CFDABEB-E610-4F71-B537-E7DFBFA7391C}"/>
    <cellStyle name="Input 6 2 3 4 2 2 2 2" xfId="29938" xr:uid="{92917869-9996-46A0-A904-47DA1EEBDA16}"/>
    <cellStyle name="Input 6 2 3 4 2 2 3" xfId="21252" xr:uid="{9CEBFD4D-6A95-4F9C-BD03-1E8AB97EC043}"/>
    <cellStyle name="Input 6 2 3 4 2 2 3 2" xfId="34862" xr:uid="{9898D382-A1B7-4381-83BF-B7AE139507CF}"/>
    <cellStyle name="Input 6 2 3 4 2 3" xfId="8122" xr:uid="{C8F00670-EF0B-41DA-BDDC-4FEF0F601B1A}"/>
    <cellStyle name="Input 6 2 3 4 2 3 2" xfId="12647" xr:uid="{3B4F209D-6DF4-439C-BFE3-7F81AA572DBA}"/>
    <cellStyle name="Input 6 2 3 4 2 3 2 2" xfId="26305" xr:uid="{0E9D263D-D42B-4977-B2A6-29CBF3AA9D9B}"/>
    <cellStyle name="Input 6 2 3 4 2 3 3" xfId="14991" xr:uid="{6D0020E1-8836-40F5-94DB-EAA1D7D3BA0E}"/>
    <cellStyle name="Input 6 2 3 4 2 3 3 2" xfId="28601" xr:uid="{766B48CB-508C-41B7-A457-8916CC540035}"/>
    <cellStyle name="Input 6 2 3 4 2 3 4" xfId="17533" xr:uid="{BEA5CBBE-022F-4780-974F-F863027CEAFF}"/>
    <cellStyle name="Input 6 2 3 4 2 3 4 2" xfId="31143" xr:uid="{895544ED-2678-4FCE-B76A-EB59FE15C7EF}"/>
    <cellStyle name="Input 6 2 3 4 2 3 5" xfId="19965" xr:uid="{0EDB281F-275B-4F31-A37F-E473D02BF158}"/>
    <cellStyle name="Input 6 2 3 4 2 3 5 2" xfId="33575" xr:uid="{0CF3609C-8ABC-483B-A983-7CB8EA2B4572}"/>
    <cellStyle name="Input 6 2 3 4 2 4" xfId="9075" xr:uid="{CB93F4C1-5DCC-4CF9-80CA-62E096B87066}"/>
    <cellStyle name="Input 6 2 3 4 2 4 2" xfId="13600" xr:uid="{D70866AC-2A27-4DA3-A28F-1CABB947CDC6}"/>
    <cellStyle name="Input 6 2 3 4 2 4 2 2" xfId="27211" xr:uid="{3650F795-79FF-4666-ABDB-755596E644FD}"/>
    <cellStyle name="Input 6 2 3 4 2 4 3" xfId="15944" xr:uid="{FF735C2B-4C79-4A8D-B1C8-61C066796505}"/>
    <cellStyle name="Input 6 2 3 4 2 4 3 2" xfId="29554" xr:uid="{7DBA4705-727F-4031-807E-7FA318A8870F}"/>
    <cellStyle name="Input 6 2 3 4 2 4 4" xfId="18486" xr:uid="{E173F67A-30FA-4BFF-91A2-C51C9438DFD1}"/>
    <cellStyle name="Input 6 2 3 4 2 4 4 2" xfId="32096" xr:uid="{E868268A-658C-479E-A3D4-5360449EFFEE}"/>
    <cellStyle name="Input 6 2 3 4 2 4 5" xfId="20918" xr:uid="{66A89065-DC5C-4AB7-98D4-EF639D0234A5}"/>
    <cellStyle name="Input 6 2 3 4 2 4 5 2" xfId="34528" xr:uid="{62E554CC-9ACB-4B39-898F-A380D3B890AD}"/>
    <cellStyle name="Input 6 2 3 4 3" xfId="6395" xr:uid="{D6384222-B883-45D2-B484-C054C154F7E6}"/>
    <cellStyle name="Input 6 2 3 4 3 2" xfId="11444" xr:uid="{84F7910E-C71A-43BF-A176-E25ACFEE8DCB}"/>
    <cellStyle name="Input 6 2 3 4 3 2 2" xfId="25163" xr:uid="{FA5A41EF-08E5-48AE-9702-69194B64CD1E}"/>
    <cellStyle name="Input 6 2 3 4 3 3" xfId="10881" xr:uid="{DF8750F3-2FCD-4389-8FA5-B8EC1EAD1655}"/>
    <cellStyle name="Input 6 2 3 4 3 3 2" xfId="24643" xr:uid="{880FC41C-E4E3-4AFA-AE90-7C7301EED083}"/>
    <cellStyle name="Input 6 2 3 4 4" xfId="7610" xr:uid="{4F317374-63B8-40AA-9845-864EACB87176}"/>
    <cellStyle name="Input 6 2 3 4 4 2" xfId="12135" xr:uid="{8EEBA7D8-9F23-429E-8583-52DF035338CD}"/>
    <cellStyle name="Input 6 2 3 4 4 2 2" xfId="25818" xr:uid="{855C2FEB-9B2C-4D1B-879F-6E1D16C90DE8}"/>
    <cellStyle name="Input 6 2 3 4 4 3" xfId="14497" xr:uid="{0E8FA972-EB77-4676-933E-DCF1D18F0D1C}"/>
    <cellStyle name="Input 6 2 3 4 4 3 2" xfId="28107" xr:uid="{6142DF03-897B-4E24-A80A-F6950422056B}"/>
    <cellStyle name="Input 6 2 3 4 4 4" xfId="17021" xr:uid="{8F7D5443-A7DE-4C3E-8029-15940D6DDFE9}"/>
    <cellStyle name="Input 6 2 3 4 4 4 2" xfId="30631" xr:uid="{4F674CE0-3FE1-40ED-8DA4-1C90AD88AF6A}"/>
    <cellStyle name="Input 6 2 3 4 4 5" xfId="19471" xr:uid="{E4DB64AA-CB36-4ADD-A9F1-514A92B79AF9}"/>
    <cellStyle name="Input 6 2 3 4 4 5 2" xfId="33081" xr:uid="{1ADF2AE4-04E3-4267-B8C7-963BC7F74EEB}"/>
    <cellStyle name="Input 6 2 3 4 5" xfId="8564" xr:uid="{CCBC7A97-C249-4AC6-8DA0-48A5ACA3F505}"/>
    <cellStyle name="Input 6 2 3 4 5 2" xfId="13089" xr:uid="{0228B66C-2D4A-4AA1-BC96-4B4D09503593}"/>
    <cellStyle name="Input 6 2 3 4 5 2 2" xfId="26725" xr:uid="{B4339E03-C052-49AC-9947-F65E6A6F917D}"/>
    <cellStyle name="Input 6 2 3 4 5 3" xfId="15433" xr:uid="{C41D39B4-52F5-419E-B47D-618D56498E57}"/>
    <cellStyle name="Input 6 2 3 4 5 3 2" xfId="29043" xr:uid="{F9B7F2C0-C4A6-4632-8207-9C186C3FB17C}"/>
    <cellStyle name="Input 6 2 3 4 5 4" xfId="17975" xr:uid="{33CE6CAF-A390-41FE-8626-6529B8A92D3A}"/>
    <cellStyle name="Input 6 2 3 4 5 4 2" xfId="31585" xr:uid="{6451EC5F-A9AA-4322-912D-85509687A466}"/>
    <cellStyle name="Input 6 2 3 4 5 5" xfId="20407" xr:uid="{BB9CF1BF-CB1C-455A-9034-B2E21D1466E8}"/>
    <cellStyle name="Input 6 2 3 4 5 5 2" xfId="34017" xr:uid="{BE882076-0202-4CE6-8420-56975033D56F}"/>
    <cellStyle name="Input 6 2 3 5" xfId="4546" xr:uid="{816DAA24-5A13-40AA-A749-D17DF161B3E8}"/>
    <cellStyle name="Input 6 2 3 5 2" xfId="6477" xr:uid="{0ED1DCFB-E579-4C41-BE01-8CEA80C9AB10}"/>
    <cellStyle name="Input 6 2 3 5 2 2" xfId="13735" xr:uid="{E394DA1E-9BC6-4AB1-8E07-0730A6DF7956}"/>
    <cellStyle name="Input 6 2 3 5 2 2 2" xfId="27345" xr:uid="{45C4F470-9D76-48FD-9537-E61DD5F6FCA7}"/>
    <cellStyle name="Input 6 2 3 5 2 3" xfId="9825" xr:uid="{C62547A9-1F8D-4F7D-AE26-2121C4AFC8F3}"/>
    <cellStyle name="Input 6 2 3 5 2 3 2" xfId="23643" xr:uid="{29D98414-9D9E-4918-A605-0297A9CDE650}"/>
    <cellStyle name="Input 6 2 3 5 3" xfId="7682" xr:uid="{5F812329-AD4C-48EC-B479-E675C33FE40C}"/>
    <cellStyle name="Input 6 2 3 5 3 2" xfId="12207" xr:uid="{17296C75-57B9-43D1-BE4A-DA6585FDD346}"/>
    <cellStyle name="Input 6 2 3 5 3 2 2" xfId="25887" xr:uid="{1EFCC5D9-DBE9-446E-AFD9-7D0067401F43}"/>
    <cellStyle name="Input 6 2 3 5 3 3" xfId="14567" xr:uid="{B85A07E3-9F79-4DFC-BCB0-31F1CDF4A3F2}"/>
    <cellStyle name="Input 6 2 3 5 3 3 2" xfId="28177" xr:uid="{27919C93-6DB2-4D1C-B894-CC47BDC6E1EF}"/>
    <cellStyle name="Input 6 2 3 5 3 4" xfId="17093" xr:uid="{8F9C612B-0528-46D7-A6AC-9A66E5F061FF}"/>
    <cellStyle name="Input 6 2 3 5 3 4 2" xfId="30703" xr:uid="{381A84BA-FE81-4883-9C70-CDF8457EACC8}"/>
    <cellStyle name="Input 6 2 3 5 3 5" xfId="19541" xr:uid="{40FCFF0F-F875-4509-91D6-D406951C9751}"/>
    <cellStyle name="Input 6 2 3 5 3 5 2" xfId="33151" xr:uid="{4CCEFFFC-8A10-4CAF-84E3-085171FCBCFB}"/>
    <cellStyle name="Input 6 2 3 5 4" xfId="8635" xr:uid="{FA09C852-286A-486B-8032-AA80338A9716}"/>
    <cellStyle name="Input 6 2 3 5 4 2" xfId="13160" xr:uid="{B8BBA36F-1955-4334-ADD0-E5A4CF1D4C71}"/>
    <cellStyle name="Input 6 2 3 5 4 2 2" xfId="26793" xr:uid="{9B4F6201-6663-4BAD-A9FF-361D6916103A}"/>
    <cellStyle name="Input 6 2 3 5 4 3" xfId="15504" xr:uid="{1CAF8180-A8CA-46DC-89B0-9B80BF158258}"/>
    <cellStyle name="Input 6 2 3 5 4 3 2" xfId="29114" xr:uid="{81D1D334-8C50-4055-A32D-405CA779F25C}"/>
    <cellStyle name="Input 6 2 3 5 4 4" xfId="18046" xr:uid="{3D08F5D1-9518-429B-A846-4CC76D634B8F}"/>
    <cellStyle name="Input 6 2 3 5 4 4 2" xfId="31656" xr:uid="{087F016D-8243-4CD7-B087-0DE5244292DF}"/>
    <cellStyle name="Input 6 2 3 5 4 5" xfId="20478" xr:uid="{76B9292D-646C-4EBF-AB36-50E6588EA7B9}"/>
    <cellStyle name="Input 6 2 3 5 4 5 2" xfId="34088" xr:uid="{2223E479-F58B-4ECE-BDC0-778D8CF5514D}"/>
    <cellStyle name="Input 6 2 3 6" xfId="5610" xr:uid="{AD6226CE-471D-46CC-8894-285B24655822}"/>
    <cellStyle name="Input 6 2 3 6 2" xfId="9258" xr:uid="{08336B3D-D56F-4EB4-827D-E749EEA59E45}"/>
    <cellStyle name="Input 6 2 3 6 2 2" xfId="23084" xr:uid="{556F1B4F-FF50-4B9E-885F-058828E1206E}"/>
    <cellStyle name="Input 6 2 3 6 3" xfId="10586" xr:uid="{7A3B7DE1-6AE9-442D-AFE1-3555D53EF257}"/>
    <cellStyle name="Input 6 2 3 6 3 2" xfId="24353" xr:uid="{A8928556-26E9-4162-82C6-968712C55FAF}"/>
    <cellStyle name="Input 6 2 3 7" xfId="7090" xr:uid="{25E53A47-A1BF-4CB2-93B4-C6A1D3EEAD8A}"/>
    <cellStyle name="Input 6 2 3 7 2" xfId="11615" xr:uid="{F493EB1E-4D6D-4D0D-8E47-7409615F286F}"/>
    <cellStyle name="Input 6 2 3 7 2 2" xfId="25325" xr:uid="{88C3FEB0-A1DB-435D-A866-3D2577F79864}"/>
    <cellStyle name="Input 6 2 3 7 3" xfId="13993" xr:uid="{CF05C7F0-5BDE-4717-8109-9B9EDDB86C19}"/>
    <cellStyle name="Input 6 2 3 7 3 2" xfId="27603" xr:uid="{68ED33B4-4A3F-4FC4-BA2D-8FE65A6C2896}"/>
    <cellStyle name="Input 6 2 3 7 4" xfId="16501" xr:uid="{5AF6E8B2-0B6E-4212-A0A4-D4264E7F8A9B}"/>
    <cellStyle name="Input 6 2 3 7 4 2" xfId="30111" xr:uid="{B15F56DF-712C-4C3B-AEE0-A0B2D1A53EE0}"/>
    <cellStyle name="Input 6 2 3 7 5" xfId="18970" xr:uid="{D1D26868-367B-4223-86E1-699E1A54A9A3}"/>
    <cellStyle name="Input 6 2 3 7 5 2" xfId="32580" xr:uid="{333E0236-9D5F-4F31-80E4-3434FE906E00}"/>
    <cellStyle name="Input 6 2 3 8" xfId="7022" xr:uid="{FE9685DD-0E35-4616-8F94-46B2DE9B3029}"/>
    <cellStyle name="Input 6 2 3 8 2" xfId="11547" xr:uid="{55296AA4-9B18-4CED-8A7B-E1D6F692C35F}"/>
    <cellStyle name="Input 6 2 3 8 2 2" xfId="25259" xr:uid="{AB7552FD-9910-44AD-A2D0-CD3F9E815C2A}"/>
    <cellStyle name="Input 6 2 3 8 3" xfId="13929" xr:uid="{5B2E1A9D-403F-4BD7-A4A0-227AED2507C2}"/>
    <cellStyle name="Input 6 2 3 8 3 2" xfId="27539" xr:uid="{99BDA16E-643A-4117-B899-81B25332E63B}"/>
    <cellStyle name="Input 6 2 3 8 4" xfId="16433" xr:uid="{CF7AF3B2-117C-47AB-9430-1872D699E8BF}"/>
    <cellStyle name="Input 6 2 3 8 4 2" xfId="30043" xr:uid="{9BEB8E38-9E7A-4E01-B0DE-82E178B4553E}"/>
    <cellStyle name="Input 6 2 3 8 5" xfId="18906" xr:uid="{822C4974-838A-4110-B48B-88CAFDA8AEC8}"/>
    <cellStyle name="Input 6 2 3 8 5 2" xfId="32516" xr:uid="{5324B7A4-8BCA-4668-BE0B-25C0459E588E}"/>
    <cellStyle name="Input 6 2 4" xfId="3933" xr:uid="{BBCF73B9-DC0D-45AD-9721-BAF95D0E2C1D}"/>
    <cellStyle name="Input 6 2 4 2" xfId="4385" xr:uid="{9782865F-0C1E-46E4-8434-B76E3A735007}"/>
    <cellStyle name="Input 6 2 4 2 2" xfId="4919" xr:uid="{74BF1077-42B9-482A-B68B-16DBC085998D}"/>
    <cellStyle name="Input 6 2 4 2 2 2" xfId="6850" xr:uid="{B079F42A-1691-4009-8EB1-F2806391E333}"/>
    <cellStyle name="Input 6 2 4 2 2 2 2" xfId="16261" xr:uid="{47D1E37E-59C0-4BBA-B14D-AB4E28E196BD}"/>
    <cellStyle name="Input 6 2 4 2 2 2 2 2" xfId="29871" xr:uid="{878AA3DD-A37D-4A1F-9CE1-81BFF290644F}"/>
    <cellStyle name="Input 6 2 4 2 2 2 3" xfId="21193" xr:uid="{F9CB83F3-DFAB-4765-ADEF-9153A5B8873C}"/>
    <cellStyle name="Input 6 2 4 2 2 2 3 2" xfId="34803" xr:uid="{9C8EF531-794A-488F-A452-D65EF7667287}"/>
    <cellStyle name="Input 6 2 4 2 2 3" xfId="8055" xr:uid="{BB665683-5BF4-4575-99FE-62E9B07AD263}"/>
    <cellStyle name="Input 6 2 4 2 2 3 2" xfId="12580" xr:uid="{C678DFD7-6A43-46F7-BEB7-F42E0BAC332D}"/>
    <cellStyle name="Input 6 2 4 2 2 3 2 2" xfId="26243" xr:uid="{515E6490-2636-4503-9DA7-13CC6E6B40BD}"/>
    <cellStyle name="Input 6 2 4 2 2 3 3" xfId="14924" xr:uid="{3FA01DD9-0AC9-47F7-B9DE-606B93887E50}"/>
    <cellStyle name="Input 6 2 4 2 2 3 3 2" xfId="28534" xr:uid="{A4E41591-1FBE-4462-ADD6-11FBD72FDE94}"/>
    <cellStyle name="Input 6 2 4 2 2 3 4" xfId="17466" xr:uid="{B6B61B26-9085-425D-A210-F6D5A083507C}"/>
    <cellStyle name="Input 6 2 4 2 2 3 4 2" xfId="31076" xr:uid="{1F244F11-CCE2-47DA-BC38-2D40D3BDE8AD}"/>
    <cellStyle name="Input 6 2 4 2 2 3 5" xfId="19898" xr:uid="{50204BBF-757F-4BB7-8E7E-24E8C6DAEF83}"/>
    <cellStyle name="Input 6 2 4 2 2 3 5 2" xfId="33508" xr:uid="{F84610E2-6545-41C0-9A1A-FCAA473902B4}"/>
    <cellStyle name="Input 6 2 4 2 2 4" xfId="9008" xr:uid="{6CD07E2E-8207-43C4-AF18-2C4D6918E8B5}"/>
    <cellStyle name="Input 6 2 4 2 2 4 2" xfId="13533" xr:uid="{D6067CCC-4217-4557-AF87-A8FFE8FF83ED}"/>
    <cellStyle name="Input 6 2 4 2 2 4 2 2" xfId="27149" xr:uid="{C40A13A5-A901-499B-B965-4578D7A03A5A}"/>
    <cellStyle name="Input 6 2 4 2 2 4 3" xfId="15877" xr:uid="{C396FBC4-6ABA-429C-B78C-3B72049D46F5}"/>
    <cellStyle name="Input 6 2 4 2 2 4 3 2" xfId="29487" xr:uid="{C34DE149-9314-4001-866D-3C08EC159ACB}"/>
    <cellStyle name="Input 6 2 4 2 2 4 4" xfId="18419" xr:uid="{38B2849A-324B-4AD2-8BCD-493B9BA7E865}"/>
    <cellStyle name="Input 6 2 4 2 2 4 4 2" xfId="32029" xr:uid="{8E78ECEB-2F1C-4372-9E66-A0922E89BDF4}"/>
    <cellStyle name="Input 6 2 4 2 2 4 5" xfId="20851" xr:uid="{9570F704-C2F0-4D48-95CD-EC68323AF082}"/>
    <cellStyle name="Input 6 2 4 2 2 4 5 2" xfId="34461" xr:uid="{7202F8A3-ADCB-400A-89ED-22F4BE569D95}"/>
    <cellStyle name="Input 6 2 4 2 3" xfId="6328" xr:uid="{B7C35375-BD8D-46C3-B7C7-466C6CF76D3D}"/>
    <cellStyle name="Input 6 2 4 2 3 2" xfId="10642" xr:uid="{27294E75-5D0F-48A0-88A2-0249E908C17E}"/>
    <cellStyle name="Input 6 2 4 2 3 2 2" xfId="24409" xr:uid="{F08AF931-8673-41AB-8473-3E203023375F}"/>
    <cellStyle name="Input 6 2 4 2 3 3" xfId="18601" xr:uid="{AF8CC3E1-5B62-4101-8376-DD55087C4E9A}"/>
    <cellStyle name="Input 6 2 4 2 3 3 2" xfId="32211" xr:uid="{161D510E-A898-40D4-BF9A-BBD82E2EB6FD}"/>
    <cellStyle name="Input 6 2 4 2 4" xfId="7543" xr:uid="{08C88A7A-C9D8-4955-8025-6E6EE1E37916}"/>
    <cellStyle name="Input 6 2 4 2 4 2" xfId="12068" xr:uid="{52529465-9BD1-4CDF-BA81-0392E8714034}"/>
    <cellStyle name="Input 6 2 4 2 4 2 2" xfId="25756" xr:uid="{25219506-DF8C-4F62-9CF7-21814998F889}"/>
    <cellStyle name="Input 6 2 4 2 4 3" xfId="14430" xr:uid="{99B4E333-3D14-411B-A3A2-BB60C3816FA5}"/>
    <cellStyle name="Input 6 2 4 2 4 3 2" xfId="28040" xr:uid="{121EC520-DF1F-419F-8AE4-005F21C9F8F4}"/>
    <cellStyle name="Input 6 2 4 2 4 4" xfId="16954" xr:uid="{8F932FEA-B2AE-427F-9219-92A82322C45E}"/>
    <cellStyle name="Input 6 2 4 2 4 4 2" xfId="30564" xr:uid="{FC15B351-BDDE-4A0F-B750-84602B5C79F5}"/>
    <cellStyle name="Input 6 2 4 2 4 5" xfId="19404" xr:uid="{29620104-6D7E-4B2D-AA55-4C5B0A8C122B}"/>
    <cellStyle name="Input 6 2 4 2 4 5 2" xfId="33014" xr:uid="{ACF7A3CA-3CC6-4B9F-9A89-734B0DBC7CC7}"/>
    <cellStyle name="Input 6 2 4 2 5" xfId="8497" xr:uid="{642869FF-2244-4861-9DE4-4DA148ED1695}"/>
    <cellStyle name="Input 6 2 4 2 5 2" xfId="13022" xr:uid="{54D39015-84E7-4775-BD43-9296B2E08B1E}"/>
    <cellStyle name="Input 6 2 4 2 5 2 2" xfId="26663" xr:uid="{C1D96B10-E6DC-46E3-BB81-149F1F396A03}"/>
    <cellStyle name="Input 6 2 4 2 5 3" xfId="15366" xr:uid="{1F8900A0-12D5-4541-A88C-BEE624E0188E}"/>
    <cellStyle name="Input 6 2 4 2 5 3 2" xfId="28976" xr:uid="{81D21480-21FA-4250-9D27-B7223E73313B}"/>
    <cellStyle name="Input 6 2 4 2 5 4" xfId="17908" xr:uid="{04E58723-F74E-4503-8706-F6B1AC071824}"/>
    <cellStyle name="Input 6 2 4 2 5 4 2" xfId="31518" xr:uid="{B39F89AB-EF99-407F-BAE8-E9B0748B9E67}"/>
    <cellStyle name="Input 6 2 4 2 5 5" xfId="20340" xr:uid="{32332BC7-8B1D-47E1-B217-AE9E6498904F}"/>
    <cellStyle name="Input 6 2 4 2 5 5 2" xfId="33950" xr:uid="{DCA03AE8-60D6-40F4-BA1D-C9F189127FF0}"/>
    <cellStyle name="Input 6 2 4 3" xfId="4441" xr:uid="{DEE5E720-1BBA-4093-9F76-B916C5719D74}"/>
    <cellStyle name="Input 6 2 4 3 2" xfId="4975" xr:uid="{EE3F9C97-85DD-4DC2-8594-D17521E63235}"/>
    <cellStyle name="Input 6 2 4 3 2 2" xfId="6906" xr:uid="{4DD3624D-126B-45F2-9932-FA6D838E5781}"/>
    <cellStyle name="Input 6 2 4 3 2 2 2" xfId="16317" xr:uid="{62FC4D9E-FB11-4ECA-9B04-656C7E43220B}"/>
    <cellStyle name="Input 6 2 4 3 2 2 2 2" xfId="29927" xr:uid="{593045BA-DB26-4AF0-92F3-9AD3D9567D8B}"/>
    <cellStyle name="Input 6 2 4 3 2 2 3" xfId="21242" xr:uid="{8C845BC6-36E9-4BCC-A319-7F4B13174D6E}"/>
    <cellStyle name="Input 6 2 4 3 2 2 3 2" xfId="34852" xr:uid="{F81E20DC-43B4-4EEB-8711-5517AAD7D84E}"/>
    <cellStyle name="Input 6 2 4 3 2 3" xfId="8111" xr:uid="{02985F26-AB83-4E1C-90B5-026E93455A49}"/>
    <cellStyle name="Input 6 2 4 3 2 3 2" xfId="12636" xr:uid="{0314C649-C2B6-4B5D-A588-C12437449F78}"/>
    <cellStyle name="Input 6 2 4 3 2 3 2 2" xfId="26295" xr:uid="{FB191CE4-EF0F-4E7F-956A-959F2E1062C7}"/>
    <cellStyle name="Input 6 2 4 3 2 3 3" xfId="14980" xr:uid="{76A775AF-F0AB-4A5B-BD7E-86A8B0343D5B}"/>
    <cellStyle name="Input 6 2 4 3 2 3 3 2" xfId="28590" xr:uid="{81D0EBE1-E409-4541-AE82-1F4EA4E36648}"/>
    <cellStyle name="Input 6 2 4 3 2 3 4" xfId="17522" xr:uid="{775A5B00-37C0-4699-A7A1-191BEDFEB423}"/>
    <cellStyle name="Input 6 2 4 3 2 3 4 2" xfId="31132" xr:uid="{9FB92269-7F01-48F8-B4C6-C481B7CF5541}"/>
    <cellStyle name="Input 6 2 4 3 2 3 5" xfId="19954" xr:uid="{4570B27F-04AA-47E1-B2D1-28AE464CCFB5}"/>
    <cellStyle name="Input 6 2 4 3 2 3 5 2" xfId="33564" xr:uid="{FBC5E4C5-5A0C-4463-9F69-0F15C8E955FA}"/>
    <cellStyle name="Input 6 2 4 3 2 4" xfId="9064" xr:uid="{47299125-161D-4C30-8367-A2072DC3FE2F}"/>
    <cellStyle name="Input 6 2 4 3 2 4 2" xfId="13589" xr:uid="{BF0A007B-94D1-47DE-AC3D-CF598F4B1B70}"/>
    <cellStyle name="Input 6 2 4 3 2 4 2 2" xfId="27201" xr:uid="{35AE6FF3-05D9-4D04-9FC8-6C6319049AB1}"/>
    <cellStyle name="Input 6 2 4 3 2 4 3" xfId="15933" xr:uid="{14702339-3DB3-48AE-AB07-80926C192C7A}"/>
    <cellStyle name="Input 6 2 4 3 2 4 3 2" xfId="29543" xr:uid="{F923699C-25AB-4108-AF69-D646E32F6E32}"/>
    <cellStyle name="Input 6 2 4 3 2 4 4" xfId="18475" xr:uid="{A9BECC28-1A9E-4D22-8B21-C6712FCCAB17}"/>
    <cellStyle name="Input 6 2 4 3 2 4 4 2" xfId="32085" xr:uid="{5B11BDC6-3E37-46BE-9647-E00850DD56C3}"/>
    <cellStyle name="Input 6 2 4 3 2 4 5" xfId="20907" xr:uid="{D5A5696B-B26B-4B27-AC5B-92DBEAEE9C05}"/>
    <cellStyle name="Input 6 2 4 3 2 4 5 2" xfId="34517" xr:uid="{D063B439-7B34-45B5-BB86-CC2EC3B543CB}"/>
    <cellStyle name="Input 6 2 4 3 3" xfId="6384" xr:uid="{24A92CC6-4F49-49EF-9B3C-9366376A2121}"/>
    <cellStyle name="Input 6 2 4 3 3 2" xfId="9168" xr:uid="{7E4CD31A-EDCC-4F98-A68B-424CD922B77B}"/>
    <cellStyle name="Input 6 2 4 3 3 2 2" xfId="22994" xr:uid="{1F7344D5-E109-451B-A3FD-E91A225BA080}"/>
    <cellStyle name="Input 6 2 4 3 3 3" xfId="18652" xr:uid="{D45D7DE3-0A1E-4144-BEE5-7EE111766AD4}"/>
    <cellStyle name="Input 6 2 4 3 3 3 2" xfId="32262" xr:uid="{10366AA8-23F9-468A-BF29-3F5E8E995BFB}"/>
    <cellStyle name="Input 6 2 4 3 4" xfId="7599" xr:uid="{4A7457E2-8CC0-4B3C-A94F-FCFBD2EB0656}"/>
    <cellStyle name="Input 6 2 4 3 4 2" xfId="12124" xr:uid="{60F064FD-CED0-4009-B533-6FB3934200B0}"/>
    <cellStyle name="Input 6 2 4 3 4 2 2" xfId="25808" xr:uid="{79595295-382D-4112-8AC8-B336EC0C0ADE}"/>
    <cellStyle name="Input 6 2 4 3 4 3" xfId="14486" xr:uid="{7213CB95-A175-40B8-BC96-AA9617BDD2EB}"/>
    <cellStyle name="Input 6 2 4 3 4 3 2" xfId="28096" xr:uid="{839B7975-A050-44A1-B88B-F474C46C6004}"/>
    <cellStyle name="Input 6 2 4 3 4 4" xfId="17010" xr:uid="{830EB26D-E64E-46C4-BF14-FA83E9EB3E8B}"/>
    <cellStyle name="Input 6 2 4 3 4 4 2" xfId="30620" xr:uid="{F5EE6D74-6E25-47C2-8EEB-CDC0698A381B}"/>
    <cellStyle name="Input 6 2 4 3 4 5" xfId="19460" xr:uid="{1037603F-003B-4584-9C55-818C89A68863}"/>
    <cellStyle name="Input 6 2 4 3 4 5 2" xfId="33070" xr:uid="{C081C651-E731-4D62-A61E-3287530F6E69}"/>
    <cellStyle name="Input 6 2 4 3 5" xfId="8553" xr:uid="{FCDCF037-B14C-49E5-B4CB-554CB63C5B20}"/>
    <cellStyle name="Input 6 2 4 3 5 2" xfId="13078" xr:uid="{1D8A49C7-670A-44F9-AF96-895E4C35C32C}"/>
    <cellStyle name="Input 6 2 4 3 5 2 2" xfId="26715" xr:uid="{CAF139FC-5F0B-480A-A058-0D70887E9D79}"/>
    <cellStyle name="Input 6 2 4 3 5 3" xfId="15422" xr:uid="{625DBCA7-6A05-4A1F-BDC4-854CBE57AB5B}"/>
    <cellStyle name="Input 6 2 4 3 5 3 2" xfId="29032" xr:uid="{0673988D-92B8-448D-95A5-FFC1F6CDDE98}"/>
    <cellStyle name="Input 6 2 4 3 5 4" xfId="17964" xr:uid="{4D4C5004-2F94-476D-9312-36B2A7227EEE}"/>
    <cellStyle name="Input 6 2 4 3 5 4 2" xfId="31574" xr:uid="{853189B6-C06F-4527-9EB4-3C27D6DAE735}"/>
    <cellStyle name="Input 6 2 4 3 5 5" xfId="20396" xr:uid="{CF85995A-2A62-4C06-97FE-C4D4C14635DA}"/>
    <cellStyle name="Input 6 2 4 3 5 5 2" xfId="34006" xr:uid="{AAE60B9D-A880-4AB1-9882-C049B49FA4C6}"/>
    <cellStyle name="Input 6 2 4 4" xfId="4484" xr:uid="{3EACB556-61C6-4FB1-A368-487275B0FBD1}"/>
    <cellStyle name="Input 6 2 4 4 2" xfId="5018" xr:uid="{753CF0EB-8062-4C06-BBB7-C6F629A0A814}"/>
    <cellStyle name="Input 6 2 4 4 2 2" xfId="6949" xr:uid="{89394215-F522-45AF-B0F9-1FCDA04F25EA}"/>
    <cellStyle name="Input 6 2 4 4 2 2 2" xfId="16360" xr:uid="{0238502B-C843-42B9-8F1D-BA2B16E4CBC3}"/>
    <cellStyle name="Input 6 2 4 4 2 2 2 2" xfId="29970" xr:uid="{8AC05619-2DAF-459C-897A-2D675B8651AD}"/>
    <cellStyle name="Input 6 2 4 4 2 2 3" xfId="21281" xr:uid="{14D2AE82-74A6-4EA9-8732-2F12CD31C91A}"/>
    <cellStyle name="Input 6 2 4 4 2 2 3 2" xfId="34891" xr:uid="{E4352A14-8A6C-4B0B-9BF4-0279B2BAA5B6}"/>
    <cellStyle name="Input 6 2 4 4 2 3" xfId="8154" xr:uid="{FE057B6F-2085-46DA-9303-3BFE9A6A085C}"/>
    <cellStyle name="Input 6 2 4 4 2 3 2" xfId="12679" xr:uid="{5750F7B1-E9A3-4054-8801-BBE3B7CB6A34}"/>
    <cellStyle name="Input 6 2 4 4 2 3 2 2" xfId="26337" xr:uid="{5903BACA-7CC8-4FF3-8132-675B8CA358BE}"/>
    <cellStyle name="Input 6 2 4 4 2 3 3" xfId="15023" xr:uid="{A8EFB621-08ED-497C-B936-AFFBBCA5807C}"/>
    <cellStyle name="Input 6 2 4 4 2 3 3 2" xfId="28633" xr:uid="{5C3598C4-89F2-44FD-9706-5F7E3FCFB2E4}"/>
    <cellStyle name="Input 6 2 4 4 2 3 4" xfId="17565" xr:uid="{2472D4AF-CCED-4A44-A88D-BEFE8E5F6C5F}"/>
    <cellStyle name="Input 6 2 4 4 2 3 4 2" xfId="31175" xr:uid="{7874DE46-9242-489D-9C81-E211193ED227}"/>
    <cellStyle name="Input 6 2 4 4 2 3 5" xfId="19997" xr:uid="{04476F07-B385-4350-AF76-60052309FBAF}"/>
    <cellStyle name="Input 6 2 4 4 2 3 5 2" xfId="33607" xr:uid="{B90CE415-A010-42F6-9052-BC0E8F32FD1A}"/>
    <cellStyle name="Input 6 2 4 4 2 4" xfId="9107" xr:uid="{2A9DC3AD-04ED-483A-8EC2-8D80F8E9FEA0}"/>
    <cellStyle name="Input 6 2 4 4 2 4 2" xfId="13632" xr:uid="{D0DA30FD-F246-428E-BC3D-84C375D1F9D8}"/>
    <cellStyle name="Input 6 2 4 4 2 4 2 2" xfId="27243" xr:uid="{8172FC26-82FA-4470-99D8-F6703C24F399}"/>
    <cellStyle name="Input 6 2 4 4 2 4 3" xfId="15976" xr:uid="{4FD1B42D-D9B3-456A-9CC8-B2E142D643C8}"/>
    <cellStyle name="Input 6 2 4 4 2 4 3 2" xfId="29586" xr:uid="{60AA476F-EED5-4E92-8458-DD7D10EC9B38}"/>
    <cellStyle name="Input 6 2 4 4 2 4 4" xfId="18518" xr:uid="{3C3F47F0-CA38-4F38-91C5-330BA22402FD}"/>
    <cellStyle name="Input 6 2 4 4 2 4 4 2" xfId="32128" xr:uid="{0B8C3BC0-CD2D-45EA-A657-4A21E1912D2F}"/>
    <cellStyle name="Input 6 2 4 4 2 4 5" xfId="20950" xr:uid="{F029EFC4-8C59-48E1-94D5-A796CA35BB3E}"/>
    <cellStyle name="Input 6 2 4 4 2 4 5 2" xfId="34560" xr:uid="{7F953CB4-F98C-4EF0-B564-9747EF30285B}"/>
    <cellStyle name="Input 6 2 4 4 3" xfId="6427" xr:uid="{1DA133F8-AE72-4242-A612-657025A2A6CA}"/>
    <cellStyle name="Input 6 2 4 4 3 2" xfId="13799" xr:uid="{A16B9949-B126-4283-83E5-D35017AF383F}"/>
    <cellStyle name="Input 6 2 4 4 3 2 2" xfId="27409" xr:uid="{454B0166-C101-4452-B218-7DA1A5B7C8B6}"/>
    <cellStyle name="Input 6 2 4 4 3 3" xfId="11054" xr:uid="{86529B7A-2582-4ABF-BC05-6F68C156DC81}"/>
    <cellStyle name="Input 6 2 4 4 3 3 2" xfId="24807" xr:uid="{9046A970-DA22-486D-98FD-4C08EF8BF087}"/>
    <cellStyle name="Input 6 2 4 4 4" xfId="7642" xr:uid="{DAFEEAD4-5E11-49B6-8807-94A68551E4C9}"/>
    <cellStyle name="Input 6 2 4 4 4 2" xfId="12167" xr:uid="{A9CA9AFE-AAD3-4FB8-A127-6766091ACE30}"/>
    <cellStyle name="Input 6 2 4 4 4 2 2" xfId="25850" xr:uid="{B9873949-E20E-4CB9-ADDA-C6803D1E16FE}"/>
    <cellStyle name="Input 6 2 4 4 4 3" xfId="14529" xr:uid="{C98524B9-1C6C-4E9E-BC74-E9A5463CB02C}"/>
    <cellStyle name="Input 6 2 4 4 4 3 2" xfId="28139" xr:uid="{EF2D9224-F621-4AC8-BE4C-9DC7437CF4A0}"/>
    <cellStyle name="Input 6 2 4 4 4 4" xfId="17053" xr:uid="{B83B4254-4003-4497-8B4D-E57BBAF4C6DB}"/>
    <cellStyle name="Input 6 2 4 4 4 4 2" xfId="30663" xr:uid="{6C7691A7-5347-4B1E-A025-F7F8B20DA0AC}"/>
    <cellStyle name="Input 6 2 4 4 4 5" xfId="19503" xr:uid="{1C76AD27-481D-4D22-9A51-058EE9CBE0C8}"/>
    <cellStyle name="Input 6 2 4 4 4 5 2" xfId="33113" xr:uid="{932E94C3-7574-4468-B830-A32125420DFA}"/>
    <cellStyle name="Input 6 2 4 4 5" xfId="8596" xr:uid="{508A2323-231B-4A6B-BF50-5D9663B80876}"/>
    <cellStyle name="Input 6 2 4 4 5 2" xfId="13121" xr:uid="{78648595-A132-4884-A7C5-62E7721B8811}"/>
    <cellStyle name="Input 6 2 4 4 5 2 2" xfId="26757" xr:uid="{70945AFB-0283-427E-BC7C-7991EB7F1668}"/>
    <cellStyle name="Input 6 2 4 4 5 3" xfId="15465" xr:uid="{8457D4EB-8F6F-48DA-B3C0-804CADA4A6D2}"/>
    <cellStyle name="Input 6 2 4 4 5 3 2" xfId="29075" xr:uid="{CF37A055-5A88-4F4C-A0A0-38CB750E1B9F}"/>
    <cellStyle name="Input 6 2 4 4 5 4" xfId="18007" xr:uid="{92C59ABD-2B46-489C-A3E4-978BE8A25381}"/>
    <cellStyle name="Input 6 2 4 4 5 4 2" xfId="31617" xr:uid="{9E4425E1-BDA7-4343-AECF-B9AC08FDBC77}"/>
    <cellStyle name="Input 6 2 4 4 5 5" xfId="20439" xr:uid="{6EDE32EF-2183-4210-B042-5BBA3A78C0CE}"/>
    <cellStyle name="Input 6 2 4 4 5 5 2" xfId="34049" xr:uid="{FC6CF215-FD7C-4EAE-8196-8BF13CD6876A}"/>
    <cellStyle name="Input 6 2 4 5" xfId="4595" xr:uid="{C6879B9D-2D09-4E90-B21B-046655774B5C}"/>
    <cellStyle name="Input 6 2 4 5 2" xfId="6526" xr:uid="{E6357957-F345-4FC3-BDD9-4C3FB2F86C0B}"/>
    <cellStyle name="Input 6 2 4 5 2 2" xfId="9543" xr:uid="{E87E78EF-5344-4590-8325-28CEC9F04482}"/>
    <cellStyle name="Input 6 2 4 5 2 2 2" xfId="23367" xr:uid="{07AE464D-2E4B-441F-9581-9A79E04EA446}"/>
    <cellStyle name="Input 6 2 4 5 2 3" xfId="10493" xr:uid="{F4B498F0-D482-428A-9D9C-056AD83DB5F1}"/>
    <cellStyle name="Input 6 2 4 5 2 3 2" xfId="24262" xr:uid="{1E32E473-7A08-4137-8AE5-682CE04BBDD8}"/>
    <cellStyle name="Input 6 2 4 5 3" xfId="7731" xr:uid="{9C9EDBAA-DA97-489F-8C21-1FBEA36CF5AD}"/>
    <cellStyle name="Input 6 2 4 5 3 2" xfId="12256" xr:uid="{B2A2D0F7-D3D4-4FD9-B429-8423FC680602}"/>
    <cellStyle name="Input 6 2 4 5 3 2 2" xfId="25934" xr:uid="{A97A42AA-2A0B-4FA7-A4E3-FEB9DC677565}"/>
    <cellStyle name="Input 6 2 4 5 3 3" xfId="14615" xr:uid="{337877F0-6490-41C4-B184-DBF796165E12}"/>
    <cellStyle name="Input 6 2 4 5 3 3 2" xfId="28225" xr:uid="{47A2A4A8-CD76-41EC-BC6A-64C2C517A071}"/>
    <cellStyle name="Input 6 2 4 5 3 4" xfId="17142" xr:uid="{45E56A4F-FE96-4E63-B8B6-DA946CD96A8B}"/>
    <cellStyle name="Input 6 2 4 5 3 4 2" xfId="30752" xr:uid="{0010DC48-816A-4EAC-84E8-A8EBF137C0C3}"/>
    <cellStyle name="Input 6 2 4 5 3 5" xfId="19588" xr:uid="{551CC62B-E854-4F82-AB6D-E77C60F6D167}"/>
    <cellStyle name="Input 6 2 4 5 3 5 2" xfId="33198" xr:uid="{9B3DB474-0D24-4F68-948D-F9A1A756E59E}"/>
    <cellStyle name="Input 6 2 4 5 4" xfId="8684" xr:uid="{819C1ECE-C0DF-43D8-92DE-54A56C3539EE}"/>
    <cellStyle name="Input 6 2 4 5 4 2" xfId="13209" xr:uid="{CE236BB4-20F3-4B4D-B5CA-4BAAF96EC819}"/>
    <cellStyle name="Input 6 2 4 5 4 2 2" xfId="26840" xr:uid="{A230AF4A-7220-4B38-870A-785CB61DAADA}"/>
    <cellStyle name="Input 6 2 4 5 4 3" xfId="15553" xr:uid="{041B58E0-136A-479D-9661-33A8AC2486D8}"/>
    <cellStyle name="Input 6 2 4 5 4 3 2" xfId="29163" xr:uid="{DE7E7309-4292-4293-A60D-AB11FBD5355C}"/>
    <cellStyle name="Input 6 2 4 5 4 4" xfId="18095" xr:uid="{0F1E22E7-260D-4CD8-97F2-0CC258C492F4}"/>
    <cellStyle name="Input 6 2 4 5 4 4 2" xfId="31705" xr:uid="{C8AFA823-811D-4322-9BE2-466A9D263BFA}"/>
    <cellStyle name="Input 6 2 4 5 4 5" xfId="20527" xr:uid="{0AB05606-AF2E-49A7-8C31-0002BAA52D74}"/>
    <cellStyle name="Input 6 2 4 5 4 5 2" xfId="34137" xr:uid="{47B01DB7-9DC8-4960-AC7F-E33948A3FD6E}"/>
    <cellStyle name="Input 6 2 4 6" xfId="5875" xr:uid="{1D64C05C-EBF8-4E49-95AC-5A520352993B}"/>
    <cellStyle name="Input 6 2 4 6 2" xfId="9317" xr:uid="{45A9BFDA-F97B-43EA-A2D4-AB52DB03D485}"/>
    <cellStyle name="Input 6 2 4 6 2 2" xfId="23143" xr:uid="{D21E3C40-E262-4148-9C4C-C44BBB7B808C}"/>
    <cellStyle name="Input 6 2 4 6 3" xfId="13754" xr:uid="{0DFC95A2-E79E-4D3D-8BB6-4B5859DCC155}"/>
    <cellStyle name="Input 6 2 4 6 3 2" xfId="27364" xr:uid="{B2E7B070-1487-4BAC-89EE-834BA927AD0A}"/>
    <cellStyle name="Input 6 2 4 7" xfId="7197" xr:uid="{2C3F06B7-732D-4364-B9C1-78D495781A21}"/>
    <cellStyle name="Input 6 2 4 7 2" xfId="11722" xr:uid="{77547F46-965B-4BD5-BB53-7BF933D1FB4A}"/>
    <cellStyle name="Input 6 2 4 7 2 2" xfId="25426" xr:uid="{522827BD-6EB8-4A15-A22B-01BC113EE73D}"/>
    <cellStyle name="Input 6 2 4 7 3" xfId="14099" xr:uid="{A6673C15-2CFA-45E6-91ED-82A3AEB8788F}"/>
    <cellStyle name="Input 6 2 4 7 3 2" xfId="27709" xr:uid="{22F6570B-454D-4BC0-91B6-22B762F029BC}"/>
    <cellStyle name="Input 6 2 4 7 4" xfId="16608" xr:uid="{EE97210F-621F-440C-B25E-9038AEF4C882}"/>
    <cellStyle name="Input 6 2 4 7 4 2" xfId="30218" xr:uid="{03677EE4-9577-4771-B490-FFAE9D88BF86}"/>
    <cellStyle name="Input 6 2 4 7 5" xfId="19075" xr:uid="{EC7601D7-F043-4B79-AAE8-F0A8CDD9E51F}"/>
    <cellStyle name="Input 6 2 4 7 5 2" xfId="32685" xr:uid="{541D91AC-8E4F-4836-98FA-00673A8102D3}"/>
    <cellStyle name="Input 6 2 4 8" xfId="5245" xr:uid="{8FBEA892-F7FC-412B-B892-04343612907F}"/>
    <cellStyle name="Input 6 2 4 8 2" xfId="10500" xr:uid="{54C6123F-065B-43FB-9424-2C37E7B53A46}"/>
    <cellStyle name="Input 6 2 4 8 2 2" xfId="24269" xr:uid="{5300ED85-E9D6-4CC9-A6E4-F3AA224421EA}"/>
    <cellStyle name="Input 6 2 4 8 3" xfId="9254" xr:uid="{CE48F7C3-3F3C-439C-A721-B97F7AE11E7D}"/>
    <cellStyle name="Input 6 2 4 8 3 2" xfId="23080" xr:uid="{FF9F3598-E265-4560-93EC-CFCF44BE307C}"/>
    <cellStyle name="Input 6 2 4 8 4" xfId="11432" xr:uid="{65CC12CC-AC7E-4A71-9740-BAFC496A8ACE}"/>
    <cellStyle name="Input 6 2 4 8 4 2" xfId="25153" xr:uid="{9DD56667-FF6B-4ACC-95F0-8FBFD179D4B2}"/>
    <cellStyle name="Input 6 2 4 8 5" xfId="10376" xr:uid="{F0EDD0C0-3B77-446A-B130-DF35CB98EE69}"/>
    <cellStyle name="Input 6 2 4 8 5 2" xfId="24148" xr:uid="{475CEAA8-BCBA-4792-8483-0FFCCEACFCB0}"/>
    <cellStyle name="Input 6 2 5" xfId="4170" xr:uid="{0BED7C6F-4447-4F51-B197-771D9B7F53AE}"/>
    <cellStyle name="Input 6 2 5 2" xfId="4705" xr:uid="{C0F47A32-99BF-4134-8A80-7A0C5629C647}"/>
    <cellStyle name="Input 6 2 5 2 2" xfId="6636" xr:uid="{2832C22B-EDEA-4572-83BB-A943C3FCC56F}"/>
    <cellStyle name="Input 6 2 5 2 2 2" xfId="16047" xr:uid="{BE7F7B85-226B-4AB3-B7AC-A6FFAF7AE5F9}"/>
    <cellStyle name="Input 6 2 5 2 2 2 2" xfId="29657" xr:uid="{3C881E92-18AC-4209-9E56-A49EEBFD0CB1}"/>
    <cellStyle name="Input 6 2 5 2 2 3" xfId="21016" xr:uid="{727A4B85-4F90-4BA8-9D9D-1F3958702EAD}"/>
    <cellStyle name="Input 6 2 5 2 2 3 2" xfId="34626" xr:uid="{CB03EA75-A624-4739-B5DE-DB84C04322B9}"/>
    <cellStyle name="Input 6 2 5 2 3" xfId="7841" xr:uid="{7725500E-4FD6-42F4-855B-8A995116CC4D}"/>
    <cellStyle name="Input 6 2 5 2 3 2" xfId="12366" xr:uid="{B5B0483D-48CC-43B3-A73D-F76A38F762FF}"/>
    <cellStyle name="Input 6 2 5 2 3 2 2" xfId="26041" xr:uid="{9DB637F1-5EB3-453E-A3F1-E68FD7E03441}"/>
    <cellStyle name="Input 6 2 5 2 3 3" xfId="14724" xr:uid="{75E107FD-B853-44B8-A82A-C0532569E170}"/>
    <cellStyle name="Input 6 2 5 2 3 3 2" xfId="28334" xr:uid="{AD2B73CA-A4CB-480E-8B0E-F52F04BE927C}"/>
    <cellStyle name="Input 6 2 5 2 3 4" xfId="17252" xr:uid="{45BCC0FB-7662-4DB4-B132-2C851C13AC3D}"/>
    <cellStyle name="Input 6 2 5 2 3 4 2" xfId="30862" xr:uid="{26D6C585-EDFC-46D7-9B07-88EAC50F3C5D}"/>
    <cellStyle name="Input 6 2 5 2 3 5" xfId="19698" xr:uid="{F79CE0DC-EA95-40E9-A670-9548F5EACD2A}"/>
    <cellStyle name="Input 6 2 5 2 3 5 2" xfId="33308" xr:uid="{261DF9BC-B44D-436F-A115-27BE3D927C22}"/>
    <cellStyle name="Input 6 2 5 2 4" xfId="8794" xr:uid="{D4C9E631-DF72-4676-BED4-A827229F9DE4}"/>
    <cellStyle name="Input 6 2 5 2 4 2" xfId="13319" xr:uid="{7D47DEF1-7CA2-4597-AA43-CE988634BB4D}"/>
    <cellStyle name="Input 6 2 5 2 4 2 2" xfId="26947" xr:uid="{9597523D-00BB-4A6F-9725-BBDF13AE8D46}"/>
    <cellStyle name="Input 6 2 5 2 4 3" xfId="15663" xr:uid="{8ABB223B-9465-4E51-8441-641E13835B3D}"/>
    <cellStyle name="Input 6 2 5 2 4 3 2" xfId="29273" xr:uid="{C203D4B3-FF7D-4C53-8EA8-139906CFD757}"/>
    <cellStyle name="Input 6 2 5 2 4 4" xfId="18205" xr:uid="{BAFBBA08-B01F-46B3-B0A3-2C1A63507D4F}"/>
    <cellStyle name="Input 6 2 5 2 4 4 2" xfId="31815" xr:uid="{6E8911D3-5CE7-4E89-A171-2B7FB3623EB4}"/>
    <cellStyle name="Input 6 2 5 2 4 5" xfId="20637" xr:uid="{107EFFBE-D1DC-48DB-94EC-D8D50DA617AE}"/>
    <cellStyle name="Input 6 2 5 2 4 5 2" xfId="34247" xr:uid="{84071B60-B1BF-4CF4-BFB8-632ED5488F5D}"/>
    <cellStyle name="Input 6 2 5 3" xfId="6113" xr:uid="{EDBFDD17-4B8C-4B2B-B0FC-5CC14D885B91}"/>
    <cellStyle name="Input 6 2 5 3 2" xfId="11321" xr:uid="{2E28DA79-6C08-4737-9675-960A9CC62457}"/>
    <cellStyle name="Input 6 2 5 3 2 2" xfId="25053" xr:uid="{6EC0FB10-5B80-41F8-B368-A10CB336FCA1}"/>
    <cellStyle name="Input 6 2 5 3 3" xfId="9319" xr:uid="{B760A794-36E1-42E8-9BAF-1FEA53CC4002}"/>
    <cellStyle name="Input 6 2 5 3 3 2" xfId="23145" xr:uid="{4B040B6E-9988-4F6A-B5C0-23446C515EC4}"/>
    <cellStyle name="Input 6 2 5 4" xfId="7329" xr:uid="{41D16AD8-F7E0-4D20-BBAF-61ABE5FF4087}"/>
    <cellStyle name="Input 6 2 5 4 2" xfId="11854" xr:uid="{36B36C4A-7A6F-4516-8C39-6ECC064470D4}"/>
    <cellStyle name="Input 6 2 5 4 2 2" xfId="25554" xr:uid="{DA0023FC-2B28-4D51-8382-337A126E66A3}"/>
    <cellStyle name="Input 6 2 5 4 3" xfId="14229" xr:uid="{E1A75FA9-1631-4B6D-8BE4-931B707DDE6A}"/>
    <cellStyle name="Input 6 2 5 4 3 2" xfId="27839" xr:uid="{55D3C828-C0F3-4FCC-B42A-8B8F1E5FCF8C}"/>
    <cellStyle name="Input 6 2 5 4 4" xfId="16740" xr:uid="{82DD940E-18F4-471F-BEB3-65F235689C24}"/>
    <cellStyle name="Input 6 2 5 4 4 2" xfId="30350" xr:uid="{B6CDB600-DE70-47F9-A412-1EF6A4835735}"/>
    <cellStyle name="Input 6 2 5 4 5" xfId="19206" xr:uid="{48F1FD1B-60CE-476F-83CB-EC59AD84B287}"/>
    <cellStyle name="Input 6 2 5 4 5 2" xfId="32816" xr:uid="{589C46B4-8167-4BD1-9652-813DF24D559E}"/>
    <cellStyle name="Input 6 2 5 5" xfId="8283" xr:uid="{6DF0490E-654C-47C7-9B1B-8705F5863732}"/>
    <cellStyle name="Input 6 2 5 5 2" xfId="12808" xr:uid="{8892CE0C-0F79-4C99-B7C4-E4456E0FE9ED}"/>
    <cellStyle name="Input 6 2 5 5 2 2" xfId="26461" xr:uid="{130143E1-EEA8-40E4-BD3C-5A51BB6927CA}"/>
    <cellStyle name="Input 6 2 5 5 3" xfId="15152" xr:uid="{9EFD2D93-745A-4D2B-BC08-AEC08A439634}"/>
    <cellStyle name="Input 6 2 5 5 3 2" xfId="28762" xr:uid="{A8522C42-2800-44CC-9AC1-CC98C062E11E}"/>
    <cellStyle name="Input 6 2 5 5 4" xfId="17694" xr:uid="{7BFF41F2-2A2D-45B6-8134-B222C64EF722}"/>
    <cellStyle name="Input 6 2 5 5 4 2" xfId="31304" xr:uid="{78A16900-433E-4B4B-94E2-AE2353CE36A8}"/>
    <cellStyle name="Input 6 2 5 5 5" xfId="20126" xr:uid="{4482962E-85CB-458B-847A-856EF0504EED}"/>
    <cellStyle name="Input 6 2 5 5 5 2" xfId="33736" xr:uid="{74E0C598-6079-4711-B6ED-1FE6E6270F12}"/>
    <cellStyle name="Input 6 2 6" xfId="5354" xr:uid="{8C45B0A7-401C-489F-B186-FE42D97B19E5}"/>
    <cellStyle name="Input 6 2 6 2" xfId="10724" xr:uid="{1822D018-1BF8-4562-ADF4-C318E9D782D6}"/>
    <cellStyle name="Input 6 2 6 2 2" xfId="24489" xr:uid="{B1AF4DB3-FB81-447C-A81B-BB2AFD5931C2}"/>
    <cellStyle name="Input 6 2 6 3" xfId="10338" xr:uid="{B47D35DB-2C80-42A0-B78C-5A880BB36C09}"/>
    <cellStyle name="Input 6 2 6 3 2" xfId="24112" xr:uid="{D984BD35-BA83-4F3F-88B4-086803F84878}"/>
    <cellStyle name="Input 6 2 7" xfId="7004" xr:uid="{64233086-9904-4151-9A0C-AEC7C00DA7EF}"/>
    <cellStyle name="Input 6 2 7 2" xfId="11529" xr:uid="{21F0E8EA-F2D5-4014-964E-712A2935799F}"/>
    <cellStyle name="Input 6 2 7 2 2" xfId="25242" xr:uid="{16D0CF87-7F72-4618-9ABF-9CC70F957F77}"/>
    <cellStyle name="Input 6 2 7 3" xfId="13911" xr:uid="{6FB929AD-F26D-4496-828D-A2DDF2E56137}"/>
    <cellStyle name="Input 6 2 7 3 2" xfId="27521" xr:uid="{2AF546AC-2FC9-4F25-939E-B5B342DD1940}"/>
    <cellStyle name="Input 6 2 7 4" xfId="16415" xr:uid="{3F77BF6C-76E9-4EF1-A2B1-632D2183D5B2}"/>
    <cellStyle name="Input 6 2 7 4 2" xfId="30025" xr:uid="{9A5B5207-C5D1-44D4-8395-5ABAB320152B}"/>
    <cellStyle name="Input 6 2 7 5" xfId="18888" xr:uid="{19EAF594-874D-455B-BF26-99AA2AC1141C}"/>
    <cellStyle name="Input 6 2 7 5 2" xfId="32498" xr:uid="{9ABDEFE9-5EDA-40B0-9D39-99EED9468A2C}"/>
    <cellStyle name="Input 6 2 8" xfId="5261" xr:uid="{D04EC8C3-A2E9-4298-AF03-38DB2D5E7C9F}"/>
    <cellStyle name="Input 6 2 8 2" xfId="10512" xr:uid="{CC348876-D5B1-4D2B-A02C-CAD43C970748}"/>
    <cellStyle name="Input 6 2 8 2 2" xfId="24281" xr:uid="{E3D1B963-C1B0-4002-9104-6FDBA498C18C}"/>
    <cellStyle name="Input 6 2 8 3" xfId="10903" xr:uid="{1FA13562-A4F8-442F-80D0-983FD41E65ED}"/>
    <cellStyle name="Input 6 2 8 3 2" xfId="24664" xr:uid="{C8852CBC-0CF6-4BC1-A1F9-3126692B8D5C}"/>
    <cellStyle name="Input 6 2 8 4" xfId="10621" xr:uid="{20948BBB-8257-4023-B9EB-E0B8CD6EEC2B}"/>
    <cellStyle name="Input 6 2 8 4 2" xfId="24388" xr:uid="{396BCB87-99D4-4642-A7A8-F56069494D88}"/>
    <cellStyle name="Input 6 2 8 5" xfId="9609" xr:uid="{4DE461D8-CBA1-47B5-B45F-41A3C085B46B}"/>
    <cellStyle name="Input 6 2 8 5 2" xfId="23431" xr:uid="{ABB4AF2B-978D-41C4-8D77-476491D7796B}"/>
    <cellStyle name="Input 6 3" xfId="3843" xr:uid="{DAB1B885-6B2D-4771-8EC4-7D72AC8B88AE}"/>
    <cellStyle name="Input 6 3 2" xfId="4341" xr:uid="{99C183A0-8750-4F2F-9F7C-B6EA576F5E1A}"/>
    <cellStyle name="Input 6 3 2 2" xfId="4875" xr:uid="{F40181FF-6D47-4B61-8F0A-9E3BE7A38248}"/>
    <cellStyle name="Input 6 3 2 2 2" xfId="6806" xr:uid="{CCD083F7-2961-46E5-B488-6D6B99F7616C}"/>
    <cellStyle name="Input 6 3 2 2 2 2" xfId="16217" xr:uid="{559FB67B-0D97-4637-B762-AACBD3455DD3}"/>
    <cellStyle name="Input 6 3 2 2 2 2 2" xfId="29827" xr:uid="{0E887474-3016-466C-9AE8-CECF7EC1C4C9}"/>
    <cellStyle name="Input 6 3 2 2 2 3" xfId="21162" xr:uid="{9B85F8CD-A59A-44F7-8B2B-EFE8BAC636A8}"/>
    <cellStyle name="Input 6 3 2 2 2 3 2" xfId="34772" xr:uid="{F27EB6C5-EA48-4660-8EA0-A32910C75451}"/>
    <cellStyle name="Input 6 3 2 2 3" xfId="8011" xr:uid="{FB065DEF-CA8C-4868-B710-E57D219812B0}"/>
    <cellStyle name="Input 6 3 2 2 3 2" xfId="12536" xr:uid="{9012CD28-CCBE-4029-A28A-8D0E4458A459}"/>
    <cellStyle name="Input 6 3 2 2 3 2 2" xfId="26204" xr:uid="{117595BD-5248-4CA0-B7FF-06EC6ACE1259}"/>
    <cellStyle name="Input 6 3 2 2 3 3" xfId="14882" xr:uid="{2595C21D-019C-4472-B9A4-2148062B1BAD}"/>
    <cellStyle name="Input 6 3 2 2 3 3 2" xfId="28492" xr:uid="{A6A71175-45B9-4FC4-89AF-C1AB735BAB79}"/>
    <cellStyle name="Input 6 3 2 2 3 4" xfId="17422" xr:uid="{CB2B4288-1DC7-4440-9279-611F3CDD17BD}"/>
    <cellStyle name="Input 6 3 2 2 3 4 2" xfId="31032" xr:uid="{6A4887FA-7D16-4D58-A098-B64CA046FB81}"/>
    <cellStyle name="Input 6 3 2 2 3 5" xfId="19857" xr:uid="{964DF199-D462-4C20-A603-5624B63C00DB}"/>
    <cellStyle name="Input 6 3 2 2 3 5 2" xfId="33467" xr:uid="{92B02A2D-533A-48FC-A3F7-58FCA2C1A253}"/>
    <cellStyle name="Input 6 3 2 2 4" xfId="8964" xr:uid="{A8280E9B-D13A-415D-A96F-1709380256DB}"/>
    <cellStyle name="Input 6 3 2 2 4 2" xfId="13489" xr:uid="{693696B4-72C7-490F-99CC-E033041F89B9}"/>
    <cellStyle name="Input 6 3 2 2 4 2 2" xfId="27110" xr:uid="{F840CD2A-7FFF-4E8E-BBE6-3380AF6539A7}"/>
    <cellStyle name="Input 6 3 2 2 4 3" xfId="15833" xr:uid="{B560B0D1-91EF-42B1-B730-C1F55BD72064}"/>
    <cellStyle name="Input 6 3 2 2 4 3 2" xfId="29443" xr:uid="{3EDC4A26-70F3-4030-99FB-A6EDA05BDB02}"/>
    <cellStyle name="Input 6 3 2 2 4 4" xfId="18375" xr:uid="{15832B3E-92B2-451E-B51A-56F43D02D886}"/>
    <cellStyle name="Input 6 3 2 2 4 4 2" xfId="31985" xr:uid="{D0FDDB02-0E5B-4509-B0E5-0B95CD6A9243}"/>
    <cellStyle name="Input 6 3 2 2 4 5" xfId="20807" xr:uid="{E74E67F5-192E-41FC-80FD-D5B2E0C67410}"/>
    <cellStyle name="Input 6 3 2 2 4 5 2" xfId="34417" xr:uid="{BBDA884C-1068-4D74-9F37-D0931505AA22}"/>
    <cellStyle name="Input 6 3 2 3" xfId="6284" xr:uid="{1BD375D5-866E-449A-BEF6-A17ED42B1561}"/>
    <cellStyle name="Input 6 3 2 3 2" xfId="10399" xr:uid="{A28E473D-AB9A-43FA-ACF5-642E494E9CB3}"/>
    <cellStyle name="Input 6 3 2 3 2 2" xfId="24171" xr:uid="{02799285-5EA3-47B9-BF54-AA9CC2A87F36}"/>
    <cellStyle name="Input 6 3 2 3 3" xfId="9327" xr:uid="{212C8365-6869-4937-9A27-42F3A72F642B}"/>
    <cellStyle name="Input 6 3 2 3 3 2" xfId="23153" xr:uid="{99C14A91-0BCF-4896-8ED8-100D893BA026}"/>
    <cellStyle name="Input 6 3 2 4" xfId="7499" xr:uid="{F6DA6B8D-0530-469F-A88E-982F5D627C38}"/>
    <cellStyle name="Input 6 3 2 4 2" xfId="12024" xr:uid="{B1AB0188-355A-4448-98E4-212A09381417}"/>
    <cellStyle name="Input 6 3 2 4 2 2" xfId="25717" xr:uid="{8D1E8F3E-E684-49D4-9A4D-B0F4FF2FDA96}"/>
    <cellStyle name="Input 6 3 2 4 3" xfId="14389" xr:uid="{15D5CBD0-8887-409D-8DBC-D0B0892F7508}"/>
    <cellStyle name="Input 6 3 2 4 3 2" xfId="27999" xr:uid="{C2659521-AD0C-495E-8D6C-E45191681FFC}"/>
    <cellStyle name="Input 6 3 2 4 4" xfId="16910" xr:uid="{3FBA0B9A-1056-4A18-A1C3-514AA2DEA943}"/>
    <cellStyle name="Input 6 3 2 4 4 2" xfId="30520" xr:uid="{38A2C068-9DD2-4FAC-AF57-42D0C86E7B52}"/>
    <cellStyle name="Input 6 3 2 4 5" xfId="19363" xr:uid="{0F423B09-8E95-462E-8685-29CF16DA21DE}"/>
    <cellStyle name="Input 6 3 2 4 5 2" xfId="32973" xr:uid="{E28ADED8-E77A-482B-AFCF-EE3DADD9EB75}"/>
    <cellStyle name="Input 6 3 2 5" xfId="8453" xr:uid="{94787A79-68CA-46CA-AA13-8FFBA0F165DA}"/>
    <cellStyle name="Input 6 3 2 5 2" xfId="12978" xr:uid="{DD68B194-BB1E-425D-9269-8AF138F77408}"/>
    <cellStyle name="Input 6 3 2 5 2 2" xfId="26624" xr:uid="{28C71528-8F1A-46C0-9982-EF39CEE130AC}"/>
    <cellStyle name="Input 6 3 2 5 3" xfId="15322" xr:uid="{CB235E11-6597-4D70-8CB8-8197BA0277EA}"/>
    <cellStyle name="Input 6 3 2 5 3 2" xfId="28932" xr:uid="{6454D0A7-46F1-4717-B615-B50BE188B755}"/>
    <cellStyle name="Input 6 3 2 5 4" xfId="17864" xr:uid="{934F421B-49E8-4ACA-8D3B-90AD554F9676}"/>
    <cellStyle name="Input 6 3 2 5 4 2" xfId="31474" xr:uid="{AA34574A-CE83-4BB1-B7DE-494744AD5441}"/>
    <cellStyle name="Input 6 3 2 5 5" xfId="20296" xr:uid="{D9F070F8-94C6-4720-AF52-36A3BA01B148}"/>
    <cellStyle name="Input 6 3 2 5 5 2" xfId="33906" xr:uid="{F61DE4CE-C1D8-4335-B98A-4A59DC74ADA6}"/>
    <cellStyle name="Input 6 3 3" xfId="4257" xr:uid="{70128B93-280A-4CAB-828E-49FA1D5425DD}"/>
    <cellStyle name="Input 6 3 3 2" xfId="4791" xr:uid="{2F6499CC-0A90-465A-A1E6-0B4DAD21EFB9}"/>
    <cellStyle name="Input 6 3 3 2 2" xfId="6722" xr:uid="{C7B34E81-D143-421A-8BD0-5AC9F55BF5C8}"/>
    <cellStyle name="Input 6 3 3 2 2 2" xfId="16133" xr:uid="{399CCC24-A8A6-4969-BB99-A069550CF3FF}"/>
    <cellStyle name="Input 6 3 3 2 2 2 2" xfId="29743" xr:uid="{876292D1-24C0-4FB0-B82C-3BADB5337395}"/>
    <cellStyle name="Input 6 3 3 2 2 3" xfId="21087" xr:uid="{FD9F62DF-427A-4A01-9FBF-CC43340E2D08}"/>
    <cellStyle name="Input 6 3 3 2 2 3 2" xfId="34697" xr:uid="{DCF50996-C669-4C2A-BB81-175CAF34F758}"/>
    <cellStyle name="Input 6 3 3 2 3" xfId="7927" xr:uid="{98B60FA8-0DA8-4098-BC43-5EA0C9E8C901}"/>
    <cellStyle name="Input 6 3 3 2 3 2" xfId="12452" xr:uid="{F5F12FD0-A8EB-4619-A11A-A6CD46B54AFE}"/>
    <cellStyle name="Input 6 3 3 2 3 2 2" xfId="26122" xr:uid="{A4C4EA7E-04C3-446E-ADF4-E5A4A579DBAB}"/>
    <cellStyle name="Input 6 3 3 2 3 3" xfId="14802" xr:uid="{9F6F770B-BF94-4820-8C0B-3CE33E2E3366}"/>
    <cellStyle name="Input 6 3 3 2 3 3 2" xfId="28412" xr:uid="{6E5AAA91-6ECD-4EC2-B6FF-0FCC163C8385}"/>
    <cellStyle name="Input 6 3 3 2 3 4" xfId="17338" xr:uid="{2D8C2B02-283E-45DB-8587-86C449084988}"/>
    <cellStyle name="Input 6 3 3 2 3 4 2" xfId="30948" xr:uid="{81E999F3-29F9-46A3-A3FA-E6795728AEFD}"/>
    <cellStyle name="Input 6 3 3 2 3 5" xfId="19777" xr:uid="{DD4623CC-6CA8-4E06-8F0D-ADA07B64167E}"/>
    <cellStyle name="Input 6 3 3 2 3 5 2" xfId="33387" xr:uid="{C3A094DD-9CCE-4946-BBFB-8EADC3636B21}"/>
    <cellStyle name="Input 6 3 3 2 4" xfId="8880" xr:uid="{631C554A-A21D-40E1-BF53-1CFB1CD5F361}"/>
    <cellStyle name="Input 6 3 3 2 4 2" xfId="13405" xr:uid="{ADD7F00B-50CD-4E91-A10B-96FCF1AE18D6}"/>
    <cellStyle name="Input 6 3 3 2 4 2 2" xfId="27028" xr:uid="{4063AFD7-4DA6-47E4-9935-6C8B36AB368F}"/>
    <cellStyle name="Input 6 3 3 2 4 3" xfId="15749" xr:uid="{A2173D01-931B-4856-9100-FD63F779B408}"/>
    <cellStyle name="Input 6 3 3 2 4 3 2" xfId="29359" xr:uid="{49D4BB3A-084B-4726-A201-5CE92C43C83A}"/>
    <cellStyle name="Input 6 3 3 2 4 4" xfId="18291" xr:uid="{8A971D11-318F-42D5-B328-2D1F01AC1A21}"/>
    <cellStyle name="Input 6 3 3 2 4 4 2" xfId="31901" xr:uid="{DA28E015-A61B-4C6C-9110-3F8C568738CE}"/>
    <cellStyle name="Input 6 3 3 2 4 5" xfId="20723" xr:uid="{0D0E3892-25D5-47EE-9A48-97F2F8593AC0}"/>
    <cellStyle name="Input 6 3 3 2 4 5 2" xfId="34333" xr:uid="{3836F0B7-1B9F-4239-963D-FEBA435734F1}"/>
    <cellStyle name="Input 6 3 3 3" xfId="6200" xr:uid="{D10B412D-2C5A-4E53-8B9B-26D19CA77ED2}"/>
    <cellStyle name="Input 6 3 3 3 2" xfId="10242" xr:uid="{84567953-A892-4938-8EC9-7897867B11E7}"/>
    <cellStyle name="Input 6 3 3 3 2 2" xfId="24027" xr:uid="{2FB62EA0-C3A1-404C-8A67-BDDCF4AD6AC8}"/>
    <cellStyle name="Input 6 3 3 3 3" xfId="18610" xr:uid="{0BC7CDBD-6096-4AFA-8775-F4A18639EE31}"/>
    <cellStyle name="Input 6 3 3 3 3 2" xfId="32220" xr:uid="{AD22B8B2-3351-4DD7-889B-60780F0D4C9E}"/>
    <cellStyle name="Input 6 3 3 4" xfId="7415" xr:uid="{DF96DFA7-18D1-47D8-B005-7954CF3C6191}"/>
    <cellStyle name="Input 6 3 3 4 2" xfId="11940" xr:uid="{CCBAE81A-D3C8-44A5-A5A0-8E3BEA46021F}"/>
    <cellStyle name="Input 6 3 3 4 2 2" xfId="25635" xr:uid="{AE38C1C4-106E-48D9-8A2E-22F8586AF742}"/>
    <cellStyle name="Input 6 3 3 4 3" xfId="14307" xr:uid="{28BA933F-8A7B-4054-95C4-69FFFAB63302}"/>
    <cellStyle name="Input 6 3 3 4 3 2" xfId="27917" xr:uid="{3598DEC4-99DC-4908-ADAC-0F0415CC9FCA}"/>
    <cellStyle name="Input 6 3 3 4 4" xfId="16826" xr:uid="{E7E068C1-AE54-4AED-B6C5-B318FD821D05}"/>
    <cellStyle name="Input 6 3 3 4 4 2" xfId="30436" xr:uid="{B5C882D0-9853-43EE-ADDC-4D17B6767E1A}"/>
    <cellStyle name="Input 6 3 3 4 5" xfId="19284" xr:uid="{041BDD19-E0F2-45AC-9DF1-62FB3E41C2AA}"/>
    <cellStyle name="Input 6 3 3 4 5 2" xfId="32894" xr:uid="{9D611DC1-6428-4713-8821-D63F48D3B8AF}"/>
    <cellStyle name="Input 6 3 3 5" xfId="8369" xr:uid="{55DCBF4B-52B1-4193-9889-FC58F47971E9}"/>
    <cellStyle name="Input 6 3 3 5 2" xfId="12894" xr:uid="{0E8525E3-60D5-4B94-BC3C-6E8650B5BD4D}"/>
    <cellStyle name="Input 6 3 3 5 2 2" xfId="26542" xr:uid="{CFA0F200-11D3-4AEB-ACE9-8CA827E9368B}"/>
    <cellStyle name="Input 6 3 3 5 3" xfId="15238" xr:uid="{DAEB6212-4412-4EAE-B855-4C071ACFA95F}"/>
    <cellStyle name="Input 6 3 3 5 3 2" xfId="28848" xr:uid="{3E98F2DC-E573-47DC-965C-548E3FC4CBBF}"/>
    <cellStyle name="Input 6 3 3 5 4" xfId="17780" xr:uid="{71D59691-E52F-454A-A419-89702C61E043}"/>
    <cellStyle name="Input 6 3 3 5 4 2" xfId="31390" xr:uid="{3E448F26-8B6F-40AC-9010-49F54FE5E82E}"/>
    <cellStyle name="Input 6 3 3 5 5" xfId="20212" xr:uid="{04DE5DF3-BA75-456F-905C-4C013D11DDC2}"/>
    <cellStyle name="Input 6 3 3 5 5 2" xfId="33822" xr:uid="{448E5A30-0CE0-4EE0-BF18-AF17DA541CFF}"/>
    <cellStyle name="Input 6 3 4" xfId="4222" xr:uid="{BB5FEB31-4CEE-474C-BCC0-870C678EBD75}"/>
    <cellStyle name="Input 6 3 4 2" xfId="4756" xr:uid="{16EC4D87-6C42-4B3A-A45D-08256C9052D6}"/>
    <cellStyle name="Input 6 3 4 2 2" xfId="6687" xr:uid="{CD6B41D5-C173-4409-82EC-BA2613DCB091}"/>
    <cellStyle name="Input 6 3 4 2 2 2" xfId="16098" xr:uid="{40869EA1-8A03-4382-9A7C-A09E345FB230}"/>
    <cellStyle name="Input 6 3 4 2 2 2 2" xfId="29708" xr:uid="{20B2D479-1F47-4525-A132-9AF2E20CB960}"/>
    <cellStyle name="Input 6 3 4 2 2 3" xfId="21061" xr:uid="{75408C46-DFC4-402A-A075-8477108FF69A}"/>
    <cellStyle name="Input 6 3 4 2 2 3 2" xfId="34671" xr:uid="{65AAF0F8-4F52-449E-AF8C-696BC3D99092}"/>
    <cellStyle name="Input 6 3 4 2 3" xfId="7892" xr:uid="{B7CDB38D-4A5D-47AF-A657-0272184A255D}"/>
    <cellStyle name="Input 6 3 4 2 3 2" xfId="12417" xr:uid="{FB20C512-7157-464A-8A3F-BD654C88CFC0}"/>
    <cellStyle name="Input 6 3 4 2 3 2 2" xfId="26089" xr:uid="{ACB8A6D9-5B3D-4297-880A-0200222A9A08}"/>
    <cellStyle name="Input 6 3 4 2 3 3" xfId="14774" xr:uid="{C580A4B4-0F72-4DBD-9939-98F9C639A623}"/>
    <cellStyle name="Input 6 3 4 2 3 3 2" xfId="28384" xr:uid="{7660C73C-FD78-4EB1-A3E4-46E813C2583D}"/>
    <cellStyle name="Input 6 3 4 2 3 4" xfId="17303" xr:uid="{EFC42B6F-29C7-4B7A-82AD-96E412BDBF4A}"/>
    <cellStyle name="Input 6 3 4 2 3 4 2" xfId="30913" xr:uid="{C6C32C96-FC7E-4285-8C04-D306D8AE8C03}"/>
    <cellStyle name="Input 6 3 4 2 3 5" xfId="19749" xr:uid="{48CE02A1-28F2-4599-BCC3-C2A6FCB92EEC}"/>
    <cellStyle name="Input 6 3 4 2 3 5 2" xfId="33359" xr:uid="{54918B04-8358-4201-A361-CCFE50931B24}"/>
    <cellStyle name="Input 6 3 4 2 4" xfId="8845" xr:uid="{92A8527A-3388-4F97-928D-09C74CF23E82}"/>
    <cellStyle name="Input 6 3 4 2 4 2" xfId="13370" xr:uid="{43C3A56F-9AC2-42C2-B92C-1DD9A03EE716}"/>
    <cellStyle name="Input 6 3 4 2 4 2 2" xfId="26995" xr:uid="{63C73098-2CDE-412F-BE2C-233548A9A30B}"/>
    <cellStyle name="Input 6 3 4 2 4 3" xfId="15714" xr:uid="{5649AA9D-11F9-4216-9CA5-1147F0E5F1CB}"/>
    <cellStyle name="Input 6 3 4 2 4 3 2" xfId="29324" xr:uid="{41AA168A-A15B-49D6-86C2-137ED9616491}"/>
    <cellStyle name="Input 6 3 4 2 4 4" xfId="18256" xr:uid="{0F7C78C5-D5BC-4CF9-86EC-D8B6295B78A4}"/>
    <cellStyle name="Input 6 3 4 2 4 4 2" xfId="31866" xr:uid="{85AB7DC9-8DB4-40EC-992B-768E19724E6F}"/>
    <cellStyle name="Input 6 3 4 2 4 5" xfId="20688" xr:uid="{3F816966-3BF5-4B95-83C9-682A40289A46}"/>
    <cellStyle name="Input 6 3 4 2 4 5 2" xfId="34298" xr:uid="{06E1E67B-01C1-498A-9332-6A751B8AC567}"/>
    <cellStyle name="Input 6 3 4 3" xfId="6165" xr:uid="{A936A74F-0794-4E96-8894-2323F35087D5}"/>
    <cellStyle name="Input 6 3 4 3 2" xfId="10390" xr:uid="{144E7473-817C-4653-B881-4D5B1F0DA815}"/>
    <cellStyle name="Input 6 3 4 3 2 2" xfId="24162" xr:uid="{7519C259-21DB-4680-91AD-CBEC53EE49DE}"/>
    <cellStyle name="Input 6 3 4 3 3" xfId="10036" xr:uid="{4FFA9691-56B8-4AB9-BEDA-41A9AE933AD2}"/>
    <cellStyle name="Input 6 3 4 3 3 2" xfId="23837" xr:uid="{CEC13A19-9DF7-44C7-B484-8BDE729DE8AB}"/>
    <cellStyle name="Input 6 3 4 4" xfId="7380" xr:uid="{267F75F8-3287-4759-96AF-7916A7462100}"/>
    <cellStyle name="Input 6 3 4 4 2" xfId="11905" xr:uid="{D5DB61FE-EF99-4A89-A0EF-2F01E8B1C3A5}"/>
    <cellStyle name="Input 6 3 4 4 2 2" xfId="25602" xr:uid="{08D20997-61BB-4BF1-9644-FB27616ACD39}"/>
    <cellStyle name="Input 6 3 4 4 3" xfId="14279" xr:uid="{7F75C321-A4F7-451F-A462-62BFD1699719}"/>
    <cellStyle name="Input 6 3 4 4 3 2" xfId="27889" xr:uid="{4FBF60C9-071B-47A5-9786-0D7BCF02F7B0}"/>
    <cellStyle name="Input 6 3 4 4 4" xfId="16791" xr:uid="{430E0B08-AF19-429A-95CA-7650472CB05F}"/>
    <cellStyle name="Input 6 3 4 4 4 2" xfId="30401" xr:uid="{BB549438-7286-4138-8CDE-67EE937123C2}"/>
    <cellStyle name="Input 6 3 4 4 5" xfId="19257" xr:uid="{E98C4093-672B-4438-8B3B-71314345F7D7}"/>
    <cellStyle name="Input 6 3 4 4 5 2" xfId="32867" xr:uid="{E328AC52-E034-4CB0-9996-D3E847D5CAC3}"/>
    <cellStyle name="Input 6 3 4 5" xfId="8334" xr:uid="{69A0C351-43DB-485F-9C9A-E553DF873BE0}"/>
    <cellStyle name="Input 6 3 4 5 2" xfId="12859" xr:uid="{BA85BF89-DF53-45A7-8F05-63C4ABB003F8}"/>
    <cellStyle name="Input 6 3 4 5 2 2" xfId="26509" xr:uid="{405BDC7C-3387-495B-B768-EC0C1ECBA603}"/>
    <cellStyle name="Input 6 3 4 5 3" xfId="15203" xr:uid="{06B8B6AB-5967-40DA-841D-70340C6DFD5F}"/>
    <cellStyle name="Input 6 3 4 5 3 2" xfId="28813" xr:uid="{3C121216-0F6C-4E46-B719-BC2FA38C89A0}"/>
    <cellStyle name="Input 6 3 4 5 4" xfId="17745" xr:uid="{97C63010-F0BD-4344-A48D-B79148A6714F}"/>
    <cellStyle name="Input 6 3 4 5 4 2" xfId="31355" xr:uid="{E7B03E72-AAB6-46C1-9A21-7B60EEB5D5F0}"/>
    <cellStyle name="Input 6 3 4 5 5" xfId="20177" xr:uid="{1FAE0684-DA81-40B0-9D16-D5A33A43B67D}"/>
    <cellStyle name="Input 6 3 4 5 5 2" xfId="33787" xr:uid="{4CD03AA2-EEFF-4B90-B788-1ED2139486C3}"/>
    <cellStyle name="Input 6 3 5" xfId="4578" xr:uid="{6D2C033B-FEF9-4514-9FF8-C555C25CF9ED}"/>
    <cellStyle name="Input 6 3 5 2" xfId="6509" xr:uid="{CD21DA01-B8C5-43AB-A28E-CBC575564681}"/>
    <cellStyle name="Input 6 3 5 2 2" xfId="11396" xr:uid="{E6C944B0-0C6A-4DF1-86AF-1D538FEB5A98}"/>
    <cellStyle name="Input 6 3 5 2 2 2" xfId="25124" xr:uid="{1EE08D11-03EF-43B2-A028-E4D2BEB083B7}"/>
    <cellStyle name="Input 6 3 5 2 3" xfId="18685" xr:uid="{96912B1D-BD62-48B9-9F12-1BFC4D9C4271}"/>
    <cellStyle name="Input 6 3 5 2 3 2" xfId="32295" xr:uid="{B7E40622-17A3-43EE-B049-58776140BEDD}"/>
    <cellStyle name="Input 6 3 5 3" xfId="7714" xr:uid="{2E6F2775-8FF9-4973-B8B3-3CDF17F7AEF8}"/>
    <cellStyle name="Input 6 3 5 3 2" xfId="12239" xr:uid="{B4F83ECD-4853-4A06-94CD-ADBD28E7BC0B}"/>
    <cellStyle name="Input 6 3 5 3 2 2" xfId="25919" xr:uid="{FEB9CCB0-E6D0-46B2-9A5F-2B33BE99B871}"/>
    <cellStyle name="Input 6 3 5 3 3" xfId="14598" xr:uid="{5A107ADD-37C7-4EC5-9D0F-EEBCEE510EEB}"/>
    <cellStyle name="Input 6 3 5 3 3 2" xfId="28208" xr:uid="{3D65178F-18DC-4E2E-AD79-7D94E90D5A6E}"/>
    <cellStyle name="Input 6 3 5 3 4" xfId="17125" xr:uid="{0FDF98FF-A712-4129-BEC4-457B23F5A35E}"/>
    <cellStyle name="Input 6 3 5 3 4 2" xfId="30735" xr:uid="{5B8B6A29-119A-404F-9542-3BE051C9BFD3}"/>
    <cellStyle name="Input 6 3 5 3 5" xfId="19571" xr:uid="{BF71A3CB-4218-458B-A324-CF72C139F65D}"/>
    <cellStyle name="Input 6 3 5 3 5 2" xfId="33181" xr:uid="{99D5D102-9EE3-4676-AE31-554635AEA6D8}"/>
    <cellStyle name="Input 6 3 5 4" xfId="8667" xr:uid="{F281537A-B274-4ACD-9E59-29E30B609412}"/>
    <cellStyle name="Input 6 3 5 4 2" xfId="13192" xr:uid="{E429DC34-D65B-4B61-84B7-C40BDBB02DD0}"/>
    <cellStyle name="Input 6 3 5 4 2 2" xfId="26825" xr:uid="{7E82180C-A793-47BA-BFB7-03AD0D8D47A6}"/>
    <cellStyle name="Input 6 3 5 4 3" xfId="15536" xr:uid="{7AE52DF8-30AD-4C0D-9F1A-DF382C550971}"/>
    <cellStyle name="Input 6 3 5 4 3 2" xfId="29146" xr:uid="{7729A570-1715-4311-AE3E-338302829736}"/>
    <cellStyle name="Input 6 3 5 4 4" xfId="18078" xr:uid="{7D81C70E-9818-464E-9AFF-E1A31208BE08}"/>
    <cellStyle name="Input 6 3 5 4 4 2" xfId="31688" xr:uid="{18AF89C7-1E7F-4839-B250-7EB49BB41201}"/>
    <cellStyle name="Input 6 3 5 4 5" xfId="20510" xr:uid="{CAD7BEB9-80F4-42C6-97F5-0990C2A4E041}"/>
    <cellStyle name="Input 6 3 5 4 5 2" xfId="34120" xr:uid="{CF2704FF-6D4D-46BE-851D-DF4454CC04FC}"/>
    <cellStyle name="Input 6 3 6" xfId="5787" xr:uid="{7F2FC351-069A-4BEA-B56C-E9E1A50CD257}"/>
    <cellStyle name="Input 6 3 6 2" xfId="10861" xr:uid="{BB534608-E2B8-4896-B3B9-A7E6D0963824}"/>
    <cellStyle name="Input 6 3 6 2 2" xfId="24623" xr:uid="{CC0CB576-7A58-4432-8FF0-A035027D8C47}"/>
    <cellStyle name="Input 6 3 6 3" xfId="10208" xr:uid="{0F5E8531-3B50-4F84-8500-D434238586DA}"/>
    <cellStyle name="Input 6 3 6 3 2" xfId="23997" xr:uid="{701B5F96-60CC-4EF8-AE67-D24A8ED07392}"/>
    <cellStyle name="Input 6 3 7" xfId="7157" xr:uid="{E038FA69-10D6-4A53-9FBF-65184F453AAD}"/>
    <cellStyle name="Input 6 3 7 2" xfId="11682" xr:uid="{CF40E747-304E-4597-A031-8F0F8488D3C8}"/>
    <cellStyle name="Input 6 3 7 2 2" xfId="25388" xr:uid="{5962A547-DC76-4DC8-A596-024502B48FAA}"/>
    <cellStyle name="Input 6 3 7 3" xfId="14059" xr:uid="{B099C257-B862-4374-B01C-D8499EA04F73}"/>
    <cellStyle name="Input 6 3 7 3 2" xfId="27669" xr:uid="{0B660746-1AC3-4994-BB5F-1521680387A3}"/>
    <cellStyle name="Input 6 3 7 4" xfId="16568" xr:uid="{CF873F6F-388B-48DE-B338-625229D03852}"/>
    <cellStyle name="Input 6 3 7 4 2" xfId="30178" xr:uid="{9AD1C29B-B6D1-448D-B362-C38E14FEDD82}"/>
    <cellStyle name="Input 6 3 7 5" xfId="19035" xr:uid="{B0DD55B8-25A9-4614-88FD-ADDF5DBAD4AC}"/>
    <cellStyle name="Input 6 3 7 5 2" xfId="32645" xr:uid="{57A0AEE5-E104-4237-B195-D872B3AF04AE}"/>
    <cellStyle name="Input 6 3 8" xfId="6993" xr:uid="{F7473060-A2FB-4E0E-A91E-B2126221F50B}"/>
    <cellStyle name="Input 6 3 8 2" xfId="11518" xr:uid="{6E6D850F-D5C2-4923-AEEA-D4BADCE25D32}"/>
    <cellStyle name="Input 6 3 8 2 2" xfId="25231" xr:uid="{FAE487B7-7210-4FAC-B62B-C4AB9CF04332}"/>
    <cellStyle name="Input 6 3 8 3" xfId="13901" xr:uid="{DAD2353F-6B0A-48B6-9FC0-71412D2528B6}"/>
    <cellStyle name="Input 6 3 8 3 2" xfId="27511" xr:uid="{303A1092-1EDF-4E6A-9509-3DAD201F1567}"/>
    <cellStyle name="Input 6 3 8 4" xfId="16404" xr:uid="{B99C3BB7-8F98-43B9-B3FD-CBE2CF650F08}"/>
    <cellStyle name="Input 6 3 8 4 2" xfId="30014" xr:uid="{0546D771-2568-40FB-B516-7E82E2B0EBEA}"/>
    <cellStyle name="Input 6 3 8 5" xfId="18878" xr:uid="{63A282D7-79FD-48FE-B6E7-BBFA93A36C57}"/>
    <cellStyle name="Input 6 3 8 5 2" xfId="32488" xr:uid="{13B517EC-5802-4E63-A6BF-C0FD25E09D74}"/>
    <cellStyle name="Input 6 4" xfId="4113" xr:uid="{102EBD20-4C11-4EE1-AEA9-10D6314304DA}"/>
    <cellStyle name="Input 6 4 2" xfId="4648" xr:uid="{F360E64C-9F47-4645-A090-FAA046E11A09}"/>
    <cellStyle name="Input 6 4 2 2" xfId="6579" xr:uid="{5A83A3D9-C676-4255-B9C5-D8A55B4AFBE4}"/>
    <cellStyle name="Input 6 4 2 2 2" xfId="9703" xr:uid="{0ADF1F65-70D1-4378-8F00-C81AA1C967A6}"/>
    <cellStyle name="Input 6 4 2 2 2 2" xfId="23523" xr:uid="{B4BA1636-3161-4FDC-9934-CD30AC8ABA3C}"/>
    <cellStyle name="Input 6 4 2 2 3" xfId="10969" xr:uid="{AADD530E-1D34-4503-B91D-C4C1015F7817}"/>
    <cellStyle name="Input 6 4 2 2 3 2" xfId="24729" xr:uid="{0CD4669E-6E38-42E3-8441-A3D38421F71E}"/>
    <cellStyle name="Input 6 4 2 3" xfId="7784" xr:uid="{508460B1-068D-4616-A14F-6C201A369F78}"/>
    <cellStyle name="Input 6 4 2 3 2" xfId="12309" xr:uid="{C7469C6B-B339-465A-A9B2-1CC242E2E714}"/>
    <cellStyle name="Input 6 4 2 3 2 2" xfId="25986" xr:uid="{84E65851-F08A-4AA7-85F3-8F24DB665828}"/>
    <cellStyle name="Input 6 4 2 3 3" xfId="14668" xr:uid="{E45D7BE3-3402-4F9A-8EA1-052ABE8CBF4F}"/>
    <cellStyle name="Input 6 4 2 3 3 2" xfId="28278" xr:uid="{EDFC398A-42A7-420F-90C9-5FF4B00C96BD}"/>
    <cellStyle name="Input 6 4 2 3 4" xfId="17195" xr:uid="{38241D0E-78D7-4C3C-BE2E-04B19D61537A}"/>
    <cellStyle name="Input 6 4 2 3 4 2" xfId="30805" xr:uid="{DD4AC06F-7B0C-4E88-BC5E-56CA5805AB70}"/>
    <cellStyle name="Input 6 4 2 3 5" xfId="19641" xr:uid="{4C6B0E2A-864E-4F4C-8C05-3B6C576A48A8}"/>
    <cellStyle name="Input 6 4 2 3 5 2" xfId="33251" xr:uid="{00B91C49-9100-41F1-994A-D4C06E519765}"/>
    <cellStyle name="Input 6 4 2 4" xfId="8737" xr:uid="{23DC5FFD-EA12-4B23-A41D-5D8B61B6DA3B}"/>
    <cellStyle name="Input 6 4 2 4 2" xfId="13262" xr:uid="{C3ABACB9-0AB7-4DFC-A9EE-34D7DA598682}"/>
    <cellStyle name="Input 6 4 2 4 2 2" xfId="26892" xr:uid="{57CCAEDC-DEE9-45BF-83F8-287F72EE00AE}"/>
    <cellStyle name="Input 6 4 2 4 3" xfId="15606" xr:uid="{0ADC4B1C-4B5A-462B-8853-8B1C1756BD29}"/>
    <cellStyle name="Input 6 4 2 4 3 2" xfId="29216" xr:uid="{6D5E2C9C-9DAC-48AC-A81C-5383F2994BD7}"/>
    <cellStyle name="Input 6 4 2 4 4" xfId="18148" xr:uid="{4CC11C03-5E51-48A8-AD0F-9C6117C75C6F}"/>
    <cellStyle name="Input 6 4 2 4 4 2" xfId="31758" xr:uid="{2205DF42-4623-4A52-885A-951706B5FE4A}"/>
    <cellStyle name="Input 6 4 2 4 5" xfId="20580" xr:uid="{53D2CE75-784A-4856-BFDF-35C318C5435B}"/>
    <cellStyle name="Input 6 4 2 4 5 2" xfId="34190" xr:uid="{DA529005-CCAF-407C-BC57-2E06A3C9AD24}"/>
    <cellStyle name="Input 6 4 3" xfId="6056" xr:uid="{6BB489F9-36DC-433E-A738-FF0E8DAB2EE0}"/>
    <cellStyle name="Input 6 4 3 2" xfId="10837" xr:uid="{0C7C9D1D-62DF-4DC1-9EF2-5C17A41A8269}"/>
    <cellStyle name="Input 6 4 3 2 2" xfId="24599" xr:uid="{2220E19F-9371-4A23-AD24-D245CA32466B}"/>
    <cellStyle name="Input 6 4 3 3" xfId="18579" xr:uid="{5B86BEF4-4C94-4481-A37C-04C4EA263C54}"/>
    <cellStyle name="Input 6 4 3 3 2" xfId="32189" xr:uid="{D6F9FAC4-445B-4294-8B0D-B0AAF22FDCA5}"/>
    <cellStyle name="Input 6 4 4" xfId="7272" xr:uid="{C08E69FD-7828-4497-B583-6F3DC6344CC3}"/>
    <cellStyle name="Input 6 4 4 2" xfId="11797" xr:uid="{59A8DFCD-9314-417F-AD75-1AF4EFFD60A3}"/>
    <cellStyle name="Input 6 4 4 2 2" xfId="25499" xr:uid="{6E5068CE-3F02-4E68-8CA8-B6DDACED72E0}"/>
    <cellStyle name="Input 6 4 4 3" xfId="14174" xr:uid="{230E3AFC-00D2-46AD-BE66-D2A4702BDC20}"/>
    <cellStyle name="Input 6 4 4 3 2" xfId="27784" xr:uid="{0B0AA337-9161-4726-9CB7-C50EFF25181B}"/>
    <cellStyle name="Input 6 4 4 4" xfId="16683" xr:uid="{77128A27-C9B1-497C-B850-6BBC54FAC3D4}"/>
    <cellStyle name="Input 6 4 4 4 2" xfId="30293" xr:uid="{4F1BAD79-7758-4C41-BFA5-F14456370175}"/>
    <cellStyle name="Input 6 4 4 5" xfId="19150" xr:uid="{BBB988CB-C18F-45DB-8757-8D513C80DDB6}"/>
    <cellStyle name="Input 6 4 4 5 2" xfId="32760" xr:uid="{AAA050C7-E199-48EE-9557-8934421FCA55}"/>
    <cellStyle name="Input 6 4 5" xfId="8226" xr:uid="{7E9A9438-A856-4C35-BF75-C456647DAA48}"/>
    <cellStyle name="Input 6 4 5 2" xfId="12751" xr:uid="{83380DE8-3371-4CF0-8D1F-0728B79014C6}"/>
    <cellStyle name="Input 6 4 5 2 2" xfId="26406" xr:uid="{E651EDFF-BA3E-4F83-A50A-9610AFD938B2}"/>
    <cellStyle name="Input 6 4 5 3" xfId="15095" xr:uid="{C82E3192-6B74-43D6-AE95-71E1377E33A6}"/>
    <cellStyle name="Input 6 4 5 3 2" xfId="28705" xr:uid="{0C03A40A-F080-4983-8015-5BABE8B100E5}"/>
    <cellStyle name="Input 6 4 5 4" xfId="17637" xr:uid="{3175F169-F4AF-403A-9D43-66129530F2C9}"/>
    <cellStyle name="Input 6 4 5 4 2" xfId="31247" xr:uid="{4B6AFF48-7DEA-458B-9E25-CE78484C5ABF}"/>
    <cellStyle name="Input 6 4 5 5" xfId="20069" xr:uid="{539570D0-5C28-42FB-B01A-86A75900736F}"/>
    <cellStyle name="Input 6 4 5 5 2" xfId="33679" xr:uid="{649A2E03-6D35-4D1C-B34E-999827ECD7F0}"/>
    <cellStyle name="Input 6 5" xfId="4225" xr:uid="{B1EC0E29-8E38-4950-8E72-8EC9AF5AAAFB}"/>
    <cellStyle name="Input 6 5 2" xfId="4759" xr:uid="{92CB3B58-C3E7-4F07-B6D5-20F6FE25ED37}"/>
    <cellStyle name="Input 6 5 2 2" xfId="6690" xr:uid="{ABFD6B8E-9E30-4C96-B660-81D1CA6C94FB}"/>
    <cellStyle name="Input 6 5 2 2 2" xfId="16101" xr:uid="{420EB5F9-51ED-4670-B5DB-9405F14F2432}"/>
    <cellStyle name="Input 6 5 2 2 2 2" xfId="29711" xr:uid="{F2C88899-7265-4245-8333-E1095A264C04}"/>
    <cellStyle name="Input 6 5 2 2 3" xfId="21063" xr:uid="{C0EC630C-B46C-4919-80D4-FAE764036AD7}"/>
    <cellStyle name="Input 6 5 2 2 3 2" xfId="34673" xr:uid="{C59ECEDF-8981-4919-9B56-F1272434C801}"/>
    <cellStyle name="Input 6 5 2 3" xfId="7895" xr:uid="{89DB2120-C9B4-4128-A1AE-78D9F6835B31}"/>
    <cellStyle name="Input 6 5 2 3 2" xfId="12420" xr:uid="{63B3BAD6-AA8D-434B-96A5-33655984B31B}"/>
    <cellStyle name="Input 6 5 2 3 2 2" xfId="26092" xr:uid="{31EECE65-B7CA-485E-8EBD-F11D9639C09A}"/>
    <cellStyle name="Input 6 5 2 3 3" xfId="14777" xr:uid="{3D9F28A5-AAC6-4CB7-8BC2-1352C5B02AB1}"/>
    <cellStyle name="Input 6 5 2 3 3 2" xfId="28387" xr:uid="{A1E301F7-31D0-47D5-BC5D-E07619DC6926}"/>
    <cellStyle name="Input 6 5 2 3 4" xfId="17306" xr:uid="{0F935A35-AB51-400E-97BB-64763245E2FB}"/>
    <cellStyle name="Input 6 5 2 3 4 2" xfId="30916" xr:uid="{788C1371-670C-403B-BD7D-51DC0C55CC7E}"/>
    <cellStyle name="Input 6 5 2 3 5" xfId="19752" xr:uid="{00401FAB-E6E6-4C61-A7FB-30FB5EB82D81}"/>
    <cellStyle name="Input 6 5 2 3 5 2" xfId="33362" xr:uid="{8B33FAA5-C348-495C-8395-0C8591BD932B}"/>
    <cellStyle name="Input 6 5 2 4" xfId="8848" xr:uid="{35781BAE-37B5-40D6-A9D6-EBBA7C69B281}"/>
    <cellStyle name="Input 6 5 2 4 2" xfId="13373" xr:uid="{E884C2D3-9A3E-4463-BDA5-B3DADC8CE171}"/>
    <cellStyle name="Input 6 5 2 4 2 2" xfId="26998" xr:uid="{7DAEB393-A201-49EE-87DB-667178C74BBE}"/>
    <cellStyle name="Input 6 5 2 4 3" xfId="15717" xr:uid="{F18C15A2-A5BD-48ED-B8A4-B3FA0CD22039}"/>
    <cellStyle name="Input 6 5 2 4 3 2" xfId="29327" xr:uid="{A4D346E4-6295-4B0E-BD9A-33ADC5D336F6}"/>
    <cellStyle name="Input 6 5 2 4 4" xfId="18259" xr:uid="{60C98CE3-0442-47AF-A507-E1D5B65A1C70}"/>
    <cellStyle name="Input 6 5 2 4 4 2" xfId="31869" xr:uid="{0208E2C2-1814-473E-9F59-88118EAE0ABC}"/>
    <cellStyle name="Input 6 5 2 4 5" xfId="20691" xr:uid="{C1D07267-D5CA-4FF5-A830-6FA9033DDD0A}"/>
    <cellStyle name="Input 6 5 2 4 5 2" xfId="34301" xr:uid="{E74FA793-0EC2-4287-9871-E0FBD289FB85}"/>
    <cellStyle name="Input 6 5 3" xfId="6168" xr:uid="{28DE3E68-F28A-4BDC-9BB2-45D5CC2C5B39}"/>
    <cellStyle name="Input 6 5 3 2" xfId="9182" xr:uid="{36277B8E-E672-496A-AD48-FCE3CB6B319A}"/>
    <cellStyle name="Input 6 5 3 2 2" xfId="23008" xr:uid="{C3578F1D-70F4-45A1-A4AD-544A85BD26E8}"/>
    <cellStyle name="Input 6 5 3 3" xfId="13836" xr:uid="{3401DB31-2686-402F-A770-A5BF31571411}"/>
    <cellStyle name="Input 6 5 3 3 2" xfId="27446" xr:uid="{314BBDC4-C384-460B-BD1A-D53E9DE9BFF2}"/>
    <cellStyle name="Input 6 5 4" xfId="7383" xr:uid="{7FC1D025-B481-4A5D-8407-E2BB6491AFAA}"/>
    <cellStyle name="Input 6 5 4 2" xfId="11908" xr:uid="{4B6ED3AC-728F-41A4-BFAB-8BCAB9B5908C}"/>
    <cellStyle name="Input 6 5 4 2 2" xfId="25605" xr:uid="{C0F84D5B-D7BC-42B9-AB16-5944700C8E1E}"/>
    <cellStyle name="Input 6 5 4 3" xfId="14282" xr:uid="{C4E2C92B-3107-4870-944C-FCB9345252E8}"/>
    <cellStyle name="Input 6 5 4 3 2" xfId="27892" xr:uid="{BEC3D5FD-F052-4136-A62A-73D5A870AC7D}"/>
    <cellStyle name="Input 6 5 4 4" xfId="16794" xr:uid="{104588B4-FBB0-4DBC-B6AA-7A9C5219B014}"/>
    <cellStyle name="Input 6 5 4 4 2" xfId="30404" xr:uid="{0685AE9F-31DC-4137-AAFD-9A0DB9A0239D}"/>
    <cellStyle name="Input 6 5 4 5" xfId="19260" xr:uid="{66F95452-B368-46BC-B1EF-F66B69D76A06}"/>
    <cellStyle name="Input 6 5 4 5 2" xfId="32870" xr:uid="{2C0BC34E-C17D-4EC5-ADBD-9648497EBAB3}"/>
    <cellStyle name="Input 6 5 5" xfId="8337" xr:uid="{A22C157B-CF18-471B-A27B-95E346D555E9}"/>
    <cellStyle name="Input 6 5 5 2" xfId="12862" xr:uid="{CD54F30D-82C2-4CA8-A2EE-A724D92719A2}"/>
    <cellStyle name="Input 6 5 5 2 2" xfId="26512" xr:uid="{CEE494A0-0065-4E6C-ABA4-9A50EEA9550A}"/>
    <cellStyle name="Input 6 5 5 3" xfId="15206" xr:uid="{EC87EBBA-3540-4E7C-B099-436E8074533D}"/>
    <cellStyle name="Input 6 5 5 3 2" xfId="28816" xr:uid="{9BEEAAB7-8F57-4D32-9721-5EEABF05081C}"/>
    <cellStyle name="Input 6 5 5 4" xfId="17748" xr:uid="{7BE22597-9693-4FD7-B92D-8FC4BBDC0E44}"/>
    <cellStyle name="Input 6 5 5 4 2" xfId="31358" xr:uid="{8C7F954C-2563-470F-8313-A86BE9E61CF3}"/>
    <cellStyle name="Input 6 5 5 5" xfId="20180" xr:uid="{F5189B85-81EC-4C36-AEA0-92135DE2C32E}"/>
    <cellStyle name="Input 6 5 5 5 2" xfId="33790" xr:uid="{3EBE16E2-7454-49C6-835E-537F535163F2}"/>
    <cellStyle name="Input 6 6" xfId="5257" xr:uid="{31B59224-979E-4600-83D9-20773499ED4F}"/>
    <cellStyle name="Input 6 6 2" xfId="9434" xr:uid="{18122639-0F23-4BCF-B1AC-347A4638BEB2}"/>
    <cellStyle name="Input 6 6 2 2" xfId="23258" xr:uid="{96ABD323-1AF7-4425-88C1-3CF59B75462A}"/>
    <cellStyle name="Input 6 6 3" xfId="9534" xr:uid="{C9E8308D-E9A5-4AD9-8609-D451475DC218}"/>
    <cellStyle name="Input 6 6 3 2" xfId="23358" xr:uid="{6F71602D-A449-4A42-8B18-B9CB80132268}"/>
    <cellStyle name="Input 6 7" xfId="5224" xr:uid="{BB2A2B0D-5209-4EE2-B79C-363135981F59}"/>
    <cellStyle name="Input 6 7 2" xfId="10480" xr:uid="{92905249-B4AB-410B-A52E-81B365F27740}"/>
    <cellStyle name="Input 6 7 2 2" xfId="24249" xr:uid="{A05D70EF-6DAF-4E35-A75A-0BC7FA4B1F93}"/>
    <cellStyle name="Input 6 7 3" xfId="9241" xr:uid="{F327F3F1-8D15-40E4-A2F5-363305BE453A}"/>
    <cellStyle name="Input 6 7 3 2" xfId="23067" xr:uid="{03840AB5-5C02-437F-9A84-3EF4A18791D1}"/>
    <cellStyle name="Input 6 7 4" xfId="11148" xr:uid="{0AB71D27-3F97-41F4-B571-32C110C7DD61}"/>
    <cellStyle name="Input 6 7 4 2" xfId="24891" xr:uid="{A027C720-B5DA-47F6-A36B-2466230684F6}"/>
    <cellStyle name="Input 6 7 5" xfId="10637" xr:uid="{4A54B7D6-C9A0-44ED-B6E2-EA01667D4221}"/>
    <cellStyle name="Input 6 7 5 2" xfId="24404" xr:uid="{71291D67-A776-4C3A-B077-8BE1AEB652B8}"/>
    <cellStyle name="Input 6 8" xfId="5285" xr:uid="{68987D82-969B-4F56-94C4-74EBEF2E66C3}"/>
    <cellStyle name="Input 6 8 2" xfId="10532" xr:uid="{E8F02517-D3BB-49B1-9808-D67B047D481B}"/>
    <cellStyle name="Input 6 8 2 2" xfId="24299" xr:uid="{E2180CB0-10FB-4D01-9056-32CCE29A9654}"/>
    <cellStyle name="Input 6 8 3" xfId="9640" xr:uid="{15353260-975D-4669-84C3-EECA35DCC602}"/>
    <cellStyle name="Input 6 8 3 2" xfId="23462" xr:uid="{E71D2268-7126-4A0F-9DB5-E880AD8C59AE}"/>
    <cellStyle name="Input 6 8 4" xfId="11123" xr:uid="{4A4C5928-9FDB-48E4-9EB7-9D4A28F3B3ED}"/>
    <cellStyle name="Input 6 8 4 2" xfId="24869" xr:uid="{C786DD9A-B1CF-4663-8A0A-8101E803ED03}"/>
    <cellStyle name="Input 6 8 5" xfId="9700" xr:uid="{F3812A69-B398-4ED4-86C1-B17C8D90D261}"/>
    <cellStyle name="Input 6 8 5 2" xfId="23520" xr:uid="{A84AF729-B29F-46DC-BBE8-A66354899A6F}"/>
    <cellStyle name="Input 7" xfId="3172" xr:uid="{4A43284A-164B-4587-863E-A9EBAC17EAB4}"/>
    <cellStyle name="Input 7 2" xfId="3366" xr:uid="{71D5AE71-2E80-4951-B8F1-5FCAC0AB5909}"/>
    <cellStyle name="Input 7 2 2" xfId="3492" xr:uid="{469700E9-8BFB-48E4-B387-8FBEA0A3A1AA}"/>
    <cellStyle name="Input 7 2 2 2" xfId="3752" xr:uid="{54BA1188-D93A-45DB-8F0C-EDB96DC9B0A0}"/>
    <cellStyle name="Input 7 2 2 2 2" xfId="4300" xr:uid="{86A246F8-D48E-4719-80CC-5ED7A204764B}"/>
    <cellStyle name="Input 7 2 2 2 2 2" xfId="4834" xr:uid="{D665B8C1-9AE1-4338-A7D2-FEB4696E1ECC}"/>
    <cellStyle name="Input 7 2 2 2 2 2 2" xfId="6765" xr:uid="{11970899-CBE7-4ACC-A498-F6C8F7A56344}"/>
    <cellStyle name="Input 7 2 2 2 2 2 2 2" xfId="16176" xr:uid="{1AE20E6B-4D18-40BF-B32F-C58AC4C9E172}"/>
    <cellStyle name="Input 7 2 2 2 2 2 2 2 2" xfId="29786" xr:uid="{2CFB8E30-C1BF-4F56-BD02-C0C85683BF52}"/>
    <cellStyle name="Input 7 2 2 2 2 2 2 3" xfId="21127" xr:uid="{5013B261-E554-437B-A8D2-DDFAE830FF5E}"/>
    <cellStyle name="Input 7 2 2 2 2 2 2 3 2" xfId="34737" xr:uid="{F3A08B49-083A-4621-A116-584AF70EB158}"/>
    <cellStyle name="Input 7 2 2 2 2 2 3" xfId="7970" xr:uid="{F791DACD-9008-4419-930B-F197997015F2}"/>
    <cellStyle name="Input 7 2 2 2 2 2 3 2" xfId="12495" xr:uid="{F40ED2D9-C29C-4FB7-B3FC-FDA8922A9F2F}"/>
    <cellStyle name="Input 7 2 2 2 2 2 3 2 2" xfId="26165" xr:uid="{C3D443B7-7E19-472B-A961-D8B4916A2580}"/>
    <cellStyle name="Input 7 2 2 2 2 2 3 3" xfId="14842" xr:uid="{AA10BE59-21E9-4527-B28D-237F22893F43}"/>
    <cellStyle name="Input 7 2 2 2 2 2 3 3 2" xfId="28452" xr:uid="{DE8EA897-758D-426E-BF66-609F0A38A894}"/>
    <cellStyle name="Input 7 2 2 2 2 2 3 4" xfId="17381" xr:uid="{F8891ED0-7D20-4714-B280-0BC285579DB8}"/>
    <cellStyle name="Input 7 2 2 2 2 2 3 4 2" xfId="30991" xr:uid="{4F6F9CB9-64FD-4B18-8EE2-1245CC59EBE3}"/>
    <cellStyle name="Input 7 2 2 2 2 2 3 5" xfId="19818" xr:uid="{42CCC7F6-8C67-4A6F-A12D-E041CDB27853}"/>
    <cellStyle name="Input 7 2 2 2 2 2 3 5 2" xfId="33428" xr:uid="{97A17303-F384-48FE-A4B6-2F377F8576EA}"/>
    <cellStyle name="Input 7 2 2 2 2 2 4" xfId="8923" xr:uid="{9E83A1EF-0626-49D1-925D-168C9A35AC75}"/>
    <cellStyle name="Input 7 2 2 2 2 2 4 2" xfId="13448" xr:uid="{54070D41-F501-46A6-AEE3-D3BAD8E47291}"/>
    <cellStyle name="Input 7 2 2 2 2 2 4 2 2" xfId="27071" xr:uid="{F839CA2E-4668-46FE-8149-CB484B979618}"/>
    <cellStyle name="Input 7 2 2 2 2 2 4 3" xfId="15792" xr:uid="{0D0A4350-6C68-4A06-B4CB-CC0E2E51A114}"/>
    <cellStyle name="Input 7 2 2 2 2 2 4 3 2" xfId="29402" xr:uid="{911EAD51-CE37-43A8-98EE-8476F746815F}"/>
    <cellStyle name="Input 7 2 2 2 2 2 4 4" xfId="18334" xr:uid="{55AAA638-F21E-48D4-9634-FC9CC1667B12}"/>
    <cellStyle name="Input 7 2 2 2 2 2 4 4 2" xfId="31944" xr:uid="{C278571B-D8EA-4094-BCBF-A9258AFA8086}"/>
    <cellStyle name="Input 7 2 2 2 2 2 4 5" xfId="20766" xr:uid="{68F470F9-CC7E-4FEB-8474-34E19E289F9B}"/>
    <cellStyle name="Input 7 2 2 2 2 2 4 5 2" xfId="34376" xr:uid="{5D066D21-8752-4088-B5D7-68CA68B0CC3C}"/>
    <cellStyle name="Input 7 2 2 2 2 3" xfId="6243" xr:uid="{1AC85F08-29A1-46AA-99FB-1488AEAE7F90}"/>
    <cellStyle name="Input 7 2 2 2 2 3 2" xfId="10923" xr:uid="{DEF074C4-3D9E-4EA3-95DB-ED1DA4506DC9}"/>
    <cellStyle name="Input 7 2 2 2 2 3 2 2" xfId="24684" xr:uid="{71C3F472-86E1-474A-915E-1C2FBCE272B3}"/>
    <cellStyle name="Input 7 2 2 2 2 3 3" xfId="9243" xr:uid="{57FD350F-3B1C-4773-9B33-AAFED2C1B006}"/>
    <cellStyle name="Input 7 2 2 2 2 3 3 2" xfId="23069" xr:uid="{C615C6F0-AD45-4316-9993-B7EE436E66B0}"/>
    <cellStyle name="Input 7 2 2 2 2 4" xfId="7458" xr:uid="{BE04F0D1-A040-4F5E-A6C9-2C30F459D17B}"/>
    <cellStyle name="Input 7 2 2 2 2 4 2" xfId="11983" xr:uid="{DBF4BC26-A2D9-4D29-8B0C-9DC9DFF7FEEE}"/>
    <cellStyle name="Input 7 2 2 2 2 4 2 2" xfId="25678" xr:uid="{38A1FA64-2E90-4E29-99BE-4A94B4C8A04B}"/>
    <cellStyle name="Input 7 2 2 2 2 4 3" xfId="14349" xr:uid="{A372E295-B545-4EC4-B08E-FF51EEEC1CB5}"/>
    <cellStyle name="Input 7 2 2 2 2 4 3 2" xfId="27959" xr:uid="{7E9DE7C3-986C-4300-95E5-FE17D7976DA1}"/>
    <cellStyle name="Input 7 2 2 2 2 4 4" xfId="16869" xr:uid="{BB08B4F0-D7E7-40F0-8160-01FA50A0A524}"/>
    <cellStyle name="Input 7 2 2 2 2 4 4 2" xfId="30479" xr:uid="{BE1148EF-AFF7-4456-B9FF-3D83AF97FE17}"/>
    <cellStyle name="Input 7 2 2 2 2 4 5" xfId="19324" xr:uid="{6578466E-E241-463B-86C2-139C75EC6F39}"/>
    <cellStyle name="Input 7 2 2 2 2 4 5 2" xfId="32934" xr:uid="{A85E59D9-F1D1-4559-B74A-7C6CA3427E17}"/>
    <cellStyle name="Input 7 2 2 2 2 5" xfId="8412" xr:uid="{B04F9E1A-9DE5-44E9-9CE2-071E0ABD4A9A}"/>
    <cellStyle name="Input 7 2 2 2 2 5 2" xfId="12937" xr:uid="{9BD5D83D-5692-4CDB-AB52-BDFA5E1C55C7}"/>
    <cellStyle name="Input 7 2 2 2 2 5 2 2" xfId="26585" xr:uid="{9F555812-ECC4-4219-8397-6608209ECE8A}"/>
    <cellStyle name="Input 7 2 2 2 2 5 3" xfId="15281" xr:uid="{D4030D08-9591-4AE5-9126-8552CE5DB4E8}"/>
    <cellStyle name="Input 7 2 2 2 2 5 3 2" xfId="28891" xr:uid="{A39872C5-92C8-4178-B1BE-DB9211409C6E}"/>
    <cellStyle name="Input 7 2 2 2 2 5 4" xfId="17823" xr:uid="{BA2BEDAE-E872-4466-ACAD-896DDEE7DB0C}"/>
    <cellStyle name="Input 7 2 2 2 2 5 4 2" xfId="31433" xr:uid="{C5AD5A1C-9099-471E-855E-BDB02A595CEE}"/>
    <cellStyle name="Input 7 2 2 2 2 5 5" xfId="20255" xr:uid="{F811C642-526E-4376-9179-999DFF37F6D7}"/>
    <cellStyle name="Input 7 2 2 2 2 5 5 2" xfId="33865" xr:uid="{379454DE-786A-4301-9349-9737C4D41D02}"/>
    <cellStyle name="Input 7 2 2 2 3" xfId="4159" xr:uid="{A776F264-98CA-4E7D-8A2D-2BDA0B68E01D}"/>
    <cellStyle name="Input 7 2 2 2 3 2" xfId="4694" xr:uid="{4D98A9C5-F397-4C5F-AA52-582B9C8FB58B}"/>
    <cellStyle name="Input 7 2 2 2 3 2 2" xfId="6625" xr:uid="{59DD44B7-DDBF-4CF5-932E-67721C553995}"/>
    <cellStyle name="Input 7 2 2 2 3 2 2 2" xfId="16036" xr:uid="{A4DDC0A5-EEDA-42A1-9A66-714C6753EB5F}"/>
    <cellStyle name="Input 7 2 2 2 3 2 2 2 2" xfId="29646" xr:uid="{63A25A26-1632-4281-9546-7F26F3896C8D}"/>
    <cellStyle name="Input 7 2 2 2 3 2 2 3" xfId="21005" xr:uid="{D7D822FF-1CC1-4832-B111-8CF327675FB3}"/>
    <cellStyle name="Input 7 2 2 2 3 2 2 3 2" xfId="34615" xr:uid="{32F5A7D5-18FD-4F50-A4EC-58550BA7E41F}"/>
    <cellStyle name="Input 7 2 2 2 3 2 3" xfId="7830" xr:uid="{606E41D2-80D1-4E94-95B2-2FC20D63EC5C}"/>
    <cellStyle name="Input 7 2 2 2 3 2 3 2" xfId="12355" xr:uid="{DE63A448-3664-4920-9B8C-35F2F321942F}"/>
    <cellStyle name="Input 7 2 2 2 3 2 3 2 2" xfId="26030" xr:uid="{8AE04A0F-6C50-462B-9793-AAC356C310C2}"/>
    <cellStyle name="Input 7 2 2 2 3 2 3 3" xfId="14714" xr:uid="{9DB37683-B520-4E46-B688-8718A9767217}"/>
    <cellStyle name="Input 7 2 2 2 3 2 3 3 2" xfId="28324" xr:uid="{33D0DE9B-88D3-4053-ABD3-785297E85215}"/>
    <cellStyle name="Input 7 2 2 2 3 2 3 4" xfId="17241" xr:uid="{773ACEF0-F001-4167-8974-767AD8517895}"/>
    <cellStyle name="Input 7 2 2 2 3 2 3 4 2" xfId="30851" xr:uid="{8D5C9E72-F035-4E1B-B820-4E306382BC49}"/>
    <cellStyle name="Input 7 2 2 2 3 2 3 5" xfId="19687" xr:uid="{339F766B-8CED-496E-BC5D-6E58372B4BFD}"/>
    <cellStyle name="Input 7 2 2 2 3 2 3 5 2" xfId="33297" xr:uid="{4880499C-ADF8-47B6-BD28-34FD7DE4E06D}"/>
    <cellStyle name="Input 7 2 2 2 3 2 4" xfId="8783" xr:uid="{7351351D-7E4A-49DE-841D-DE59048A4581}"/>
    <cellStyle name="Input 7 2 2 2 3 2 4 2" xfId="13308" xr:uid="{517E75D4-F0F0-4821-BA5C-DD4515346D35}"/>
    <cellStyle name="Input 7 2 2 2 3 2 4 2 2" xfId="26936" xr:uid="{E2C32458-DED8-443F-A57F-AE31520706E8}"/>
    <cellStyle name="Input 7 2 2 2 3 2 4 3" xfId="15652" xr:uid="{C24A4113-2B65-4605-AEC5-EA922B312F8F}"/>
    <cellStyle name="Input 7 2 2 2 3 2 4 3 2" xfId="29262" xr:uid="{724B8716-AACF-4314-8E28-2408239FE14F}"/>
    <cellStyle name="Input 7 2 2 2 3 2 4 4" xfId="18194" xr:uid="{E421527A-FD38-4DB0-9DE2-CA053A372517}"/>
    <cellStyle name="Input 7 2 2 2 3 2 4 4 2" xfId="31804" xr:uid="{5E83DBBF-B495-4C9C-A096-AC08B85CA5F0}"/>
    <cellStyle name="Input 7 2 2 2 3 2 4 5" xfId="20626" xr:uid="{AD5BEAB9-ADA2-4817-958B-684915252D11}"/>
    <cellStyle name="Input 7 2 2 2 3 2 4 5 2" xfId="34236" xr:uid="{E94D5AE2-C92C-4423-B8C0-B336716A1ACD}"/>
    <cellStyle name="Input 7 2 2 2 3 3" xfId="6102" xr:uid="{7DB531CF-0905-46E8-AA1A-3490C4BA235B}"/>
    <cellStyle name="Input 7 2 2 2 3 3 2" xfId="9286" xr:uid="{EC885DE5-A9CB-4CA5-A414-1527B9CADDA2}"/>
    <cellStyle name="Input 7 2 2 2 3 3 2 2" xfId="23112" xr:uid="{7543A839-0F62-475D-9337-524FF676374C}"/>
    <cellStyle name="Input 7 2 2 2 3 3 3" xfId="9509" xr:uid="{15984557-2722-49EC-BFAA-2688BB40E6FE}"/>
    <cellStyle name="Input 7 2 2 2 3 3 3 2" xfId="23333" xr:uid="{25AEA6BB-2359-47ED-928F-10E493F79C8D}"/>
    <cellStyle name="Input 7 2 2 2 3 4" xfId="7318" xr:uid="{3DCC88BB-4C2C-41BB-A427-63038195D9E7}"/>
    <cellStyle name="Input 7 2 2 2 3 4 2" xfId="11843" xr:uid="{27F5F2E2-B5B2-48AB-AC96-8F1BB8671DBA}"/>
    <cellStyle name="Input 7 2 2 2 3 4 2 2" xfId="25543" xr:uid="{811345E5-8F43-431F-9CE8-EEFB1438F6CE}"/>
    <cellStyle name="Input 7 2 2 2 3 4 3" xfId="14219" xr:uid="{C6EE7C0C-CDFC-4F95-8CA1-E932E8625710}"/>
    <cellStyle name="Input 7 2 2 2 3 4 3 2" xfId="27829" xr:uid="{B580ECB2-9FC5-47A3-A971-687CE5008C2E}"/>
    <cellStyle name="Input 7 2 2 2 3 4 4" xfId="16729" xr:uid="{5AE8DB2B-F337-44F6-9A07-597B0F0ABC57}"/>
    <cellStyle name="Input 7 2 2 2 3 4 4 2" xfId="30339" xr:uid="{23817352-8AB9-4FCF-9EF6-99B100A801A9}"/>
    <cellStyle name="Input 7 2 2 2 3 4 5" xfId="19196" xr:uid="{FFC7ADA2-7265-4453-8951-42C8124B1FFC}"/>
    <cellStyle name="Input 7 2 2 2 3 4 5 2" xfId="32806" xr:uid="{481EC08E-716D-4E54-85D1-012B6068B16E}"/>
    <cellStyle name="Input 7 2 2 2 3 5" xfId="8272" xr:uid="{71CF6DEA-75A1-4155-8B24-A10EEE956E5B}"/>
    <cellStyle name="Input 7 2 2 2 3 5 2" xfId="12797" xr:uid="{EC77D981-5170-431F-830A-DD3F0CD46CC6}"/>
    <cellStyle name="Input 7 2 2 2 3 5 2 2" xfId="26450" xr:uid="{BDA9ED22-B279-4B71-BAFC-6EEB296AEBC2}"/>
    <cellStyle name="Input 7 2 2 2 3 5 3" xfId="15141" xr:uid="{D9B80E42-C426-474A-BADD-2431818BD11E}"/>
    <cellStyle name="Input 7 2 2 2 3 5 3 2" xfId="28751" xr:uid="{C7BD784D-3E99-4A79-AC3F-29DA83BF5C63}"/>
    <cellStyle name="Input 7 2 2 2 3 5 4" xfId="17683" xr:uid="{A5D540BC-4040-4725-B624-405AB12287BB}"/>
    <cellStyle name="Input 7 2 2 2 3 5 4 2" xfId="31293" xr:uid="{98E38527-E8DC-41F8-AD8D-819E4DF17B4B}"/>
    <cellStyle name="Input 7 2 2 2 3 5 5" xfId="20115" xr:uid="{4C381B1B-6BB5-4BC3-B44C-378B3B881D96}"/>
    <cellStyle name="Input 7 2 2 2 3 5 5 2" xfId="33725" xr:uid="{4930CF51-843F-4157-8D45-181E4294BB62}"/>
    <cellStyle name="Input 7 2 2 2 4" xfId="3004" xr:uid="{8A956FE6-87BD-4811-9301-EB2FD827D191}"/>
    <cellStyle name="Input 7 2 2 2 4 2" xfId="3603" xr:uid="{920DBAEA-6A69-48F9-838C-DC36496F281D}"/>
    <cellStyle name="Input 7 2 2 2 4 2 2" xfId="5542" xr:uid="{E5DDEC7B-DE9B-4684-8F38-8F9044460102}"/>
    <cellStyle name="Input 7 2 2 2 4 2 2 2" xfId="10956" xr:uid="{9824BF19-5C90-4FF7-9E38-42B3642B33E9}"/>
    <cellStyle name="Input 7 2 2 2 4 2 2 2 2" xfId="24717" xr:uid="{D76EF2B9-2C1C-4FF6-8074-5F9AE54D1D1D}"/>
    <cellStyle name="Input 7 2 2 2 4 2 2 3" xfId="18631" xr:uid="{94C3055F-90A6-49F9-949B-25DFF3B7EAB3}"/>
    <cellStyle name="Input 7 2 2 2 4 2 2 3 2" xfId="32241" xr:uid="{2751850C-4ACD-4E5C-8848-3D49BEC0695B}"/>
    <cellStyle name="Input 7 2 2 2 4 2 3" xfId="7066" xr:uid="{C81237D8-1DD6-4CE9-9285-5773ABB7F875}"/>
    <cellStyle name="Input 7 2 2 2 4 2 3 2" xfId="11591" xr:uid="{030E3B40-0116-4231-837E-50B553DEF959}"/>
    <cellStyle name="Input 7 2 2 2 4 2 3 2 2" xfId="25301" xr:uid="{897A903C-B3FD-4BAE-AEAC-465C8507E83B}"/>
    <cellStyle name="Input 7 2 2 2 4 2 3 3" xfId="13969" xr:uid="{40B6B21D-EE23-4A42-BF01-DDA2510F891B}"/>
    <cellStyle name="Input 7 2 2 2 4 2 3 3 2" xfId="27579" xr:uid="{748D388A-F32A-485B-9B93-B840D478A9A9}"/>
    <cellStyle name="Input 7 2 2 2 4 2 3 4" xfId="16477" xr:uid="{DF1E236C-6C60-4789-BD31-4C798AF4F0C8}"/>
    <cellStyle name="Input 7 2 2 2 4 2 3 4 2" xfId="30087" xr:uid="{87D65B49-0A2E-4BC2-BC24-200DAADD716E}"/>
    <cellStyle name="Input 7 2 2 2 4 2 3 5" xfId="18946" xr:uid="{1FEA8436-65F3-481B-A62E-AF17126D1826}"/>
    <cellStyle name="Input 7 2 2 2 4 2 3 5 2" xfId="32556" xr:uid="{5C5175C1-AA50-483A-879B-06E77AEE77C2}"/>
    <cellStyle name="Input 7 2 2 2 4 2 4" xfId="5470" xr:uid="{2D68CDD7-0B0D-44C3-8C21-B2FD70A59D0C}"/>
    <cellStyle name="Input 7 2 2 2 4 2 4 2" xfId="10636" xr:uid="{F188A3D2-2130-4532-B6B3-9A3A7F695993}"/>
    <cellStyle name="Input 7 2 2 2 4 2 4 2 2" xfId="24403" xr:uid="{9ED2982B-2255-4AE0-BDE7-225F1EC45A94}"/>
    <cellStyle name="Input 7 2 2 2 4 2 4 3" xfId="10593" xr:uid="{AFFC9439-C63C-4822-8243-67FCA9B5DCC6}"/>
    <cellStyle name="Input 7 2 2 2 4 2 4 3 2" xfId="24360" xr:uid="{897EA182-326A-434F-9834-7E3AFEB7223A}"/>
    <cellStyle name="Input 7 2 2 2 4 2 4 4" xfId="10420" xr:uid="{497CF7FE-C899-4088-A27F-5C8AF3F1A07F}"/>
    <cellStyle name="Input 7 2 2 2 4 2 4 4 2" xfId="24192" xr:uid="{337DCCEC-36A5-4D98-B37E-F50E49B94A17}"/>
    <cellStyle name="Input 7 2 2 2 4 2 4 5" xfId="9594" xr:uid="{25CE4337-9B82-419F-9CE1-50A9024BFF8B}"/>
    <cellStyle name="Input 7 2 2 2 4 2 4 5 2" xfId="23416" xr:uid="{092BBEB8-D8AC-4EC0-9C0B-E0920CA5821C}"/>
    <cellStyle name="Input 7 2 2 2 4 3" xfId="5171" xr:uid="{2404CB32-D438-4464-98B1-3CDBB6E4BF82}"/>
    <cellStyle name="Input 7 2 2 2 4 3 2" xfId="9647" xr:uid="{F7B903D7-4639-4DC0-8D14-20EC42095A3C}"/>
    <cellStyle name="Input 7 2 2 2 4 3 2 2" xfId="23469" xr:uid="{402338B3-A65D-4A4C-AE71-FAFC6EFDEAE6}"/>
    <cellStyle name="Input 7 2 2 2 4 3 3" xfId="10306" xr:uid="{C6AB0714-8E12-4CF3-A32D-CAE32D5D8C0C}"/>
    <cellStyle name="Input 7 2 2 2 4 3 3 2" xfId="24084" xr:uid="{E2731BC3-9A5B-4D08-922C-565898D0867C}"/>
    <cellStyle name="Input 7 2 2 2 4 4" xfId="5501" xr:uid="{37983E9B-4F46-403D-96AF-8192B8084ABF}"/>
    <cellStyle name="Input 7 2 2 2 4 4 2" xfId="10650" xr:uid="{F5DBC1AD-F274-4674-BC9D-CBEBE6EE2E10}"/>
    <cellStyle name="Input 7 2 2 2 4 4 2 2" xfId="24417" xr:uid="{1B2C28AE-8B1C-4140-86DE-3259C21F8A6D}"/>
    <cellStyle name="Input 7 2 2 2 4 4 3" xfId="9474" xr:uid="{19C95C09-3AB3-41BE-A3DD-65D4ECCF6733}"/>
    <cellStyle name="Input 7 2 2 2 4 4 3 2" xfId="23298" xr:uid="{1A93FED9-7EBD-4D93-BD43-7E9B6E58CD47}"/>
    <cellStyle name="Input 7 2 2 2 4 4 4" xfId="9408" xr:uid="{7E033FA4-B61A-4F3D-BA80-C938355CF28F}"/>
    <cellStyle name="Input 7 2 2 2 4 4 4 2" xfId="23232" xr:uid="{A386EBB2-111D-4952-952A-6B8DD4F0F419}"/>
    <cellStyle name="Input 7 2 2 2 4 4 5" xfId="9555" xr:uid="{CB870FBD-822E-4257-8F5C-26D29D197824}"/>
    <cellStyle name="Input 7 2 2 2 4 4 5 2" xfId="23379" xr:uid="{0077622A-6222-4F96-B6AE-861B2AF8B1D8}"/>
    <cellStyle name="Input 7 2 2 2 4 5" xfId="6466" xr:uid="{05115204-42D2-4A37-971E-E37CCFC0B5D8}"/>
    <cellStyle name="Input 7 2 2 2 4 5 2" xfId="11209" xr:uid="{7BDA873D-7B78-4504-BE37-F17A5248DD55}"/>
    <cellStyle name="Input 7 2 2 2 4 5 2 2" xfId="24948" xr:uid="{0D6B166A-3337-4720-84DC-493FAD7A4D29}"/>
    <cellStyle name="Input 7 2 2 2 4 5 3" xfId="9306" xr:uid="{58B8E16C-363C-4BA0-A77C-AB0087C93A5D}"/>
    <cellStyle name="Input 7 2 2 2 4 5 3 2" xfId="23132" xr:uid="{637CA6FB-8183-458A-8C05-D3F428E5656F}"/>
    <cellStyle name="Input 7 2 2 2 4 5 4" xfId="10706" xr:uid="{E35224AB-0AF2-4483-B5EB-F63DD62451FC}"/>
    <cellStyle name="Input 7 2 2 2 4 5 4 2" xfId="24471" xr:uid="{543973F9-1555-4618-AE5F-A0F14D938C26}"/>
    <cellStyle name="Input 7 2 2 2 4 5 5" xfId="18760" xr:uid="{03068331-AFE9-4C15-AA5A-BEDC57E111E3}"/>
    <cellStyle name="Input 7 2 2 2 4 5 5 2" xfId="32370" xr:uid="{9A7961E5-FF3A-42E3-8ACA-35E2AD18630E}"/>
    <cellStyle name="Input 7 2 2 2 5" xfId="5699" xr:uid="{CCF825D7-1F9B-4112-A602-5B555C0008F8}"/>
    <cellStyle name="Input 7 2 2 2 5 2" xfId="9273" xr:uid="{CDBDB0BE-32D4-4470-9F27-190148A88B4E}"/>
    <cellStyle name="Input 7 2 2 2 5 2 2" xfId="23099" xr:uid="{0490FF17-903D-4190-983C-6BDAB806FF76}"/>
    <cellStyle name="Input 7 2 2 2 5 3" xfId="13749" xr:uid="{B2893633-8872-42AF-BE62-1D9D23E9449F}"/>
    <cellStyle name="Input 7 2 2 2 5 3 2" xfId="27359" xr:uid="{2671268E-922F-4469-8F6E-CCAAB843F8D1}"/>
    <cellStyle name="Input 7 2 2 2 6" xfId="7122" xr:uid="{B1A3D807-AE6D-4B65-BA94-E602CF0AC025}"/>
    <cellStyle name="Input 7 2 2 2 6 2" xfId="11647" xr:uid="{0282A38E-B735-4124-A760-786AA8851BA5}"/>
    <cellStyle name="Input 7 2 2 2 6 2 2" xfId="25354" xr:uid="{2981E2FA-56D8-41C8-BD61-FF8AF90EAD0C}"/>
    <cellStyle name="Input 7 2 2 2 6 3" xfId="14025" xr:uid="{CE5C169E-FD93-4A15-9543-EEA706814103}"/>
    <cellStyle name="Input 7 2 2 2 6 3 2" xfId="27635" xr:uid="{0B145E71-BE15-4AE1-9DDA-0C5033B99E22}"/>
    <cellStyle name="Input 7 2 2 2 6 4" xfId="16533" xr:uid="{E692069C-ADA6-4AEC-A865-B91B1BECBF54}"/>
    <cellStyle name="Input 7 2 2 2 6 4 2" xfId="30143" xr:uid="{7697BB6B-0CE9-474D-AFF3-B9474F0B8A31}"/>
    <cellStyle name="Input 7 2 2 2 6 5" xfId="19002" xr:uid="{21AA5A5D-EAA1-40DB-8971-B8999947FEB1}"/>
    <cellStyle name="Input 7 2 2 2 6 5 2" xfId="32612" xr:uid="{F12CC5CD-AC5F-45A8-ACDD-6806486E43A1}"/>
    <cellStyle name="Input 7 2 2 2 7" xfId="7113" xr:uid="{AAD4798C-7215-42C5-A901-6228530A3EB9}"/>
    <cellStyle name="Input 7 2 2 2 7 2" xfId="11638" xr:uid="{7C4F12C2-3C6C-46F0-9930-1A83B0F1EC8F}"/>
    <cellStyle name="Input 7 2 2 2 7 2 2" xfId="25345" xr:uid="{9E4791CD-F270-4C9C-A07B-CE56189800FA}"/>
    <cellStyle name="Input 7 2 2 2 7 3" xfId="14016" xr:uid="{071EE93D-4C3B-49A2-BBC9-4BF12B48CC3E}"/>
    <cellStyle name="Input 7 2 2 2 7 3 2" xfId="27626" xr:uid="{811FBE6A-00EF-428B-BF96-71FF9B382AF7}"/>
    <cellStyle name="Input 7 2 2 2 7 4" xfId="16524" xr:uid="{32081B32-DD5A-463E-827D-959287EC4295}"/>
    <cellStyle name="Input 7 2 2 2 7 4 2" xfId="30134" xr:uid="{C64E7C9F-1D7D-4DAB-B6D4-FA9CA85750C2}"/>
    <cellStyle name="Input 7 2 2 2 7 5" xfId="18993" xr:uid="{AD264FCA-D0A1-4845-B3CF-408F36D26C45}"/>
    <cellStyle name="Input 7 2 2 2 7 5 2" xfId="32603" xr:uid="{C4411E8C-1C66-4A6A-BCDD-55D3685BD09B}"/>
    <cellStyle name="Input 7 2 2 3" xfId="3816" xr:uid="{D7E8FDCD-A621-4A28-86DC-FA5D0389E8FD}"/>
    <cellStyle name="Input 7 2 2 3 2" xfId="4326" xr:uid="{F7BA55C6-ADB2-4DEE-819D-1D9244A72469}"/>
    <cellStyle name="Input 7 2 2 3 2 2" xfId="4860" xr:uid="{67E7CD7C-699D-417B-AF9D-4BDBF9D5E946}"/>
    <cellStyle name="Input 7 2 2 3 2 2 2" xfId="6791" xr:uid="{F69EEABC-F9C4-47DD-AAA8-D48BC3C6BDDA}"/>
    <cellStyle name="Input 7 2 2 3 2 2 2 2" xfId="16202" xr:uid="{48C899A0-B69E-4DB3-BF06-D7CB504A0D1F}"/>
    <cellStyle name="Input 7 2 2 3 2 2 2 2 2" xfId="29812" xr:uid="{D9DB2814-8336-4FF1-93AA-48595F158DFA}"/>
    <cellStyle name="Input 7 2 2 3 2 2 2 3" xfId="21149" xr:uid="{B46A19D8-BA89-49E5-AA25-805F4E7F454A}"/>
    <cellStyle name="Input 7 2 2 3 2 2 2 3 2" xfId="34759" xr:uid="{1AAFA117-5CF5-405F-811C-44EFD4E30AE4}"/>
    <cellStyle name="Input 7 2 2 3 2 2 3" xfId="7996" xr:uid="{FA4285DD-06F3-475A-B356-1F2E8102FE73}"/>
    <cellStyle name="Input 7 2 2 3 2 2 3 2" xfId="12521" xr:uid="{C9E517C1-9812-4FA1-8BC8-436DBCD901CE}"/>
    <cellStyle name="Input 7 2 2 3 2 2 3 2 2" xfId="26191" xr:uid="{8EBBDC4C-3B12-4C29-B1FD-6216B1210047}"/>
    <cellStyle name="Input 7 2 2 3 2 2 3 3" xfId="14867" xr:uid="{4BA18CA2-6C71-47AF-B760-C4EE37E9E449}"/>
    <cellStyle name="Input 7 2 2 3 2 2 3 3 2" xfId="28477" xr:uid="{9696416D-4116-4BD2-88A2-15D9641F2727}"/>
    <cellStyle name="Input 7 2 2 3 2 2 3 4" xfId="17407" xr:uid="{9B66341C-2991-4B0A-8B62-9234C4E54F46}"/>
    <cellStyle name="Input 7 2 2 3 2 2 3 4 2" xfId="31017" xr:uid="{DE544B38-20AB-46AD-811D-EFFAD6DC9F3A}"/>
    <cellStyle name="Input 7 2 2 3 2 2 3 5" xfId="19842" xr:uid="{36C6E51B-5E40-4E83-AEE3-AFBC7FEDDD8B}"/>
    <cellStyle name="Input 7 2 2 3 2 2 3 5 2" xfId="33452" xr:uid="{01C0B853-6079-4349-83E5-B4030407EA69}"/>
    <cellStyle name="Input 7 2 2 3 2 2 4" xfId="8949" xr:uid="{78432D11-B543-4547-B94B-5A18AAF5A9F4}"/>
    <cellStyle name="Input 7 2 2 3 2 2 4 2" xfId="13474" xr:uid="{2365326E-89C0-4839-AED9-89BBE405257D}"/>
    <cellStyle name="Input 7 2 2 3 2 2 4 2 2" xfId="27097" xr:uid="{F14FDF76-F4A0-4336-BFBB-12E98BD7624E}"/>
    <cellStyle name="Input 7 2 2 3 2 2 4 3" xfId="15818" xr:uid="{14DC9694-9BC9-467D-8871-7B0679869277}"/>
    <cellStyle name="Input 7 2 2 3 2 2 4 3 2" xfId="29428" xr:uid="{B6954175-2343-436E-B43D-4A88BDCEAF73}"/>
    <cellStyle name="Input 7 2 2 3 2 2 4 4" xfId="18360" xr:uid="{C23E5578-B443-4F19-94C3-4863A1EDE77C}"/>
    <cellStyle name="Input 7 2 2 3 2 2 4 4 2" xfId="31970" xr:uid="{B7DC7D81-3EEF-4775-9B65-EA6385F43386}"/>
    <cellStyle name="Input 7 2 2 3 2 2 4 5" xfId="20792" xr:uid="{F9384C49-CA54-443C-8C3C-6D07048495BB}"/>
    <cellStyle name="Input 7 2 2 3 2 2 4 5 2" xfId="34402" xr:uid="{6473233A-820A-4B34-8675-20D0651970B9}"/>
    <cellStyle name="Input 7 2 2 3 2 3" xfId="6269" xr:uid="{A1148C46-52EA-4F8E-B9F6-9BA8FFA13CBF}"/>
    <cellStyle name="Input 7 2 2 3 2 3 2" xfId="10716" xr:uid="{C541657C-DF9B-48A3-B53A-1343779D648E}"/>
    <cellStyle name="Input 7 2 2 3 2 3 2 2" xfId="24481" xr:uid="{8DF9DF0E-30EE-4496-A02C-D6DFEF669846}"/>
    <cellStyle name="Input 7 2 2 3 2 3 3" xfId="13736" xr:uid="{2763001C-C4B8-40F8-A0D8-950482B19E95}"/>
    <cellStyle name="Input 7 2 2 3 2 3 3 2" xfId="27346" xr:uid="{689711C8-1BB1-4F83-AEB1-72F402CCBC4E}"/>
    <cellStyle name="Input 7 2 2 3 2 4" xfId="7484" xr:uid="{D8CC33AB-D81F-4A15-BDBF-7625BFD48162}"/>
    <cellStyle name="Input 7 2 2 3 2 4 2" xfId="12009" xr:uid="{AEE42D65-BE60-43E8-BC85-01F86ED032C2}"/>
    <cellStyle name="Input 7 2 2 3 2 4 2 2" xfId="25704" xr:uid="{674D9BE7-2C90-4FAB-A986-81422DD02105}"/>
    <cellStyle name="Input 7 2 2 3 2 4 3" xfId="14374" xr:uid="{FD9448E9-C4DD-43BE-9640-6FDA50055D46}"/>
    <cellStyle name="Input 7 2 2 3 2 4 3 2" xfId="27984" xr:uid="{209DBA8D-C59E-4CD0-8E47-F27C23D44261}"/>
    <cellStyle name="Input 7 2 2 3 2 4 4" xfId="16895" xr:uid="{E12BE2F7-118F-4A28-BD31-49871742F239}"/>
    <cellStyle name="Input 7 2 2 3 2 4 4 2" xfId="30505" xr:uid="{6725B4EC-2659-4DD8-8BB4-E5B595365474}"/>
    <cellStyle name="Input 7 2 2 3 2 4 5" xfId="19348" xr:uid="{E22FB18C-264C-48C5-93C6-4CF8C15B574E}"/>
    <cellStyle name="Input 7 2 2 3 2 4 5 2" xfId="32958" xr:uid="{B8CC242F-8329-4753-BF73-DD2E8213E6F1}"/>
    <cellStyle name="Input 7 2 2 3 2 5" xfId="8438" xr:uid="{D9F3C69B-DDB0-4C3A-8B8B-A8386BB59B5A}"/>
    <cellStyle name="Input 7 2 2 3 2 5 2" xfId="12963" xr:uid="{1BABF8DE-18C7-4EA7-B06E-DAE338C9EB2C}"/>
    <cellStyle name="Input 7 2 2 3 2 5 2 2" xfId="26611" xr:uid="{879B127C-E432-43BF-8635-948CCC6927BD}"/>
    <cellStyle name="Input 7 2 2 3 2 5 3" xfId="15307" xr:uid="{1FCB0552-0C29-4043-861D-1F93D18E7484}"/>
    <cellStyle name="Input 7 2 2 3 2 5 3 2" xfId="28917" xr:uid="{23BE5C44-7E5A-4EDE-B796-33C6D6050D93}"/>
    <cellStyle name="Input 7 2 2 3 2 5 4" xfId="17849" xr:uid="{51B69B9D-F0D8-4007-8B24-6BA8D524BFB2}"/>
    <cellStyle name="Input 7 2 2 3 2 5 4 2" xfId="31459" xr:uid="{EDCD6E8E-BC48-4EDB-B2CF-95C551F2D411}"/>
    <cellStyle name="Input 7 2 2 3 2 5 5" xfId="20281" xr:uid="{08F232F5-D5BC-4ACF-ADA2-016D602F6F92}"/>
    <cellStyle name="Input 7 2 2 3 2 5 5 2" xfId="33891" xr:uid="{E682EA07-8C02-488F-A1B8-947B0C6D7CC5}"/>
    <cellStyle name="Input 7 2 2 3 3" xfId="4147" xr:uid="{9984EF21-4CAE-42B9-8848-925E4F65BD2D}"/>
    <cellStyle name="Input 7 2 2 3 3 2" xfId="4682" xr:uid="{A0252BB9-CBA0-4876-9931-DEEA663F789B}"/>
    <cellStyle name="Input 7 2 2 3 3 2 2" xfId="6613" xr:uid="{BA3CD874-691F-4440-8D55-FAB72BAED640}"/>
    <cellStyle name="Input 7 2 2 3 3 2 2 2" xfId="16024" xr:uid="{F21210F0-0494-4C21-883B-EEAD8B268600}"/>
    <cellStyle name="Input 7 2 2 3 3 2 2 2 2" xfId="29634" xr:uid="{7B6EA337-29AE-41A8-8F7B-DCC6B5A5AB17}"/>
    <cellStyle name="Input 7 2 2 3 3 2 2 3" xfId="20997" xr:uid="{87051E08-AE1A-4395-A195-D79B9B865523}"/>
    <cellStyle name="Input 7 2 2 3 3 2 2 3 2" xfId="34607" xr:uid="{1F20FBD1-C499-4C5E-9124-D3EF5A5AFC91}"/>
    <cellStyle name="Input 7 2 2 3 3 2 3" xfId="7818" xr:uid="{392BAFEB-7689-4584-8424-A080B51C1C90}"/>
    <cellStyle name="Input 7 2 2 3 3 2 3 2" xfId="12343" xr:uid="{509E9424-0459-4798-9A8A-DCBF2D5EBAF0}"/>
    <cellStyle name="Input 7 2 2 3 3 2 3 2 2" xfId="26019" xr:uid="{E93F0C54-45B6-44F8-B388-4F8586229D41}"/>
    <cellStyle name="Input 7 2 2 3 3 2 3 3" xfId="14702" xr:uid="{8BCA6283-180B-4503-A8C3-A1E9FDEA2015}"/>
    <cellStyle name="Input 7 2 2 3 3 2 3 3 2" xfId="28312" xr:uid="{F2C38B59-7AC1-402A-A55B-7B8B876E2ED2}"/>
    <cellStyle name="Input 7 2 2 3 3 2 3 4" xfId="17229" xr:uid="{2D2DEBDE-7DB6-4471-8AC6-A0F46DA0F83C}"/>
    <cellStyle name="Input 7 2 2 3 3 2 3 4 2" xfId="30839" xr:uid="{3B84F9EA-574A-481E-876E-3E3FE5E4D701}"/>
    <cellStyle name="Input 7 2 2 3 3 2 3 5" xfId="19675" xr:uid="{132383F4-F68A-4A63-9AA8-AF211F9D507F}"/>
    <cellStyle name="Input 7 2 2 3 3 2 3 5 2" xfId="33285" xr:uid="{A0187015-2182-4499-AE99-1F0EB4DF357C}"/>
    <cellStyle name="Input 7 2 2 3 3 2 4" xfId="8771" xr:uid="{68C14851-F4CC-4397-B447-6ADBCA417B29}"/>
    <cellStyle name="Input 7 2 2 3 3 2 4 2" xfId="13296" xr:uid="{B41BA229-6DE2-4F66-83F2-816A12F37CEC}"/>
    <cellStyle name="Input 7 2 2 3 3 2 4 2 2" xfId="26925" xr:uid="{C00EF41A-9CF4-4F52-97BB-1F9AE1B4A7A7}"/>
    <cellStyle name="Input 7 2 2 3 3 2 4 3" xfId="15640" xr:uid="{6CD93A45-A8CE-485B-A2D8-2178D4295E43}"/>
    <cellStyle name="Input 7 2 2 3 3 2 4 3 2" xfId="29250" xr:uid="{84B96CA1-2981-4B03-982E-486F1E7AF4FD}"/>
    <cellStyle name="Input 7 2 2 3 3 2 4 4" xfId="18182" xr:uid="{73D5346D-2085-4EEA-ADFD-108643BF0896}"/>
    <cellStyle name="Input 7 2 2 3 3 2 4 4 2" xfId="31792" xr:uid="{CD12FD87-6288-4F7C-8F7D-8721E726095A}"/>
    <cellStyle name="Input 7 2 2 3 3 2 4 5" xfId="20614" xr:uid="{E36E0838-5025-485F-BC23-9422694A7A2E}"/>
    <cellStyle name="Input 7 2 2 3 3 2 4 5 2" xfId="34224" xr:uid="{D1CCFB5F-8C50-404C-A146-2673C8B0E39A}"/>
    <cellStyle name="Input 7 2 2 3 3 3" xfId="6090" xr:uid="{BE96B9CF-F9AA-46C2-85BE-8C596DD8FFDD}"/>
    <cellStyle name="Input 7 2 2 3 3 3 2" xfId="9671" xr:uid="{65A3DD8A-3D5E-4839-841B-B120F8EA91E3}"/>
    <cellStyle name="Input 7 2 2 3 3 3 2 2" xfId="23493" xr:uid="{11E8D40E-87E8-42A8-BBC5-8DC501F447D2}"/>
    <cellStyle name="Input 7 2 2 3 3 3 3" xfId="18659" xr:uid="{4A367167-2261-4E92-B33A-5C5FAFC6F13C}"/>
    <cellStyle name="Input 7 2 2 3 3 3 3 2" xfId="32269" xr:uid="{74321031-809F-462A-9DA6-FCF4FC3FBEBC}"/>
    <cellStyle name="Input 7 2 2 3 3 4" xfId="7306" xr:uid="{6D0984DB-99DC-4BFF-BAC8-4FFABB412A8F}"/>
    <cellStyle name="Input 7 2 2 3 3 4 2" xfId="11831" xr:uid="{AFA8EB30-1703-40C8-985F-D013C3432649}"/>
    <cellStyle name="Input 7 2 2 3 3 4 2 2" xfId="25532" xr:uid="{36F0C44E-BB66-47FA-92C6-EBB37A41CF47}"/>
    <cellStyle name="Input 7 2 2 3 3 4 3" xfId="14208" xr:uid="{1280E050-5E0F-4576-843D-0666B0349C97}"/>
    <cellStyle name="Input 7 2 2 3 3 4 3 2" xfId="27818" xr:uid="{A3160F5F-6F41-41C1-885E-69345B31F3B1}"/>
    <cellStyle name="Input 7 2 2 3 3 4 4" xfId="16717" xr:uid="{7933C544-0B81-4072-BA45-DD1B4674650D}"/>
    <cellStyle name="Input 7 2 2 3 3 4 4 2" xfId="30327" xr:uid="{B5D0D8E2-EC3D-4491-8274-DF7654BD47A9}"/>
    <cellStyle name="Input 7 2 2 3 3 4 5" xfId="19184" xr:uid="{C3013418-C96D-4D6F-9973-ABC93F2584BE}"/>
    <cellStyle name="Input 7 2 2 3 3 4 5 2" xfId="32794" xr:uid="{10298F61-FD96-4FFF-8B5F-10331EC5C060}"/>
    <cellStyle name="Input 7 2 2 3 3 5" xfId="8260" xr:uid="{0F05069C-BA38-433C-8CAB-5EC9A5E760F4}"/>
    <cellStyle name="Input 7 2 2 3 3 5 2" xfId="12785" xr:uid="{0AB49A20-3E00-4C25-A7DE-840074C7D2C4}"/>
    <cellStyle name="Input 7 2 2 3 3 5 2 2" xfId="26439" xr:uid="{5D69579E-4A02-4B5C-82A2-AE07B4E780D3}"/>
    <cellStyle name="Input 7 2 2 3 3 5 3" xfId="15129" xr:uid="{9591FB1D-9A44-44B9-B4BB-C34116668CB8}"/>
    <cellStyle name="Input 7 2 2 3 3 5 3 2" xfId="28739" xr:uid="{9A8865F7-E9B7-4BBC-B6AA-7C595ADBE359}"/>
    <cellStyle name="Input 7 2 2 3 3 5 4" xfId="17671" xr:uid="{A921CFD0-88FC-429C-85F1-8F2A53B48138}"/>
    <cellStyle name="Input 7 2 2 3 3 5 4 2" xfId="31281" xr:uid="{04323E7D-1DC1-49B0-A8B9-481AA13A920D}"/>
    <cellStyle name="Input 7 2 2 3 3 5 5" xfId="20103" xr:uid="{827D2673-30F9-4DF8-B1D4-A71DF9841B5A}"/>
    <cellStyle name="Input 7 2 2 3 3 5 5 2" xfId="33713" xr:uid="{98EE4E3E-ED6F-435C-A624-3F335F5EE4FE}"/>
    <cellStyle name="Input 7 2 2 3 4" xfId="4430" xr:uid="{05AF1314-2D9B-407D-BC49-7C61616A4FEB}"/>
    <cellStyle name="Input 7 2 2 3 4 2" xfId="4964" xr:uid="{E0A463C7-77C9-4A7D-8CD4-E03D22599D37}"/>
    <cellStyle name="Input 7 2 2 3 4 2 2" xfId="6895" xr:uid="{868D3A54-696A-4F7E-823D-92FDD53C15BB}"/>
    <cellStyle name="Input 7 2 2 3 4 2 2 2" xfId="16306" xr:uid="{8B5A0410-A94E-43F5-9E21-DE7699D1D4C9}"/>
    <cellStyle name="Input 7 2 2 3 4 2 2 2 2" xfId="29916" xr:uid="{B13CAD8F-BA34-43AF-BED5-6761F4E54775}"/>
    <cellStyle name="Input 7 2 2 3 4 2 2 3" xfId="21232" xr:uid="{864B06AD-C6E8-4E96-A29B-46AA28AF30FE}"/>
    <cellStyle name="Input 7 2 2 3 4 2 2 3 2" xfId="34842" xr:uid="{C59C9CA8-0FCE-49DC-A33E-C6CEF6B666EB}"/>
    <cellStyle name="Input 7 2 2 3 4 2 3" xfId="8100" xr:uid="{3668FDA8-7F79-4C55-AF9E-5904762DB91D}"/>
    <cellStyle name="Input 7 2 2 3 4 2 3 2" xfId="12625" xr:uid="{06ED6586-2259-47B7-A53E-DC9268FFE341}"/>
    <cellStyle name="Input 7 2 2 3 4 2 3 2 2" xfId="26285" xr:uid="{47CF03C3-C44D-4491-A2BF-F84A73413BD3}"/>
    <cellStyle name="Input 7 2 2 3 4 2 3 3" xfId="14969" xr:uid="{C194D045-6328-4379-9351-2AFDD1447981}"/>
    <cellStyle name="Input 7 2 2 3 4 2 3 3 2" xfId="28579" xr:uid="{5C848834-0235-4ECD-8F78-BBA1E1CC3155}"/>
    <cellStyle name="Input 7 2 2 3 4 2 3 4" xfId="17511" xr:uid="{7755F1F8-8114-4899-96EC-C5F79A9BC305}"/>
    <cellStyle name="Input 7 2 2 3 4 2 3 4 2" xfId="31121" xr:uid="{7E384CE2-4584-4B95-960B-2491264B5BB4}"/>
    <cellStyle name="Input 7 2 2 3 4 2 3 5" xfId="19943" xr:uid="{E5E123D7-2411-4550-8F57-A9753B273EA4}"/>
    <cellStyle name="Input 7 2 2 3 4 2 3 5 2" xfId="33553" xr:uid="{77155813-CFC9-4D54-A508-9B013EF68A24}"/>
    <cellStyle name="Input 7 2 2 3 4 2 4" xfId="9053" xr:uid="{55E5CB61-A27B-4332-80C9-8AC017076C5D}"/>
    <cellStyle name="Input 7 2 2 3 4 2 4 2" xfId="13578" xr:uid="{E982B118-DBB6-4CDE-B9AC-B0210C8FDBB8}"/>
    <cellStyle name="Input 7 2 2 3 4 2 4 2 2" xfId="27191" xr:uid="{A3C34583-EEB1-4B08-9C83-3B2DFBEA2A72}"/>
    <cellStyle name="Input 7 2 2 3 4 2 4 3" xfId="15922" xr:uid="{B5C3D99F-B690-43F9-A63C-A109C2581BED}"/>
    <cellStyle name="Input 7 2 2 3 4 2 4 3 2" xfId="29532" xr:uid="{94777DA0-0BD3-4C32-9692-14E6BBD2B733}"/>
    <cellStyle name="Input 7 2 2 3 4 2 4 4" xfId="18464" xr:uid="{F3E5C7E0-5729-4386-A2B1-9D50E91B5A51}"/>
    <cellStyle name="Input 7 2 2 3 4 2 4 4 2" xfId="32074" xr:uid="{5BE06E35-6F96-46C0-9E09-7D0D0BE0C484}"/>
    <cellStyle name="Input 7 2 2 3 4 2 4 5" xfId="20896" xr:uid="{7CB87563-4D06-4F33-9C3B-42AB098A8779}"/>
    <cellStyle name="Input 7 2 2 3 4 2 4 5 2" xfId="34506" xr:uid="{875536E2-FDF4-4FBD-9996-34A8320A3D69}"/>
    <cellStyle name="Input 7 2 2 3 4 3" xfId="6373" xr:uid="{BAD9EFD1-6430-48BB-8221-42239EADD559}"/>
    <cellStyle name="Input 7 2 2 3 4 3 2" xfId="9545" xr:uid="{224A01AA-7747-4333-A87A-A62ECFC623EF}"/>
    <cellStyle name="Input 7 2 2 3 4 3 2 2" xfId="23369" xr:uid="{4E4921DB-485F-4B5F-88A9-A3B4920F1962}"/>
    <cellStyle name="Input 7 2 2 3 4 3 3" xfId="10870" xr:uid="{A830E460-FE82-419A-80BC-FBF0B618B183}"/>
    <cellStyle name="Input 7 2 2 3 4 3 3 2" xfId="24632" xr:uid="{9E92874C-83A8-4A70-8962-61240B7693AE}"/>
    <cellStyle name="Input 7 2 2 3 4 4" xfId="7588" xr:uid="{34A9FE74-D193-4CF8-9CC6-8880584F37D0}"/>
    <cellStyle name="Input 7 2 2 3 4 4 2" xfId="12113" xr:uid="{C5019FA1-7F2D-4516-9426-3C43E7834AA1}"/>
    <cellStyle name="Input 7 2 2 3 4 4 2 2" xfId="25798" xr:uid="{FB99CA91-271A-4676-810B-DCC0A6F28072}"/>
    <cellStyle name="Input 7 2 2 3 4 4 3" xfId="14475" xr:uid="{D57CC7B6-E2C2-4D72-8E73-4A83C5E8F077}"/>
    <cellStyle name="Input 7 2 2 3 4 4 3 2" xfId="28085" xr:uid="{B8976163-A89D-40FF-B455-37387999445E}"/>
    <cellStyle name="Input 7 2 2 3 4 4 4" xfId="16999" xr:uid="{6EAC78FA-B36C-4696-81CB-C96743AAB34F}"/>
    <cellStyle name="Input 7 2 2 3 4 4 4 2" xfId="30609" xr:uid="{3B086C81-3A65-4D1E-B7A0-DC0E2C2CCC1E}"/>
    <cellStyle name="Input 7 2 2 3 4 4 5" xfId="19449" xr:uid="{965CF79C-F5A6-48DA-8138-B323C0000C83}"/>
    <cellStyle name="Input 7 2 2 3 4 4 5 2" xfId="33059" xr:uid="{FDA37EA4-2DC6-485D-B4F9-A027F8ADD168}"/>
    <cellStyle name="Input 7 2 2 3 4 5" xfId="8542" xr:uid="{F0043555-0E41-4F13-8E84-6578F8CBE935}"/>
    <cellStyle name="Input 7 2 2 3 4 5 2" xfId="13067" xr:uid="{F668F6B1-CC35-4D7D-B2BA-5C2ED1BA73F0}"/>
    <cellStyle name="Input 7 2 2 3 4 5 2 2" xfId="26705" xr:uid="{94E04E39-1E42-40A8-91A0-A9CF366B07D2}"/>
    <cellStyle name="Input 7 2 2 3 4 5 3" xfId="15411" xr:uid="{FB6825BB-F5A8-45FB-A6B8-4B6B141A23E2}"/>
    <cellStyle name="Input 7 2 2 3 4 5 3 2" xfId="29021" xr:uid="{BB4C5ADA-D412-4C3B-AC8D-57C1A8C7D43A}"/>
    <cellStyle name="Input 7 2 2 3 4 5 4" xfId="17953" xr:uid="{E4BCDA28-55D8-433D-B991-BB8911A220CB}"/>
    <cellStyle name="Input 7 2 2 3 4 5 4 2" xfId="31563" xr:uid="{D49A2997-3AFB-469F-B7C2-D5FEA29D30B3}"/>
    <cellStyle name="Input 7 2 2 3 4 5 5" xfId="20385" xr:uid="{2EF5F1EA-A44D-4992-BAF5-A9288DB74581}"/>
    <cellStyle name="Input 7 2 2 3 4 5 5 2" xfId="33995" xr:uid="{808AF7CB-6C18-48E2-8356-6506E3B2D5A0}"/>
    <cellStyle name="Input 7 2 2 3 5" xfId="4565" xr:uid="{077EA8AC-BBBE-4B79-82EC-0D497E703943}"/>
    <cellStyle name="Input 7 2 2 3 5 2" xfId="6496" xr:uid="{EB1D4A5B-39A7-4B21-B4AA-AF6BD09A0548}"/>
    <cellStyle name="Input 7 2 2 3 5 2 2" xfId="10381" xr:uid="{1D1EA399-4F5F-47F4-BCD8-3A3A6DEC22AF}"/>
    <cellStyle name="Input 7 2 2 3 5 2 2 2" xfId="24153" xr:uid="{C2C6CBBE-43A0-48D1-8118-8F332B1673C6}"/>
    <cellStyle name="Input 7 2 2 3 5 2 3" xfId="18840" xr:uid="{5743F50A-03E9-4E8A-A0C8-0B6AF991867E}"/>
    <cellStyle name="Input 7 2 2 3 5 2 3 2" xfId="32450" xr:uid="{51C78FC2-A738-4E67-BC8C-104FE43C6D8E}"/>
    <cellStyle name="Input 7 2 2 3 5 3" xfId="7701" xr:uid="{5257882A-75A6-44B4-863B-3ECD896DFA8D}"/>
    <cellStyle name="Input 7 2 2 3 5 3 2" xfId="12226" xr:uid="{3B073CFF-72DB-4FD8-A04A-30817F10CD81}"/>
    <cellStyle name="Input 7 2 2 3 5 3 2 2" xfId="25906" xr:uid="{A13222D7-855D-44FB-A598-B203DE88577F}"/>
    <cellStyle name="Input 7 2 2 3 5 3 3" xfId="14585" xr:uid="{809B7BA6-5E18-45CB-99A1-01DA6729BBD3}"/>
    <cellStyle name="Input 7 2 2 3 5 3 3 2" xfId="28195" xr:uid="{0779DFC7-55B3-4253-819C-8AA939AD3DA8}"/>
    <cellStyle name="Input 7 2 2 3 5 3 4" xfId="17112" xr:uid="{0496BB0A-F03C-47D0-AD2B-70D5B5BEA476}"/>
    <cellStyle name="Input 7 2 2 3 5 3 4 2" xfId="30722" xr:uid="{3401D4D2-FBBC-49A1-8BAA-665101CB2ED4}"/>
    <cellStyle name="Input 7 2 2 3 5 3 5" xfId="19558" xr:uid="{BCF73666-9404-4D48-BF99-5C53F30EB09F}"/>
    <cellStyle name="Input 7 2 2 3 5 3 5 2" xfId="33168" xr:uid="{3845B91D-0FA6-4D3D-8697-B30900AC1EF4}"/>
    <cellStyle name="Input 7 2 2 3 5 4" xfId="8654" xr:uid="{8A4941F9-9A17-4072-B074-ECE75D2F5AEF}"/>
    <cellStyle name="Input 7 2 2 3 5 4 2" xfId="13179" xr:uid="{635307D5-B3CB-40D8-B03B-8D5857D5508A}"/>
    <cellStyle name="Input 7 2 2 3 5 4 2 2" xfId="26812" xr:uid="{DC159BD5-0A1D-4998-AB65-EC812D0FFF11}"/>
    <cellStyle name="Input 7 2 2 3 5 4 3" xfId="15523" xr:uid="{76F5C440-3C47-4750-8FF7-F29DBC759088}"/>
    <cellStyle name="Input 7 2 2 3 5 4 3 2" xfId="29133" xr:uid="{CEB85110-B61C-460E-A637-95250B48ADC1}"/>
    <cellStyle name="Input 7 2 2 3 5 4 4" xfId="18065" xr:uid="{3158DFB3-BBCE-4746-9037-710C686CBB27}"/>
    <cellStyle name="Input 7 2 2 3 5 4 4 2" xfId="31675" xr:uid="{37C9D533-DB3C-44F1-9CC2-77CAC70F97BD}"/>
    <cellStyle name="Input 7 2 2 3 5 4 5" xfId="20497" xr:uid="{133BC79D-5C5A-47E1-8045-4D5D7A24F130}"/>
    <cellStyle name="Input 7 2 2 3 5 4 5 2" xfId="34107" xr:uid="{DCFD0D33-15BF-4D76-A379-765AC1220A62}"/>
    <cellStyle name="Input 7 2 2 3 6" xfId="5764" xr:uid="{F034932B-7A54-4686-8046-9F66F9AEE1E9}"/>
    <cellStyle name="Input 7 2 2 3 6 2" xfId="9879" xr:uid="{9A008C0E-0937-46DC-8C84-9C43C6E4BEE0}"/>
    <cellStyle name="Input 7 2 2 3 6 2 2" xfId="23695" xr:uid="{02FCC212-D7CE-4615-A50C-98666C951377}"/>
    <cellStyle name="Input 7 2 2 3 6 3" xfId="9688" xr:uid="{38E43656-E046-4510-8865-7F846053FB18}"/>
    <cellStyle name="Input 7 2 2 3 6 3 2" xfId="23510" xr:uid="{89F59FFA-BB73-4F27-94D4-111637B5B3D7}"/>
    <cellStyle name="Input 7 2 2 3 7" xfId="7143" xr:uid="{BC578651-7CF0-4EB1-91D9-C2EDE3D6966D}"/>
    <cellStyle name="Input 7 2 2 3 7 2" xfId="11668" xr:uid="{8DC0B795-8291-49AB-8441-2D3F1E7ACAFB}"/>
    <cellStyle name="Input 7 2 2 3 7 2 2" xfId="25375" xr:uid="{E6C1D138-0BD0-440E-883D-E414A597119E}"/>
    <cellStyle name="Input 7 2 2 3 7 3" xfId="14045" xr:uid="{32E52042-0FE6-48A3-ABAF-E31623361E58}"/>
    <cellStyle name="Input 7 2 2 3 7 3 2" xfId="27655" xr:uid="{0E0A1E8D-4E29-4B67-96AD-49C688C5F96A}"/>
    <cellStyle name="Input 7 2 2 3 7 4" xfId="16554" xr:uid="{B8A466A6-A6F9-4A0A-84DF-7D070474CCB2}"/>
    <cellStyle name="Input 7 2 2 3 7 4 2" xfId="30164" xr:uid="{9E10DFF3-DE14-4887-9561-43BBA58D4032}"/>
    <cellStyle name="Input 7 2 2 3 7 5" xfId="19021" xr:uid="{2EBCF12E-9F6E-4AB9-A699-9778A0AE7D23}"/>
    <cellStyle name="Input 7 2 2 3 7 5 2" xfId="32631" xr:uid="{5A2AABB6-90CD-44B6-9CF5-8566702190A2}"/>
    <cellStyle name="Input 7 2 2 3 8" xfId="5191" xr:uid="{F4C61735-91EF-4CAA-B91E-46D75929C614}"/>
    <cellStyle name="Input 7 2 2 3 8 2" xfId="10455" xr:uid="{7D913808-A361-45AD-8E3A-484CC87956C1}"/>
    <cellStyle name="Input 7 2 2 3 8 2 2" xfId="24226" xr:uid="{863E868D-A957-4069-A9CB-AE749C521E2F}"/>
    <cellStyle name="Input 7 2 2 3 8 3" xfId="10609" xr:uid="{3F70ED97-8FA0-41C6-AE5D-6AC6E01706D0}"/>
    <cellStyle name="Input 7 2 2 3 8 3 2" xfId="24376" xr:uid="{A9EB6E33-EAD9-40EA-93F7-1991C87BE9EF}"/>
    <cellStyle name="Input 7 2 2 3 8 4" xfId="9148" xr:uid="{8B7D218F-865C-4B1D-901E-059540CCF7E8}"/>
    <cellStyle name="Input 7 2 2 3 8 4 2" xfId="22974" xr:uid="{1F4BE1D1-6409-4C48-A311-E9598B152305}"/>
    <cellStyle name="Input 7 2 2 3 8 5" xfId="9667" xr:uid="{742E7B32-868A-4ADF-ADE8-01CCF288122E}"/>
    <cellStyle name="Input 7 2 2 3 8 5 2" xfId="23489" xr:uid="{980736E8-07A0-45BA-9F84-881F3F3396E7}"/>
    <cellStyle name="Input 7 2 2 4" xfId="4023" xr:uid="{6C319628-92EB-4E3E-AF24-ECA70E2C036F}"/>
    <cellStyle name="Input 7 2 2 4 2" xfId="4419" xr:uid="{333F4EEE-DF4B-49B8-9160-DD14BEF7AF89}"/>
    <cellStyle name="Input 7 2 2 4 2 2" xfId="4953" xr:uid="{42AEFAAD-0F45-4B94-83B3-398656665D28}"/>
    <cellStyle name="Input 7 2 2 4 2 2 2" xfId="6884" xr:uid="{C4DEFD30-CF34-4627-9926-50481E6A2FF4}"/>
    <cellStyle name="Input 7 2 2 4 2 2 2 2" xfId="16295" xr:uid="{A9BC8078-7C75-4D4C-8B89-0AA5C65788F9}"/>
    <cellStyle name="Input 7 2 2 4 2 2 2 2 2" xfId="29905" xr:uid="{399505EB-571D-4764-9C7B-F793FDFD1EBA}"/>
    <cellStyle name="Input 7 2 2 4 2 2 2 3" xfId="21222" xr:uid="{E58D9332-1A95-433A-BD1F-1132C1E7A79D}"/>
    <cellStyle name="Input 7 2 2 4 2 2 2 3 2" xfId="34832" xr:uid="{7003FD14-2BC8-4AC7-B98A-14A8D697C781}"/>
    <cellStyle name="Input 7 2 2 4 2 2 3" xfId="8089" xr:uid="{CB6C5554-A244-471C-AD21-E29C16CDCD27}"/>
    <cellStyle name="Input 7 2 2 4 2 2 3 2" xfId="12614" xr:uid="{D3E76FC5-60ED-46F7-B586-2EF26D88037F}"/>
    <cellStyle name="Input 7 2 2 4 2 2 3 2 2" xfId="26275" xr:uid="{11BC9284-009B-41A1-857C-AF2AF4FF763D}"/>
    <cellStyle name="Input 7 2 2 4 2 2 3 3" xfId="14958" xr:uid="{72F14FF7-4ABD-474D-9C1B-2B689CC6D563}"/>
    <cellStyle name="Input 7 2 2 4 2 2 3 3 2" xfId="28568" xr:uid="{A78E34F4-738E-4EF6-BC73-D81FA5BD9239}"/>
    <cellStyle name="Input 7 2 2 4 2 2 3 4" xfId="17500" xr:uid="{C222CE75-EDE2-4808-A08A-13878B7AA1C7}"/>
    <cellStyle name="Input 7 2 2 4 2 2 3 4 2" xfId="31110" xr:uid="{0187746B-5D12-424B-954F-163FC6869F98}"/>
    <cellStyle name="Input 7 2 2 4 2 2 3 5" xfId="19932" xr:uid="{9C83F556-66F1-460A-8641-ED5A25D6740F}"/>
    <cellStyle name="Input 7 2 2 4 2 2 3 5 2" xfId="33542" xr:uid="{6BC868C7-9DEA-4CA5-8006-F21C3AF969E0}"/>
    <cellStyle name="Input 7 2 2 4 2 2 4" xfId="9042" xr:uid="{491C8B69-6EA6-4830-881D-7FB50DFABBF8}"/>
    <cellStyle name="Input 7 2 2 4 2 2 4 2" xfId="13567" xr:uid="{BBEB16C7-B213-4C43-AC29-56F3D4F5ECB6}"/>
    <cellStyle name="Input 7 2 2 4 2 2 4 2 2" xfId="27181" xr:uid="{B9B40CC0-18F2-4A68-ADA4-730FB0586721}"/>
    <cellStyle name="Input 7 2 2 4 2 2 4 3" xfId="15911" xr:uid="{AF56A37E-50CF-478F-BD59-C3D9858852C5}"/>
    <cellStyle name="Input 7 2 2 4 2 2 4 3 2" xfId="29521" xr:uid="{BDC3A39D-5878-46C8-86BE-ACEBDDAE58E0}"/>
    <cellStyle name="Input 7 2 2 4 2 2 4 4" xfId="18453" xr:uid="{8EA96D9A-D3E5-4725-A59C-0597A145AF32}"/>
    <cellStyle name="Input 7 2 2 4 2 2 4 4 2" xfId="32063" xr:uid="{D9BBFB77-66B4-438B-92C5-4FF792C5E609}"/>
    <cellStyle name="Input 7 2 2 4 2 2 4 5" xfId="20885" xr:uid="{773A450B-BC0B-42C3-B0C5-5AF565C64FDB}"/>
    <cellStyle name="Input 7 2 2 4 2 2 4 5 2" xfId="34495" xr:uid="{E415F8E2-03EB-4164-845B-03034E68FB17}"/>
    <cellStyle name="Input 7 2 2 4 2 3" xfId="6362" xr:uid="{A530DEF9-CB7F-4958-A8EB-02920A936F69}"/>
    <cellStyle name="Input 7 2 2 4 2 3 2" xfId="10867" xr:uid="{144A004A-5DEF-41A8-9BC3-8C703C233FB6}"/>
    <cellStyle name="Input 7 2 2 4 2 3 2 2" xfId="24629" xr:uid="{D0D7F331-E0AE-4923-8A67-D8E369BDD4A8}"/>
    <cellStyle name="Input 7 2 2 4 2 3 3" xfId="13874" xr:uid="{95D8CD00-B28A-4919-8B6E-163726E2933D}"/>
    <cellStyle name="Input 7 2 2 4 2 3 3 2" xfId="27484" xr:uid="{3E2A9DDD-0075-4D0D-9885-4CF880477B5E}"/>
    <cellStyle name="Input 7 2 2 4 2 4" xfId="7577" xr:uid="{F3284DBE-FF6F-45B0-A44B-712453B91690}"/>
    <cellStyle name="Input 7 2 2 4 2 4 2" xfId="12102" xr:uid="{9E576B43-E45F-46FC-A1A0-009A75B903B6}"/>
    <cellStyle name="Input 7 2 2 4 2 4 2 2" xfId="25788" xr:uid="{1D2F6211-C9AA-4674-AB84-B4FADF916B3A}"/>
    <cellStyle name="Input 7 2 2 4 2 4 3" xfId="14464" xr:uid="{B7B41E41-8254-4CEB-B746-41ED85FC674C}"/>
    <cellStyle name="Input 7 2 2 4 2 4 3 2" xfId="28074" xr:uid="{0B2BE60D-CFE9-4262-BCD8-1828D819F1DF}"/>
    <cellStyle name="Input 7 2 2 4 2 4 4" xfId="16988" xr:uid="{D2399C17-AF36-4DE1-B802-0336CF0E9ED8}"/>
    <cellStyle name="Input 7 2 2 4 2 4 4 2" xfId="30598" xr:uid="{B072E30D-39E9-4C27-80EE-1BC226C12D60}"/>
    <cellStyle name="Input 7 2 2 4 2 4 5" xfId="19438" xr:uid="{811EBA87-8646-462A-B213-E2DF7C639CCB}"/>
    <cellStyle name="Input 7 2 2 4 2 4 5 2" xfId="33048" xr:uid="{30175E13-CEF0-43A1-BD7E-3A88414368E6}"/>
    <cellStyle name="Input 7 2 2 4 2 5" xfId="8531" xr:uid="{B21B586D-C64A-42DF-93AB-F963AC8DBD6F}"/>
    <cellStyle name="Input 7 2 2 4 2 5 2" xfId="13056" xr:uid="{066831F3-6E2C-47BF-B6FD-F375D2D093D9}"/>
    <cellStyle name="Input 7 2 2 4 2 5 2 2" xfId="26695" xr:uid="{6C1C249D-45A0-4955-AA1C-655B0D03F608}"/>
    <cellStyle name="Input 7 2 2 4 2 5 3" xfId="15400" xr:uid="{3C61E9E2-8AE6-424E-8D66-EBB461F4E771}"/>
    <cellStyle name="Input 7 2 2 4 2 5 3 2" xfId="29010" xr:uid="{8327A476-F6D5-4105-B0AC-6081A7F4EDC7}"/>
    <cellStyle name="Input 7 2 2 4 2 5 4" xfId="17942" xr:uid="{62D1E821-F04C-428E-B4FB-A41CDF6E9FFF}"/>
    <cellStyle name="Input 7 2 2 4 2 5 4 2" xfId="31552" xr:uid="{5FD52A92-D023-44BA-9720-7F2B03F49E48}"/>
    <cellStyle name="Input 7 2 2 4 2 5 5" xfId="20374" xr:uid="{C6F283FD-D845-4A14-B15C-F9715900DBD5}"/>
    <cellStyle name="Input 7 2 2 4 2 5 5 2" xfId="33984" xr:uid="{BFB3E270-4468-490F-9CB1-4E2A9C035395}"/>
    <cellStyle name="Input 7 2 2 4 3" xfId="4461" xr:uid="{9064A716-4D81-4E6E-AF4D-990195C453E7}"/>
    <cellStyle name="Input 7 2 2 4 3 2" xfId="4995" xr:uid="{D1810A6F-0A4D-4786-9264-00E137DA823E}"/>
    <cellStyle name="Input 7 2 2 4 3 2 2" xfId="6926" xr:uid="{2CE8CD48-3F56-46F1-8A8D-BD30FE0ADEBD}"/>
    <cellStyle name="Input 7 2 2 4 3 2 2 2" xfId="16337" xr:uid="{10276208-548F-452C-A722-B7C68A77B5A5}"/>
    <cellStyle name="Input 7 2 2 4 3 2 2 2 2" xfId="29947" xr:uid="{E2CA1927-D6EB-4F0E-8A0F-E7A429EFB1C9}"/>
    <cellStyle name="Input 7 2 2 4 3 2 2 3" xfId="21261" xr:uid="{8559A686-6C57-4913-A3A7-C42B02016CEB}"/>
    <cellStyle name="Input 7 2 2 4 3 2 2 3 2" xfId="34871" xr:uid="{171AECF0-546E-47B8-9953-D251A1E0A301}"/>
    <cellStyle name="Input 7 2 2 4 3 2 3" xfId="8131" xr:uid="{20E3D2B1-5964-4869-8A17-0EB139F16C03}"/>
    <cellStyle name="Input 7 2 2 4 3 2 3 2" xfId="12656" xr:uid="{C9D0B5CE-6F4B-4D3A-B0F1-5C456C1BE10E}"/>
    <cellStyle name="Input 7 2 2 4 3 2 3 2 2" xfId="26314" xr:uid="{A5C67FD4-2DF4-4303-AF92-4B3A70B56432}"/>
    <cellStyle name="Input 7 2 2 4 3 2 3 3" xfId="15000" xr:uid="{EC04BF65-76E7-4C8D-A5CA-BDEFC272E2ED}"/>
    <cellStyle name="Input 7 2 2 4 3 2 3 3 2" xfId="28610" xr:uid="{C58A4F52-1DDE-4C6F-ABB3-092BFF51740B}"/>
    <cellStyle name="Input 7 2 2 4 3 2 3 4" xfId="17542" xr:uid="{3BD9977C-152E-48EB-9052-91C2976FD41A}"/>
    <cellStyle name="Input 7 2 2 4 3 2 3 4 2" xfId="31152" xr:uid="{881C8CDD-6E91-4B8C-AED7-72C5C52DCC97}"/>
    <cellStyle name="Input 7 2 2 4 3 2 3 5" xfId="19974" xr:uid="{B2196713-0D39-439B-8A14-853B0BDD1AD5}"/>
    <cellStyle name="Input 7 2 2 4 3 2 3 5 2" xfId="33584" xr:uid="{AB5F81D9-6BA2-4DB1-8F39-0C2652E4250D}"/>
    <cellStyle name="Input 7 2 2 4 3 2 4" xfId="9084" xr:uid="{0D908EFC-7249-4855-B1FA-9AA3328604FA}"/>
    <cellStyle name="Input 7 2 2 4 3 2 4 2" xfId="13609" xr:uid="{8256EABD-2713-4852-8436-748C64875FE7}"/>
    <cellStyle name="Input 7 2 2 4 3 2 4 2 2" xfId="27220" xr:uid="{FC1AC719-74DF-49CE-9163-0CCB4A59E0CE}"/>
    <cellStyle name="Input 7 2 2 4 3 2 4 3" xfId="15953" xr:uid="{7E612846-00E5-4702-9FBE-FE6504938FD9}"/>
    <cellStyle name="Input 7 2 2 4 3 2 4 3 2" xfId="29563" xr:uid="{1DF222E7-FBF5-4413-B090-B0A917BAA5CB}"/>
    <cellStyle name="Input 7 2 2 4 3 2 4 4" xfId="18495" xr:uid="{3A9CBDA5-106A-4E75-BBD4-F516F395D52F}"/>
    <cellStyle name="Input 7 2 2 4 3 2 4 4 2" xfId="32105" xr:uid="{F9ADBE64-1BFF-4155-9079-9CD4ADF23BE3}"/>
    <cellStyle name="Input 7 2 2 4 3 2 4 5" xfId="20927" xr:uid="{EBFBFB1C-C9C9-4CC5-B30D-B95DBBDF2A36}"/>
    <cellStyle name="Input 7 2 2 4 3 2 4 5 2" xfId="34537" xr:uid="{1241548F-03DA-4B4B-BA01-55C7644E9B37}"/>
    <cellStyle name="Input 7 2 2 4 3 3" xfId="6404" xr:uid="{20EC9C93-4DCC-495A-AB8F-3D19ADB486C9}"/>
    <cellStyle name="Input 7 2 2 4 3 3 2" xfId="9915" xr:uid="{DA2C5D65-03B6-4F00-BC00-CB7CE4260A14}"/>
    <cellStyle name="Input 7 2 2 4 3 3 2 2" xfId="23728" xr:uid="{E4C9F3E0-D948-45FF-9A7C-C79CE30F27C5}"/>
    <cellStyle name="Input 7 2 2 4 3 3 3" xfId="9790" xr:uid="{86AFD749-43C6-4F0E-AEA4-E91D19AEE8DC}"/>
    <cellStyle name="Input 7 2 2 4 3 3 3 2" xfId="23608" xr:uid="{50F92029-D7C1-4704-B7B4-B7C9013D22A0}"/>
    <cellStyle name="Input 7 2 2 4 3 4" xfId="7619" xr:uid="{9C514DE8-6B01-4D5C-A050-3A8F8D1B2874}"/>
    <cellStyle name="Input 7 2 2 4 3 4 2" xfId="12144" xr:uid="{70C4E37A-73EB-4575-B9A2-EE9F6FA7E102}"/>
    <cellStyle name="Input 7 2 2 4 3 4 2 2" xfId="25827" xr:uid="{CD42BB61-E953-4AE6-87F0-754F34F291DF}"/>
    <cellStyle name="Input 7 2 2 4 3 4 3" xfId="14506" xr:uid="{2C2F441D-35EF-45D5-8BBC-33C2E0DC9AB5}"/>
    <cellStyle name="Input 7 2 2 4 3 4 3 2" xfId="28116" xr:uid="{DEEED305-4697-4288-9CA2-6B6DEF657555}"/>
    <cellStyle name="Input 7 2 2 4 3 4 4" xfId="17030" xr:uid="{308E10F2-EAE0-4DFD-9BCB-00CC650C4E78}"/>
    <cellStyle name="Input 7 2 2 4 3 4 4 2" xfId="30640" xr:uid="{17F3720B-3F90-4EF7-9778-CE17C426AB38}"/>
    <cellStyle name="Input 7 2 2 4 3 4 5" xfId="19480" xr:uid="{973928CB-2C76-4013-88E1-D33992131252}"/>
    <cellStyle name="Input 7 2 2 4 3 4 5 2" xfId="33090" xr:uid="{5AF6C8B7-D452-475F-9589-1A9571E95E73}"/>
    <cellStyle name="Input 7 2 2 4 3 5" xfId="8573" xr:uid="{85A96DE6-D420-42B1-9B77-114EE79802DC}"/>
    <cellStyle name="Input 7 2 2 4 3 5 2" xfId="13098" xr:uid="{FC889420-3483-4143-A5BE-07CC4AF87299}"/>
    <cellStyle name="Input 7 2 2 4 3 5 2 2" xfId="26734" xr:uid="{88C2F760-58F5-4279-A539-F0AB8253EB8F}"/>
    <cellStyle name="Input 7 2 2 4 3 5 3" xfId="15442" xr:uid="{388EFECD-8E30-40DB-94F9-40EB89213230}"/>
    <cellStyle name="Input 7 2 2 4 3 5 3 2" xfId="29052" xr:uid="{0EBCD32A-4DC8-4AFA-9948-900DAE2C91C7}"/>
    <cellStyle name="Input 7 2 2 4 3 5 4" xfId="17984" xr:uid="{60CE9D6C-2A8F-4FD7-9741-D14F1747EBD5}"/>
    <cellStyle name="Input 7 2 2 4 3 5 4 2" xfId="31594" xr:uid="{7024E57A-5FE0-4BFA-8347-7C061EF3A8ED}"/>
    <cellStyle name="Input 7 2 2 4 3 5 5" xfId="20416" xr:uid="{87DE9BC3-5B63-4EC0-9541-8179B2461F35}"/>
    <cellStyle name="Input 7 2 2 4 3 5 5 2" xfId="34026" xr:uid="{4A975706-FCED-4403-9A94-93771104E62F}"/>
    <cellStyle name="Input 7 2 2 4 4" xfId="4500" xr:uid="{57738FBC-B120-4C27-87AD-60CA8E128AB7}"/>
    <cellStyle name="Input 7 2 2 4 4 2" xfId="5034" xr:uid="{3F17E2F5-6F68-4186-B76B-38A4281D812F}"/>
    <cellStyle name="Input 7 2 2 4 4 2 2" xfId="6965" xr:uid="{70227347-601B-4E95-BACD-023E8D36A4AC}"/>
    <cellStyle name="Input 7 2 2 4 4 2 2 2" xfId="16376" xr:uid="{A25D2DB7-EE0C-4309-9EB8-856B67570BDB}"/>
    <cellStyle name="Input 7 2 2 4 4 2 2 2 2" xfId="29986" xr:uid="{050B7A95-5C89-4FF7-8DB1-73B3419DE06C}"/>
    <cellStyle name="Input 7 2 2 4 4 2 2 3" xfId="21296" xr:uid="{164CC578-8B1F-4BED-A86E-7B3047CC866F}"/>
    <cellStyle name="Input 7 2 2 4 4 2 2 3 2" xfId="34906" xr:uid="{E83FDFF8-9E06-4AFA-880D-F71E7BFAE9A8}"/>
    <cellStyle name="Input 7 2 2 4 4 2 3" xfId="8170" xr:uid="{976D41BC-93F4-4BA3-B509-23889DF0E9D7}"/>
    <cellStyle name="Input 7 2 2 4 4 2 3 2" xfId="12695" xr:uid="{4373D8FB-DB83-4DFB-9AD9-0CB7BF1398D8}"/>
    <cellStyle name="Input 7 2 2 4 4 2 3 2 2" xfId="26352" xr:uid="{E73725DB-2819-495D-9750-E816360EBFAD}"/>
    <cellStyle name="Input 7 2 2 4 4 2 3 3" xfId="15039" xr:uid="{A0982B1E-C78B-4E7C-91C1-E0D60499ECC5}"/>
    <cellStyle name="Input 7 2 2 4 4 2 3 3 2" xfId="28649" xr:uid="{D6B55C6B-20C8-413C-9EA3-8A264CA1DF7C}"/>
    <cellStyle name="Input 7 2 2 4 4 2 3 4" xfId="17581" xr:uid="{7BFD419E-1BB0-4204-875E-60E18EC4BE09}"/>
    <cellStyle name="Input 7 2 2 4 4 2 3 4 2" xfId="31191" xr:uid="{3EAA4517-1B3B-45CE-939B-2A57C6A380F4}"/>
    <cellStyle name="Input 7 2 2 4 4 2 3 5" xfId="20013" xr:uid="{A0103BF8-DDE7-4D97-8C9F-F78B7EEF00FE}"/>
    <cellStyle name="Input 7 2 2 4 4 2 3 5 2" xfId="33623" xr:uid="{713878AC-9BDD-449E-9168-FD017EC50034}"/>
    <cellStyle name="Input 7 2 2 4 4 2 4" xfId="9123" xr:uid="{D11FBE11-D417-4841-818D-67DFB87257D0}"/>
    <cellStyle name="Input 7 2 2 4 4 2 4 2" xfId="13648" xr:uid="{41465C07-A786-4B2B-9A86-F758B3BC45C5}"/>
    <cellStyle name="Input 7 2 2 4 4 2 4 2 2" xfId="27258" xr:uid="{85A4FA80-1310-4924-97A9-4DB2A65A2682}"/>
    <cellStyle name="Input 7 2 2 4 4 2 4 3" xfId="15992" xr:uid="{EA4EF050-BE7B-411A-BA0F-64DD9CF2E2A3}"/>
    <cellStyle name="Input 7 2 2 4 4 2 4 3 2" xfId="29602" xr:uid="{74F58E1E-67D7-4B64-ADD9-114BE90AF350}"/>
    <cellStyle name="Input 7 2 2 4 4 2 4 4" xfId="18534" xr:uid="{1230174B-D788-4B8C-AADA-7BF22079A69C}"/>
    <cellStyle name="Input 7 2 2 4 4 2 4 4 2" xfId="32144" xr:uid="{A9983C59-7F7D-4A13-9191-23503F1F4F52}"/>
    <cellStyle name="Input 7 2 2 4 4 2 4 5" xfId="20966" xr:uid="{E1A30E2C-8834-4830-B6F4-B87E1B45A602}"/>
    <cellStyle name="Input 7 2 2 4 4 2 4 5 2" xfId="34576" xr:uid="{A84D676D-165E-426A-9FFF-79D1DAF94557}"/>
    <cellStyle name="Input 7 2 2 4 4 3" xfId="6443" xr:uid="{D578D2FF-31A2-4745-A9D3-4AFB35A34425}"/>
    <cellStyle name="Input 7 2 2 4 4 3 2" xfId="13725" xr:uid="{1BBB826B-8CAB-4854-AC33-2D836EA3B3DA}"/>
    <cellStyle name="Input 7 2 2 4 4 3 2 2" xfId="27335" xr:uid="{7B1BFA85-D192-42C3-829F-6317D1008E83}"/>
    <cellStyle name="Input 7 2 2 4 4 3 3" xfId="9860" xr:uid="{51483821-BC21-413E-B40F-8340AA1F3039}"/>
    <cellStyle name="Input 7 2 2 4 4 3 3 2" xfId="23677" xr:uid="{C6F64E8E-443E-4A39-B01D-D488D16DD562}"/>
    <cellStyle name="Input 7 2 2 4 4 4" xfId="7658" xr:uid="{E8E7F745-DC4D-41A1-B741-876B9C96E172}"/>
    <cellStyle name="Input 7 2 2 4 4 4 2" xfId="12183" xr:uid="{46B9EE5E-1771-4827-863C-DC8B5B2E26B1}"/>
    <cellStyle name="Input 7 2 2 4 4 4 2 2" xfId="25865" xr:uid="{E6986376-A406-4E41-B19C-CADDBBCE26D9}"/>
    <cellStyle name="Input 7 2 2 4 4 4 3" xfId="14545" xr:uid="{118A78FB-7B00-44E3-BF1B-DEEF4F7743FC}"/>
    <cellStyle name="Input 7 2 2 4 4 4 3 2" xfId="28155" xr:uid="{8445E926-FE2F-4424-880B-177E35CDEF04}"/>
    <cellStyle name="Input 7 2 2 4 4 4 4" xfId="17069" xr:uid="{371F2E82-629D-4503-A0A3-8ADFA18AD7B6}"/>
    <cellStyle name="Input 7 2 2 4 4 4 4 2" xfId="30679" xr:uid="{CB6E465D-D542-4628-8164-0224B2758552}"/>
    <cellStyle name="Input 7 2 2 4 4 4 5" xfId="19519" xr:uid="{1B4ADAFB-A247-4BC3-9629-20B83461996A}"/>
    <cellStyle name="Input 7 2 2 4 4 4 5 2" xfId="33129" xr:uid="{6FC87E08-2844-40B6-84FF-26B6B5B9640B}"/>
    <cellStyle name="Input 7 2 2 4 4 5" xfId="8612" xr:uid="{2162A385-0415-488A-B9E8-2D393AF84092}"/>
    <cellStyle name="Input 7 2 2 4 4 5 2" xfId="13137" xr:uid="{2919EFD5-4B54-4466-BD75-9FDB60102581}"/>
    <cellStyle name="Input 7 2 2 4 4 5 2 2" xfId="26772" xr:uid="{92CD870A-7118-4036-BC68-99FE9A50BCE1}"/>
    <cellStyle name="Input 7 2 2 4 4 5 3" xfId="15481" xr:uid="{B76F479B-2491-4056-8B94-FF70A55BCBC8}"/>
    <cellStyle name="Input 7 2 2 4 4 5 3 2" xfId="29091" xr:uid="{F515C9B9-E4F0-47F8-A1C3-00382B8B0CB3}"/>
    <cellStyle name="Input 7 2 2 4 4 5 4" xfId="18023" xr:uid="{3AC84C42-4335-40D8-9BEE-2199A7D831C4}"/>
    <cellStyle name="Input 7 2 2 4 4 5 4 2" xfId="31633" xr:uid="{18611A3C-6D82-45A9-AAD3-A703B8019B7D}"/>
    <cellStyle name="Input 7 2 2 4 4 5 5" xfId="20455" xr:uid="{E457565C-3849-4541-BFAD-6C772BD077E2}"/>
    <cellStyle name="Input 7 2 2 4 4 5 5 2" xfId="34065" xr:uid="{89E8C370-1133-48AD-B863-2B484BF6C6AB}"/>
    <cellStyle name="Input 7 2 2 4 5" xfId="4610" xr:uid="{C03499F7-13E8-47DD-953D-230523F8FFC1}"/>
    <cellStyle name="Input 7 2 2 4 5 2" xfId="6541" xr:uid="{502D8242-42DD-46DC-A921-158A844810A2}"/>
    <cellStyle name="Input 7 2 2 4 5 2 2" xfId="9373" xr:uid="{E77A34F8-2DA6-4F2F-9913-E6EB70D1749F}"/>
    <cellStyle name="Input 7 2 2 4 5 2 2 2" xfId="23198" xr:uid="{938613F3-59BB-44F2-8BE0-E3089F2A9AAB}"/>
    <cellStyle name="Input 7 2 2 4 5 2 3" xfId="11001" xr:uid="{3746E780-2509-43A6-BBA7-D5FFFACE3DB3}"/>
    <cellStyle name="Input 7 2 2 4 5 2 3 2" xfId="24759" xr:uid="{F485927B-97D3-46BB-9EA9-7FCC48ACF5A6}"/>
    <cellStyle name="Input 7 2 2 4 5 3" xfId="7746" xr:uid="{44430C32-EB45-42C5-8E49-402826164C57}"/>
    <cellStyle name="Input 7 2 2 4 5 3 2" xfId="12271" xr:uid="{B096C233-5009-46E9-A947-7FAB9372C917}"/>
    <cellStyle name="Input 7 2 2 4 5 3 2 2" xfId="25949" xr:uid="{CA93E111-080C-48B6-B4AB-41CE8E5D5AD8}"/>
    <cellStyle name="Input 7 2 2 4 5 3 3" xfId="14630" xr:uid="{E00E68F1-4910-4ACF-9FF2-9B1F6FFEF827}"/>
    <cellStyle name="Input 7 2 2 4 5 3 3 2" xfId="28240" xr:uid="{F9736E2C-E93B-40B3-BA7D-C82DA58C499D}"/>
    <cellStyle name="Input 7 2 2 4 5 3 4" xfId="17157" xr:uid="{8ECA0BA6-333C-4224-AADC-CE2C5FF2FFF2}"/>
    <cellStyle name="Input 7 2 2 4 5 3 4 2" xfId="30767" xr:uid="{918D94AA-3A27-4C0B-81A7-568FDA2BFE43}"/>
    <cellStyle name="Input 7 2 2 4 5 3 5" xfId="19603" xr:uid="{4326A8F7-8D73-4F65-B87E-F138D4371019}"/>
    <cellStyle name="Input 7 2 2 4 5 3 5 2" xfId="33213" xr:uid="{09C5B528-F7AF-4BB3-A16A-0F59DF339C4A}"/>
    <cellStyle name="Input 7 2 2 4 5 4" xfId="8699" xr:uid="{1FAAE69D-1042-4ECA-A712-9CFA85C4A9E6}"/>
    <cellStyle name="Input 7 2 2 4 5 4 2" xfId="13224" xr:uid="{C9EDE7CE-2320-4A77-984B-66346B22AC69}"/>
    <cellStyle name="Input 7 2 2 4 5 4 2 2" xfId="26855" xr:uid="{3A8F681E-229E-49D6-9B8E-58A4268AB439}"/>
    <cellStyle name="Input 7 2 2 4 5 4 3" xfId="15568" xr:uid="{6020C3CD-AF49-4B0B-9EA2-54E3541C41B6}"/>
    <cellStyle name="Input 7 2 2 4 5 4 3 2" xfId="29178" xr:uid="{5E0675C1-B9FC-4BFA-B55A-FBA32B2930C2}"/>
    <cellStyle name="Input 7 2 2 4 5 4 4" xfId="18110" xr:uid="{07FF266F-9E91-44F0-AC0D-B076F6C1F42F}"/>
    <cellStyle name="Input 7 2 2 4 5 4 4 2" xfId="31720" xr:uid="{919BE518-4A5F-4D2A-8641-A654D71B4E4C}"/>
    <cellStyle name="Input 7 2 2 4 5 4 5" xfId="20542" xr:uid="{0238DC21-8381-4BD6-B68B-DCBAF2A92651}"/>
    <cellStyle name="Input 7 2 2 4 5 4 5 2" xfId="34152" xr:uid="{29A7EE20-D724-468C-9FE5-7DE4587F849E}"/>
    <cellStyle name="Input 7 2 2 4 6" xfId="5967" xr:uid="{7C302255-6884-4EF1-954D-1A7A519ED42B}"/>
    <cellStyle name="Input 7 2 2 4 6 2" xfId="10873" xr:uid="{2F86C818-25A6-4808-92FD-7DCFDA58CCBB}"/>
    <cellStyle name="Input 7 2 2 4 6 2 2" xfId="24635" xr:uid="{D6531BF5-560E-4DDE-B6B2-5CDA847021CE}"/>
    <cellStyle name="Input 7 2 2 4 6 3" xfId="9600" xr:uid="{F86F1B39-14BE-49B6-82D6-8F1BB8E11C1C}"/>
    <cellStyle name="Input 7 2 2 4 6 3 2" xfId="23422" xr:uid="{85AB9717-58E4-4538-8224-88283348051C}"/>
    <cellStyle name="Input 7 2 2 4 7" xfId="7231" xr:uid="{4817FDB1-2049-4C97-8A1F-951890511743}"/>
    <cellStyle name="Input 7 2 2 4 7 2" xfId="11756" xr:uid="{24824FAE-C6FD-48A6-8B43-A47A78DACE3F}"/>
    <cellStyle name="Input 7 2 2 4 7 2 2" xfId="25459" xr:uid="{506AC272-FFAE-4944-AA5D-246875DE48F7}"/>
    <cellStyle name="Input 7 2 2 4 7 3" xfId="14133" xr:uid="{D27B496F-B40F-4F23-92EE-F76A4A1C35DF}"/>
    <cellStyle name="Input 7 2 2 4 7 3 2" xfId="27743" xr:uid="{B9CD89AA-BD77-4286-8904-0B7CA6226FAB}"/>
    <cellStyle name="Input 7 2 2 4 7 4" xfId="16642" xr:uid="{3A6AB25A-AF4D-407B-A9FC-1E63AC848C45}"/>
    <cellStyle name="Input 7 2 2 4 7 4 2" xfId="30252" xr:uid="{9EB458ED-45EC-4B9A-B1B7-A9D8A351C9E3}"/>
    <cellStyle name="Input 7 2 2 4 7 5" xfId="19109" xr:uid="{E0288857-92F6-4F52-98C8-2851632E5090}"/>
    <cellStyle name="Input 7 2 2 4 7 5 2" xfId="32719" xr:uid="{984274D9-E069-4E56-A838-C9EF80CC763D}"/>
    <cellStyle name="Input 7 2 2 4 8" xfId="8188" xr:uid="{FD3538D2-B749-44BD-9B4C-31B91646266D}"/>
    <cellStyle name="Input 7 2 2 4 8 2" xfId="12713" xr:uid="{FB05FA46-1720-4B7A-8C7D-DD11F5F5421D}"/>
    <cellStyle name="Input 7 2 2 4 8 2 2" xfId="26369" xr:uid="{48E03C3E-076B-4F30-AA4F-92BA7F31B248}"/>
    <cellStyle name="Input 7 2 2 4 8 3" xfId="15057" xr:uid="{EAAB5BE3-EBD5-476E-A170-CC083F09FB78}"/>
    <cellStyle name="Input 7 2 2 4 8 3 2" xfId="28667" xr:uid="{6AC88B05-0F91-4A5B-94E6-ABBD885F25CB}"/>
    <cellStyle name="Input 7 2 2 4 8 4" xfId="17599" xr:uid="{7A7AC7FA-D1AF-4B2F-AF5E-A66D6FF6B67A}"/>
    <cellStyle name="Input 7 2 2 4 8 4 2" xfId="31209" xr:uid="{EC6BDCB8-F247-4D85-BDA2-0B1D05765A4F}"/>
    <cellStyle name="Input 7 2 2 4 8 5" xfId="20031" xr:uid="{03C0E349-77BA-47C7-9331-A5056DCEA047}"/>
    <cellStyle name="Input 7 2 2 4 8 5 2" xfId="33641" xr:uid="{8C75E686-82F0-4FDC-87ED-16C6841945C2}"/>
    <cellStyle name="Input 7 2 2 5" xfId="4207" xr:uid="{5B412C59-3508-486C-AF10-1369D49D7214}"/>
    <cellStyle name="Input 7 2 2 5 2" xfId="4741" xr:uid="{C7477127-7E27-4A27-9551-8CCF16A4F5B7}"/>
    <cellStyle name="Input 7 2 2 5 2 2" xfId="6672" xr:uid="{3D77CA0A-1CA2-4008-B022-D3A75F72BE63}"/>
    <cellStyle name="Input 7 2 2 5 2 2 2" xfId="16083" xr:uid="{E9BDE3DE-4212-4988-8AE6-43BA2229C604}"/>
    <cellStyle name="Input 7 2 2 5 2 2 2 2" xfId="29693" xr:uid="{32E44B4D-33A3-41ED-BE7C-73159B284CA6}"/>
    <cellStyle name="Input 7 2 2 5 2 2 3" xfId="21048" xr:uid="{EEBBA5EF-35A3-453C-817D-A20B8FAEFCEF}"/>
    <cellStyle name="Input 7 2 2 5 2 2 3 2" xfId="34658" xr:uid="{854CBC9A-7DF8-4C38-B289-772C0DCCDD7E}"/>
    <cellStyle name="Input 7 2 2 5 2 3" xfId="7877" xr:uid="{3955D456-50CE-4B9C-A850-E3ED1E85EEDC}"/>
    <cellStyle name="Input 7 2 2 5 2 3 2" xfId="12402" xr:uid="{0ED2584D-0C17-4218-AF47-E7AFC16BE332}"/>
    <cellStyle name="Input 7 2 2 5 2 3 2 2" xfId="26076" xr:uid="{48E7556F-F67D-4266-85C8-2EA7D663CC1F}"/>
    <cellStyle name="Input 7 2 2 5 2 3 3" xfId="14760" xr:uid="{E774C868-C79B-45F8-96C6-D8F53FD2590B}"/>
    <cellStyle name="Input 7 2 2 5 2 3 3 2" xfId="28370" xr:uid="{52685197-E2FD-4274-88D1-146D56F43AA2}"/>
    <cellStyle name="Input 7 2 2 5 2 3 4" xfId="17288" xr:uid="{83DF2333-0D8A-458B-A8C7-31681EEB7864}"/>
    <cellStyle name="Input 7 2 2 5 2 3 4 2" xfId="30898" xr:uid="{5A22F26F-7A2D-43DE-95FB-62279781DB6C}"/>
    <cellStyle name="Input 7 2 2 5 2 3 5" xfId="19734" xr:uid="{86112828-DEA9-468D-94A1-EF54393E071D}"/>
    <cellStyle name="Input 7 2 2 5 2 3 5 2" xfId="33344" xr:uid="{9E2AE941-E237-46E7-8653-8F39052D0F9F}"/>
    <cellStyle name="Input 7 2 2 5 2 4" xfId="8830" xr:uid="{F3435751-EEF9-402D-8D93-BF3E90D31B77}"/>
    <cellStyle name="Input 7 2 2 5 2 4 2" xfId="13355" xr:uid="{86C2D911-5944-46E7-B75D-468904E221B8}"/>
    <cellStyle name="Input 7 2 2 5 2 4 2 2" xfId="26982" xr:uid="{2D6283F9-470C-4277-9C81-821C1C5A7AA3}"/>
    <cellStyle name="Input 7 2 2 5 2 4 3" xfId="15699" xr:uid="{736B6C93-8F48-4EF3-9A70-0B93BD916545}"/>
    <cellStyle name="Input 7 2 2 5 2 4 3 2" xfId="29309" xr:uid="{13A23284-01BA-486F-8525-3DB2B3425C84}"/>
    <cellStyle name="Input 7 2 2 5 2 4 4" xfId="18241" xr:uid="{57E71855-094A-460D-9486-FD30F0AEFDD6}"/>
    <cellStyle name="Input 7 2 2 5 2 4 4 2" xfId="31851" xr:uid="{711546EF-4588-4276-846F-B4A3825E1B76}"/>
    <cellStyle name="Input 7 2 2 5 2 4 5" xfId="20673" xr:uid="{E37FB41F-6FD2-49C3-ABE0-323D150097A6}"/>
    <cellStyle name="Input 7 2 2 5 2 4 5 2" xfId="34283" xr:uid="{E26640E6-C31B-4F69-98B0-CAE1B6CFF5F2}"/>
    <cellStyle name="Input 7 2 2 5 3" xfId="6150" xr:uid="{A0A011A0-3B10-43A0-ABFC-BD4E30CAB5FC}"/>
    <cellStyle name="Input 7 2 2 5 3 2" xfId="9134" xr:uid="{6BDF0E2D-4075-462C-B772-64CB49117004}"/>
    <cellStyle name="Input 7 2 2 5 3 2 2" xfId="22960" xr:uid="{7080EFF9-186C-425E-9A2B-15F740DEDF37}"/>
    <cellStyle name="Input 7 2 2 5 3 3" xfId="18753" xr:uid="{4BBA8E70-4EA4-4545-BCDC-39964694EB9E}"/>
    <cellStyle name="Input 7 2 2 5 3 3 2" xfId="32363" xr:uid="{5617676C-0113-43C6-A719-5431E67CA560}"/>
    <cellStyle name="Input 7 2 2 5 4" xfId="7365" xr:uid="{B0B3ABF1-0C26-4B91-8243-7361568D2DE8}"/>
    <cellStyle name="Input 7 2 2 5 4 2" xfId="11890" xr:uid="{7533A11E-C0A6-4E40-8256-C6BC529DFC3E}"/>
    <cellStyle name="Input 7 2 2 5 4 2 2" xfId="25589" xr:uid="{DFB2209F-579D-485D-99A0-D0B89E84CEFD}"/>
    <cellStyle name="Input 7 2 2 5 4 3" xfId="14265" xr:uid="{8A28BC96-E86C-4635-B98D-FDEE67070B18}"/>
    <cellStyle name="Input 7 2 2 5 4 3 2" xfId="27875" xr:uid="{A02D8010-590B-4087-B2A1-DFDC3C5E2467}"/>
    <cellStyle name="Input 7 2 2 5 4 4" xfId="16776" xr:uid="{C2D3D8EA-3B37-46BF-B6BA-BED6AD99FD82}"/>
    <cellStyle name="Input 7 2 2 5 4 4 2" xfId="30386" xr:uid="{5F80477F-6A78-4617-BD03-F260E04C4E87}"/>
    <cellStyle name="Input 7 2 2 5 4 5" xfId="19242" xr:uid="{3F9DD75F-F7D2-4927-A106-D9164BA5C061}"/>
    <cellStyle name="Input 7 2 2 5 4 5 2" xfId="32852" xr:uid="{CA4F3821-EF0F-4A13-8DF5-92AEE31017F7}"/>
    <cellStyle name="Input 7 2 2 5 5" xfId="8319" xr:uid="{7BFBE4D6-3B67-4028-A382-AE6E15D44AB3}"/>
    <cellStyle name="Input 7 2 2 5 5 2" xfId="12844" xr:uid="{6EA7D429-1E8B-45F4-84B8-7FB1AA5F6BD8}"/>
    <cellStyle name="Input 7 2 2 5 5 2 2" xfId="26496" xr:uid="{9F57B9ED-99D9-4F90-AE29-6DA455E41796}"/>
    <cellStyle name="Input 7 2 2 5 5 3" xfId="15188" xr:uid="{F2554D08-4E2B-47A0-86DE-F6DB38BC4F33}"/>
    <cellStyle name="Input 7 2 2 5 5 3 2" xfId="28798" xr:uid="{13B72AA1-81FA-4B60-949E-A38DDA15D0AD}"/>
    <cellStyle name="Input 7 2 2 5 5 4" xfId="17730" xr:uid="{03502ABF-3ABF-4BB9-9516-E1C78BAA0813}"/>
    <cellStyle name="Input 7 2 2 5 5 4 2" xfId="31340" xr:uid="{C0086E3E-F9D4-41C8-8078-2B272FB312A4}"/>
    <cellStyle name="Input 7 2 2 5 5 5" xfId="20162" xr:uid="{080CB3F5-31E0-436C-A683-BC27E7F8D8E0}"/>
    <cellStyle name="Input 7 2 2 5 5 5 2" xfId="33772" xr:uid="{64D292E9-16EB-4564-B3D5-C6FC2FB4A533}"/>
    <cellStyle name="Input 7 2 2 6" xfId="4216" xr:uid="{5AB91A61-8C24-4413-B769-B21B2897A303}"/>
    <cellStyle name="Input 7 2 2 6 2" xfId="4750" xr:uid="{A5AEEFB8-85DC-4FCF-9BFF-2F4506EC8091}"/>
    <cellStyle name="Input 7 2 2 6 2 2" xfId="6681" xr:uid="{9D35AF89-6468-4396-89E4-E90F84E518EC}"/>
    <cellStyle name="Input 7 2 2 6 2 2 2" xfId="16092" xr:uid="{526B0A49-A227-49BE-97F4-12D96FD422E6}"/>
    <cellStyle name="Input 7 2 2 6 2 2 2 2" xfId="29702" xr:uid="{FB7B2880-34E2-4991-8E7C-58F201735660}"/>
    <cellStyle name="Input 7 2 2 6 2 2 3" xfId="21056" xr:uid="{C7AD5BDA-E182-4AB3-AA83-D9DE694A2E47}"/>
    <cellStyle name="Input 7 2 2 6 2 2 3 2" xfId="34666" xr:uid="{3919A38F-2A44-481D-B4FF-48E899D6697C}"/>
    <cellStyle name="Input 7 2 2 6 2 3" xfId="7886" xr:uid="{45AA51FC-AE9E-43F7-88B8-E0F8BD5F2E8F}"/>
    <cellStyle name="Input 7 2 2 6 2 3 2" xfId="12411" xr:uid="{CDC896A9-0C63-4133-8744-78994B16AC46}"/>
    <cellStyle name="Input 7 2 2 6 2 3 2 2" xfId="26084" xr:uid="{D78572F9-7698-4652-8E6A-BA32C0882DE3}"/>
    <cellStyle name="Input 7 2 2 6 2 3 3" xfId="14769" xr:uid="{C4858B34-9C10-40A4-A134-1118E49B40F3}"/>
    <cellStyle name="Input 7 2 2 6 2 3 3 2" xfId="28379" xr:uid="{E07AC4C7-EB61-47B3-A7E0-BB7A6822A516}"/>
    <cellStyle name="Input 7 2 2 6 2 3 4" xfId="17297" xr:uid="{22F1E8A9-E1FE-4A5B-9AFD-A8DBCF519DD9}"/>
    <cellStyle name="Input 7 2 2 6 2 3 4 2" xfId="30907" xr:uid="{735FDFA6-3FA6-46A9-A187-D14661616AF6}"/>
    <cellStyle name="Input 7 2 2 6 2 3 5" xfId="19743" xr:uid="{34C3C679-5193-4B03-8DB8-33D35D7DF8D9}"/>
    <cellStyle name="Input 7 2 2 6 2 3 5 2" xfId="33353" xr:uid="{E56A6429-7D8B-421E-8D47-0B6367F3BCE2}"/>
    <cellStyle name="Input 7 2 2 6 2 4" xfId="8839" xr:uid="{EB6F1778-4D26-4018-9AC3-500EDDB8BB3F}"/>
    <cellStyle name="Input 7 2 2 6 2 4 2" xfId="13364" xr:uid="{34ECCA95-E940-416C-B063-00D335846417}"/>
    <cellStyle name="Input 7 2 2 6 2 4 2 2" xfId="26990" xr:uid="{96B51EFB-3569-4C85-AFBA-26000A27B666}"/>
    <cellStyle name="Input 7 2 2 6 2 4 3" xfId="15708" xr:uid="{5E124C78-BE12-498F-A0FF-49F362D71229}"/>
    <cellStyle name="Input 7 2 2 6 2 4 3 2" xfId="29318" xr:uid="{6AA3E105-7F41-46CC-9EF7-0E83550ADB03}"/>
    <cellStyle name="Input 7 2 2 6 2 4 4" xfId="18250" xr:uid="{4C8B1680-75D8-4C04-A681-333D1C6C4BEC}"/>
    <cellStyle name="Input 7 2 2 6 2 4 4 2" xfId="31860" xr:uid="{122757DC-0B72-4888-B820-A55D95D4C6E3}"/>
    <cellStyle name="Input 7 2 2 6 2 4 5" xfId="20682" xr:uid="{8947810D-628E-4786-A0A5-BD0075CB58FC}"/>
    <cellStyle name="Input 7 2 2 6 2 4 5 2" xfId="34292" xr:uid="{67732C2E-62EC-46D1-BCEC-1ABA4D3124A1}"/>
    <cellStyle name="Input 7 2 2 6 3" xfId="6159" xr:uid="{C6490290-E1E8-4A83-9EC5-FFDCEE39A1DD}"/>
    <cellStyle name="Input 7 2 2 6 3 2" xfId="9316" xr:uid="{DD1A04BF-5BD7-479A-B3E2-75161EB4BD43}"/>
    <cellStyle name="Input 7 2 2 6 3 2 2" xfId="23142" xr:uid="{BAAC04E7-CB7A-448E-AA42-819CD43310D5}"/>
    <cellStyle name="Input 7 2 2 6 3 3" xfId="11181" xr:uid="{848D79C2-315D-4C31-B57E-9A9385495768}"/>
    <cellStyle name="Input 7 2 2 6 3 3 2" xfId="24922" xr:uid="{36B4E5DE-BD57-4D4C-A309-57ED67BEC328}"/>
    <cellStyle name="Input 7 2 2 6 4" xfId="7374" xr:uid="{4E95B198-46AD-4F96-A503-9AC76318C739}"/>
    <cellStyle name="Input 7 2 2 6 4 2" xfId="11899" xr:uid="{B34E67E2-99A3-4841-ACDA-A50C198F8AE7}"/>
    <cellStyle name="Input 7 2 2 6 4 2 2" xfId="25597" xr:uid="{0A12736D-39BF-4F3C-AD3B-929264D6778A}"/>
    <cellStyle name="Input 7 2 2 6 4 3" xfId="14274" xr:uid="{B80F115F-6E5E-4C6C-B150-C5A82CAE7E5B}"/>
    <cellStyle name="Input 7 2 2 6 4 3 2" xfId="27884" xr:uid="{B7E44F9D-3DC6-4351-B6FA-1C0C8BB7BFEB}"/>
    <cellStyle name="Input 7 2 2 6 4 4" xfId="16785" xr:uid="{104A2EA6-670C-4118-A7C1-908AB81EF44E}"/>
    <cellStyle name="Input 7 2 2 6 4 4 2" xfId="30395" xr:uid="{FE32ECFE-1FA0-4BCC-A62D-1ADBA4F7EB50}"/>
    <cellStyle name="Input 7 2 2 6 4 5" xfId="19251" xr:uid="{E9C53425-B9DC-4C76-87F9-7DDA6DEE4DE4}"/>
    <cellStyle name="Input 7 2 2 6 4 5 2" xfId="32861" xr:uid="{976AC191-21AD-448B-BD36-57694130E201}"/>
    <cellStyle name="Input 7 2 2 6 5" xfId="8328" xr:uid="{115AC201-4910-44CF-8570-03FAEE3F1C0F}"/>
    <cellStyle name="Input 7 2 2 6 5 2" xfId="12853" xr:uid="{94327F7A-0CE2-4CAE-93A5-B5DE064F651E}"/>
    <cellStyle name="Input 7 2 2 6 5 2 2" xfId="26504" xr:uid="{35E488DB-9742-4DD8-B04E-A96A587A9511}"/>
    <cellStyle name="Input 7 2 2 6 5 3" xfId="15197" xr:uid="{38855EB1-E1A3-445B-87A4-37E92F623FC1}"/>
    <cellStyle name="Input 7 2 2 6 5 3 2" xfId="28807" xr:uid="{0294BEEC-7E12-4FAC-8A1C-8EEB7496D829}"/>
    <cellStyle name="Input 7 2 2 6 5 4" xfId="17739" xr:uid="{81080F71-D82F-418E-AE01-96D06F103E9A}"/>
    <cellStyle name="Input 7 2 2 6 5 4 2" xfId="31349" xr:uid="{34125A27-DF2C-40DC-A3DF-FB81234B113C}"/>
    <cellStyle name="Input 7 2 2 6 5 5" xfId="20171" xr:uid="{663E5225-954D-4A59-BB32-4DD98B6DE440}"/>
    <cellStyle name="Input 7 2 2 6 5 5 2" xfId="33781" xr:uid="{5E742C0C-57BA-443B-B63D-CD973596F0E3}"/>
    <cellStyle name="Input 7 2 2 7" xfId="5450" xr:uid="{B49DFA0A-97DF-45B5-862A-051DEBE865C5}"/>
    <cellStyle name="Input 7 2 2 7 2" xfId="10086" xr:uid="{8D58A254-6782-42A7-A068-E9C1B1C0E998}"/>
    <cellStyle name="Input 7 2 2 7 2 2" xfId="23883" xr:uid="{ED34BF35-44D3-4F8D-930B-CF48E62C49E9}"/>
    <cellStyle name="Input 7 2 2 7 3" xfId="13665" xr:uid="{334E8BA3-10C6-49AE-8C51-92F2E419976D}"/>
    <cellStyle name="Input 7 2 2 7 3 2" xfId="27275" xr:uid="{4059D9BA-FE4E-49B4-A8EE-1A65986D7AC3}"/>
    <cellStyle name="Input 7 2 2 8" xfId="7038" xr:uid="{3947E448-3606-4096-9614-7B33EDB00568}"/>
    <cellStyle name="Input 7 2 2 8 2" xfId="11563" xr:uid="{49F2228F-3C45-4144-917C-7C55CE3E57F5}"/>
    <cellStyle name="Input 7 2 2 8 2 2" xfId="25275" xr:uid="{A3AC189C-0497-4AD4-A101-7D02263C9DB8}"/>
    <cellStyle name="Input 7 2 2 8 3" xfId="13945" xr:uid="{E9ACDC03-D79E-44AC-8E7C-FB531B9196FF}"/>
    <cellStyle name="Input 7 2 2 8 3 2" xfId="27555" xr:uid="{EA32F00C-8AFD-4F28-9AC1-EF9A30C141F3}"/>
    <cellStyle name="Input 7 2 2 8 4" xfId="16449" xr:uid="{05A93CD7-6858-4E9A-AA24-DFCCE533F41E}"/>
    <cellStyle name="Input 7 2 2 8 4 2" xfId="30059" xr:uid="{F4122588-2437-4DA8-A377-83C4BB85F4D8}"/>
    <cellStyle name="Input 7 2 2 8 5" xfId="18922" xr:uid="{314E0AA3-61D5-4097-95FE-F818B26DC1B6}"/>
    <cellStyle name="Input 7 2 2 8 5 2" xfId="32532" xr:uid="{09C43CA3-930E-4202-B720-DB1905C8F4F8}"/>
    <cellStyle name="Input 7 2 2 9" xfId="7176" xr:uid="{280DC7CA-DDC1-47BA-AA92-3F79820BD2A6}"/>
    <cellStyle name="Input 7 2 2 9 2" xfId="11701" xr:uid="{C8D9A9B3-BF88-484D-B41F-91AEDC3800C3}"/>
    <cellStyle name="Input 7 2 2 9 2 2" xfId="25405" xr:uid="{A9BC520C-4EEE-431A-95A0-2C980044D61A}"/>
    <cellStyle name="Input 7 2 2 9 3" xfId="14078" xr:uid="{5A5EF172-5AFE-4225-8FE0-491AC7A78FAA}"/>
    <cellStyle name="Input 7 2 2 9 3 2" xfId="27688" xr:uid="{DFE643A5-843B-4CC4-A09B-0E0C4D364014}"/>
    <cellStyle name="Input 7 2 2 9 4" xfId="16587" xr:uid="{CD4496A7-75E7-4249-B9DE-DCF7AB20F8CE}"/>
    <cellStyle name="Input 7 2 2 9 4 2" xfId="30197" xr:uid="{32666843-A906-4A35-A5CF-78DF50E73BC3}"/>
    <cellStyle name="Input 7 2 2 9 5" xfId="19054" xr:uid="{24DA97CE-0F17-4829-BFD5-8349EEB49D4B}"/>
    <cellStyle name="Input 7 2 2 9 5 2" xfId="32664" xr:uid="{AEEBCB2C-9558-4F20-AB35-02D42976CBA3}"/>
    <cellStyle name="Input 7 2 3" xfId="3671" xr:uid="{9D51A64D-DA4E-47C2-B05E-6B96B99EB1B4}"/>
    <cellStyle name="Input 7 2 3 2" xfId="4270" xr:uid="{4C1671BF-ED97-4B80-9109-FAB5F33669FA}"/>
    <cellStyle name="Input 7 2 3 2 2" xfId="4804" xr:uid="{32D3DC95-85CB-4A96-A428-D6C982CA3FAB}"/>
    <cellStyle name="Input 7 2 3 2 2 2" xfId="6735" xr:uid="{A136AF32-FD15-4D30-8CD7-43D3060C4F55}"/>
    <cellStyle name="Input 7 2 3 2 2 2 2" xfId="16146" xr:uid="{1E94075B-383E-434F-9E56-9FACCC2B78CD}"/>
    <cellStyle name="Input 7 2 3 2 2 2 2 2" xfId="29756" xr:uid="{9055B955-AAF8-4DCA-A19C-A7FFD8B680A4}"/>
    <cellStyle name="Input 7 2 3 2 2 2 3" xfId="21100" xr:uid="{1EA067A2-3970-42D8-BE3C-CEFE3EDF3699}"/>
    <cellStyle name="Input 7 2 3 2 2 2 3 2" xfId="34710" xr:uid="{C0634FD9-8C72-4B54-AE63-13CEDC6B127A}"/>
    <cellStyle name="Input 7 2 3 2 2 3" xfId="7940" xr:uid="{24831547-B9E6-4874-B3E5-F51018DE6599}"/>
    <cellStyle name="Input 7 2 3 2 2 3 2" xfId="12465" xr:uid="{8410DB0F-56C2-4A72-AA06-92A7343490F2}"/>
    <cellStyle name="Input 7 2 3 2 2 3 2 2" xfId="26135" xr:uid="{23C3CF0D-DAAD-4629-88E3-5EA8F7E7508C}"/>
    <cellStyle name="Input 7 2 3 2 2 3 3" xfId="14814" xr:uid="{38087AB5-7EA8-4E7C-B776-64E7F1F03819}"/>
    <cellStyle name="Input 7 2 3 2 2 3 3 2" xfId="28424" xr:uid="{8423A8A5-DEEE-4D65-91C3-4B173406D619}"/>
    <cellStyle name="Input 7 2 3 2 2 3 4" xfId="17351" xr:uid="{5A6EF309-1526-4183-8E67-9559C9C63551}"/>
    <cellStyle name="Input 7 2 3 2 2 3 4 2" xfId="30961" xr:uid="{BC64FB7B-762B-4896-8818-031C3AD57DCC}"/>
    <cellStyle name="Input 7 2 3 2 2 3 5" xfId="19790" xr:uid="{32D4BEEB-1682-416E-9C51-49D172F3A6E3}"/>
    <cellStyle name="Input 7 2 3 2 2 3 5 2" xfId="33400" xr:uid="{1452C5E6-DD54-4503-94C6-AA3766D79669}"/>
    <cellStyle name="Input 7 2 3 2 2 4" xfId="8893" xr:uid="{E4D7F4EB-5DDD-4609-AB25-8058E7085DF0}"/>
    <cellStyle name="Input 7 2 3 2 2 4 2" xfId="13418" xr:uid="{ED4767F8-A933-459A-B3CA-91630A8F613D}"/>
    <cellStyle name="Input 7 2 3 2 2 4 2 2" xfId="27041" xr:uid="{1D410499-EE26-4144-AC8A-8C63FA8B6DA8}"/>
    <cellStyle name="Input 7 2 3 2 2 4 3" xfId="15762" xr:uid="{2D81B173-BDB0-4E4D-9477-761689AB55E2}"/>
    <cellStyle name="Input 7 2 3 2 2 4 3 2" xfId="29372" xr:uid="{07A7D02D-7637-4727-81DC-373626A60925}"/>
    <cellStyle name="Input 7 2 3 2 2 4 4" xfId="18304" xr:uid="{29EB9CE9-478F-4C1A-A4D0-D0275B90F662}"/>
    <cellStyle name="Input 7 2 3 2 2 4 4 2" xfId="31914" xr:uid="{506C19CD-B3F9-4D1B-AF48-D511F6DF3210}"/>
    <cellStyle name="Input 7 2 3 2 2 4 5" xfId="20736" xr:uid="{D742B4B0-7079-41E5-AE37-B451C360B2E2}"/>
    <cellStyle name="Input 7 2 3 2 2 4 5 2" xfId="34346" xr:uid="{76506C9D-2BF6-4F5D-B596-207A07115FB4}"/>
    <cellStyle name="Input 7 2 3 2 3" xfId="6213" xr:uid="{1797DC16-3BD1-41CF-AD57-B7143BCC769F}"/>
    <cellStyle name="Input 7 2 3 2 3 2" xfId="9137" xr:uid="{182CB880-12C6-4D35-B0EB-5D6E1BC06F6B}"/>
    <cellStyle name="Input 7 2 3 2 3 2 2" xfId="22963" xr:uid="{B72E55D3-4BBA-4988-BE28-DCF02B588404}"/>
    <cellStyle name="Input 7 2 3 2 3 3" xfId="9195" xr:uid="{8548936A-2341-44B8-B343-808BB12C71A3}"/>
    <cellStyle name="Input 7 2 3 2 3 3 2" xfId="23021" xr:uid="{6B1B78F3-2F57-4B0E-BD34-4F9460A1A9C4}"/>
    <cellStyle name="Input 7 2 3 2 4" xfId="7428" xr:uid="{A4CA4C93-AC49-471F-827F-81C7ED5FA2F4}"/>
    <cellStyle name="Input 7 2 3 2 4 2" xfId="11953" xr:uid="{D4D81B2F-4AB5-4412-AD5C-86864035A8B7}"/>
    <cellStyle name="Input 7 2 3 2 4 2 2" xfId="25648" xr:uid="{5B7362E6-561D-407B-8E38-10ADD6E138A8}"/>
    <cellStyle name="Input 7 2 3 2 4 3" xfId="14320" xr:uid="{194C4AA3-B3FB-462F-BF85-DC8FBAEEB209}"/>
    <cellStyle name="Input 7 2 3 2 4 3 2" xfId="27930" xr:uid="{6F390C35-A43F-4AF4-9612-476B31AA5C57}"/>
    <cellStyle name="Input 7 2 3 2 4 4" xfId="16839" xr:uid="{D07A2C8C-AA7F-4EBD-BFE2-EF50C765BBDB}"/>
    <cellStyle name="Input 7 2 3 2 4 4 2" xfId="30449" xr:uid="{76D7A79E-3F6A-4F3D-AC02-D2DA7BE0F8A9}"/>
    <cellStyle name="Input 7 2 3 2 4 5" xfId="19296" xr:uid="{4269BAD9-A0A9-423A-95AC-6DE1B32BC655}"/>
    <cellStyle name="Input 7 2 3 2 4 5 2" xfId="32906" xr:uid="{632DE366-E112-4A4E-ACCD-0E68F99D6E18}"/>
    <cellStyle name="Input 7 2 3 2 5" xfId="8382" xr:uid="{F5DDD3FF-8594-48B1-8731-B28BA4E6E1AB}"/>
    <cellStyle name="Input 7 2 3 2 5 2" xfId="12907" xr:uid="{9C947D7A-B202-428D-BEA5-6E9BD6F85E09}"/>
    <cellStyle name="Input 7 2 3 2 5 2 2" xfId="26555" xr:uid="{5A5CB376-5144-4220-834A-F61D88D2B668}"/>
    <cellStyle name="Input 7 2 3 2 5 3" xfId="15251" xr:uid="{187238D3-1F7A-4559-9460-B3894CFF94D7}"/>
    <cellStyle name="Input 7 2 3 2 5 3 2" xfId="28861" xr:uid="{75549301-4FF1-49E2-A859-DCF0A6527FE6}"/>
    <cellStyle name="Input 7 2 3 2 5 4" xfId="17793" xr:uid="{C4F81130-3168-4CD2-BEA2-DA0C68867D82}"/>
    <cellStyle name="Input 7 2 3 2 5 4 2" xfId="31403" xr:uid="{560622C5-88C3-4CD8-858B-070291485661}"/>
    <cellStyle name="Input 7 2 3 2 5 5" xfId="20225" xr:uid="{182DA4AC-A254-4FD7-BEA7-DC4FAD557A4A}"/>
    <cellStyle name="Input 7 2 3 2 5 5 2" xfId="33835" xr:uid="{3680B0FB-EAFF-4070-B60A-92EAC5736929}"/>
    <cellStyle name="Input 7 2 3 3" xfId="4139" xr:uid="{91B1C55B-AFB2-45BD-9C5F-53A4B4A916AF}"/>
    <cellStyle name="Input 7 2 3 3 2" xfId="4674" xr:uid="{798ABB6E-4D63-4E1B-93FF-99C6B6D00EE2}"/>
    <cellStyle name="Input 7 2 3 3 2 2" xfId="6605" xr:uid="{4D2F0362-2C82-4B80-A03E-BEBEBAEF2C3F}"/>
    <cellStyle name="Input 7 2 3 3 2 2 2" xfId="16016" xr:uid="{D3DD0561-C22B-4824-9B8C-65F6AE4C03EF}"/>
    <cellStyle name="Input 7 2 3 3 2 2 2 2" xfId="29626" xr:uid="{546DB401-1806-4ED4-AD9E-92583F7BBEB9}"/>
    <cellStyle name="Input 7 2 3 3 2 2 3" xfId="20991" xr:uid="{7C0EEE21-3439-44EE-92C3-6F468E1DD2CC}"/>
    <cellStyle name="Input 7 2 3 3 2 2 3 2" xfId="34601" xr:uid="{DDC38C2B-0240-4BA8-B903-3875ED4AF76A}"/>
    <cellStyle name="Input 7 2 3 3 2 3" xfId="7810" xr:uid="{215329E0-9C2A-441A-95AF-B90008F5E254}"/>
    <cellStyle name="Input 7 2 3 3 2 3 2" xfId="12335" xr:uid="{8BD2E828-4A0F-45B5-A3B5-A55F3A38CD74}"/>
    <cellStyle name="Input 7 2 3 3 2 3 2 2" xfId="26011" xr:uid="{39004B84-200D-4F19-932E-9239C2A982B0}"/>
    <cellStyle name="Input 7 2 3 3 2 3 3" xfId="14694" xr:uid="{D61E6135-9984-4231-937D-0B51E1357434}"/>
    <cellStyle name="Input 7 2 3 3 2 3 3 2" xfId="28304" xr:uid="{F8258B6B-4385-4C10-871F-684DFD102D0B}"/>
    <cellStyle name="Input 7 2 3 3 2 3 4" xfId="17221" xr:uid="{962BB0F6-91F9-4653-9DB7-A2979BD67210}"/>
    <cellStyle name="Input 7 2 3 3 2 3 4 2" xfId="30831" xr:uid="{5C187727-A45E-4738-BAC0-5B713E519969}"/>
    <cellStyle name="Input 7 2 3 3 2 3 5" xfId="19667" xr:uid="{1C90137D-C060-4433-BE79-E948F0A3B147}"/>
    <cellStyle name="Input 7 2 3 3 2 3 5 2" xfId="33277" xr:uid="{06F20DAA-874B-4C39-A7C7-57C8D978120C}"/>
    <cellStyle name="Input 7 2 3 3 2 4" xfId="8763" xr:uid="{2A515C38-3CB2-410C-B5DC-5B9F08B38E42}"/>
    <cellStyle name="Input 7 2 3 3 2 4 2" xfId="13288" xr:uid="{142A168F-A2A9-4655-B879-0163FA7F9ACF}"/>
    <cellStyle name="Input 7 2 3 3 2 4 2 2" xfId="26917" xr:uid="{97876DA5-B40A-432E-8E04-4323CF70AD1C}"/>
    <cellStyle name="Input 7 2 3 3 2 4 3" xfId="15632" xr:uid="{337DC424-7EC7-47D0-94F3-C79DD9D5E8E2}"/>
    <cellStyle name="Input 7 2 3 3 2 4 3 2" xfId="29242" xr:uid="{0EF473F9-05E7-4274-8B46-97009AC240D8}"/>
    <cellStyle name="Input 7 2 3 3 2 4 4" xfId="18174" xr:uid="{2EF3BD98-DAFF-41ED-AB69-5BADFEE3CAFA}"/>
    <cellStyle name="Input 7 2 3 3 2 4 4 2" xfId="31784" xr:uid="{7E6F910F-EB8D-44F4-AE15-D2E8092794B5}"/>
    <cellStyle name="Input 7 2 3 3 2 4 5" xfId="20606" xr:uid="{6D5279E6-B99A-40F2-AFB0-F7AA1C7702A5}"/>
    <cellStyle name="Input 7 2 3 3 2 4 5 2" xfId="34216" xr:uid="{625ECF42-CC18-427D-A784-BAE7F9971E79}"/>
    <cellStyle name="Input 7 2 3 3 3" xfId="6082" xr:uid="{94B6F461-CF30-4FA7-8233-D1DB1A19EC39}"/>
    <cellStyle name="Input 7 2 3 3 3 2" xfId="10320" xr:uid="{8096C126-A543-4510-816A-CE2C9CF8B309}"/>
    <cellStyle name="Input 7 2 3 3 3 2 2" xfId="24096" xr:uid="{6638CA5A-B06B-4FD0-A5BA-EF511B311CFF}"/>
    <cellStyle name="Input 7 2 3 3 3 3" xfId="9558" xr:uid="{484865B7-2657-4D69-8411-B67205B67C43}"/>
    <cellStyle name="Input 7 2 3 3 3 3 2" xfId="23382" xr:uid="{38C2900C-94FB-441E-A1B4-726E0087A6BF}"/>
    <cellStyle name="Input 7 2 3 3 4" xfId="7298" xr:uid="{52B87DFE-10D8-4C74-86BD-D19F73BD7103}"/>
    <cellStyle name="Input 7 2 3 3 4 2" xfId="11823" xr:uid="{3C8F2929-3124-4479-B7B1-618F85EEA498}"/>
    <cellStyle name="Input 7 2 3 3 4 2 2" xfId="25524" xr:uid="{8A69EEE4-0DF5-4A57-AFFC-084164B33EB7}"/>
    <cellStyle name="Input 7 2 3 3 4 3" xfId="14200" xr:uid="{086C5AE4-E021-4EE0-A169-C5A560D53E28}"/>
    <cellStyle name="Input 7 2 3 3 4 3 2" xfId="27810" xr:uid="{128193CB-08C9-45AC-AB5E-47E9134B508C}"/>
    <cellStyle name="Input 7 2 3 3 4 4" xfId="16709" xr:uid="{BC2D39C2-7803-4DEC-AE70-AE2A20D4406B}"/>
    <cellStyle name="Input 7 2 3 3 4 4 2" xfId="30319" xr:uid="{DF02B1D9-677C-4D4C-A7DF-AFA52C69CF31}"/>
    <cellStyle name="Input 7 2 3 3 4 5" xfId="19176" xr:uid="{57CF2F84-3B44-4C15-B83C-891255E9981F}"/>
    <cellStyle name="Input 7 2 3 3 4 5 2" xfId="32786" xr:uid="{73F42763-5535-41EB-AE0D-BF2C78AEA1BD}"/>
    <cellStyle name="Input 7 2 3 3 5" xfId="8252" xr:uid="{3C6CCC13-EEC2-4C5D-B12A-0C7AFCE0FF2E}"/>
    <cellStyle name="Input 7 2 3 3 5 2" xfId="12777" xr:uid="{9233FC20-B9A2-4BF0-8C3C-938B497BBC98}"/>
    <cellStyle name="Input 7 2 3 3 5 2 2" xfId="26431" xr:uid="{75E7F0D7-FECF-41A4-BCB0-381578DC7267}"/>
    <cellStyle name="Input 7 2 3 3 5 3" xfId="15121" xr:uid="{B92572F9-F785-4ECF-B32C-2EBF9ABFB848}"/>
    <cellStyle name="Input 7 2 3 3 5 3 2" xfId="28731" xr:uid="{C49B9F10-CDC2-4997-9710-594B6A9DE9A5}"/>
    <cellStyle name="Input 7 2 3 3 5 4" xfId="17663" xr:uid="{6F8CB8A8-805F-499C-83E7-891A5DE561DB}"/>
    <cellStyle name="Input 7 2 3 3 5 4 2" xfId="31273" xr:uid="{BEB23B40-40BE-49A6-B2E5-DEADEBA1E608}"/>
    <cellStyle name="Input 7 2 3 3 5 5" xfId="20095" xr:uid="{5EBA6C09-1AEF-4F8A-BFDE-8A7E319413CC}"/>
    <cellStyle name="Input 7 2 3 3 5 5 2" xfId="33705" xr:uid="{CA871B84-C2BD-44BC-82C7-0B05C15A9932}"/>
    <cellStyle name="Input 7 2 3 4" xfId="4214" xr:uid="{A8C060E6-A97F-4A52-81A8-58078A4A9B8C}"/>
    <cellStyle name="Input 7 2 3 4 2" xfId="4748" xr:uid="{F8FACDA4-CDD6-47F4-8B13-5558A232581A}"/>
    <cellStyle name="Input 7 2 3 4 2 2" xfId="6679" xr:uid="{295BA9CA-FA6D-4BBC-A4D9-D8AA78C28E14}"/>
    <cellStyle name="Input 7 2 3 4 2 2 2" xfId="16090" xr:uid="{483A0D18-AE9F-4D67-A43D-20ACD3CB94BF}"/>
    <cellStyle name="Input 7 2 3 4 2 2 2 2" xfId="29700" xr:uid="{D7BB3BEE-D635-464E-BC1B-E77C087DAA9B}"/>
    <cellStyle name="Input 7 2 3 4 2 2 3" xfId="21054" xr:uid="{4B5A0438-49FA-48EF-BC6A-CE535FE15A1F}"/>
    <cellStyle name="Input 7 2 3 4 2 2 3 2" xfId="34664" xr:uid="{F9AAA979-DFEB-4D03-88E5-3F8222DBAA7D}"/>
    <cellStyle name="Input 7 2 3 4 2 3" xfId="7884" xr:uid="{FA9EED5A-B9D6-4526-8811-4F458AE53BBA}"/>
    <cellStyle name="Input 7 2 3 4 2 3 2" xfId="12409" xr:uid="{F3F00AA9-1E24-4FED-AA1B-7CB505D1D9A8}"/>
    <cellStyle name="Input 7 2 3 4 2 3 2 2" xfId="26082" xr:uid="{D4C38909-5AA3-4454-804A-7142AE5AAAC7}"/>
    <cellStyle name="Input 7 2 3 4 2 3 3" xfId="14767" xr:uid="{A3225B12-DC9C-4870-8660-042EB6615620}"/>
    <cellStyle name="Input 7 2 3 4 2 3 3 2" xfId="28377" xr:uid="{581EE12C-7CBD-472C-9B01-E2578CCB8090}"/>
    <cellStyle name="Input 7 2 3 4 2 3 4" xfId="17295" xr:uid="{D718FAD2-5A05-4E2A-BEA0-DCB116D6C1DB}"/>
    <cellStyle name="Input 7 2 3 4 2 3 4 2" xfId="30905" xr:uid="{625F7CC2-ADDA-45A7-AC34-DC1A13C2B8F9}"/>
    <cellStyle name="Input 7 2 3 4 2 3 5" xfId="19741" xr:uid="{AB44E895-F61B-4AC5-8B1B-4E5BB6A24DAD}"/>
    <cellStyle name="Input 7 2 3 4 2 3 5 2" xfId="33351" xr:uid="{59019F10-D6A8-457E-8DC0-6E069546D03B}"/>
    <cellStyle name="Input 7 2 3 4 2 4" xfId="8837" xr:uid="{0FBF86F6-3CF9-4773-8BA1-4E091DF1F51B}"/>
    <cellStyle name="Input 7 2 3 4 2 4 2" xfId="13362" xr:uid="{7A5BFDC1-FF45-4886-8962-E59C4088F420}"/>
    <cellStyle name="Input 7 2 3 4 2 4 2 2" xfId="26988" xr:uid="{2C6D0CAD-8420-4A96-BB61-6429F5F356C0}"/>
    <cellStyle name="Input 7 2 3 4 2 4 3" xfId="15706" xr:uid="{A342497A-3DDA-4518-ADD9-CDA07877CDFF}"/>
    <cellStyle name="Input 7 2 3 4 2 4 3 2" xfId="29316" xr:uid="{A5D47B23-0B6B-442E-B2EC-C2D731D60597}"/>
    <cellStyle name="Input 7 2 3 4 2 4 4" xfId="18248" xr:uid="{78CC666B-2434-45F0-A73E-4C1D341A8DD6}"/>
    <cellStyle name="Input 7 2 3 4 2 4 4 2" xfId="31858" xr:uid="{4BD50CAB-D971-4388-A337-70139C636819}"/>
    <cellStyle name="Input 7 2 3 4 2 4 5" xfId="20680" xr:uid="{4A89A651-524D-4821-9E70-744C5EAD470E}"/>
    <cellStyle name="Input 7 2 3 4 2 4 5 2" xfId="34290" xr:uid="{E81CBB93-B790-4E22-9428-B4CF1A371DFB}"/>
    <cellStyle name="Input 7 2 3 4 3" xfId="6157" xr:uid="{2CF5F225-E216-49AC-BA80-25A3065932DC}"/>
    <cellStyle name="Input 7 2 3 4 3 2" xfId="9315" xr:uid="{CF1017AD-9828-4EE4-A676-F21FC7767D97}"/>
    <cellStyle name="Input 7 2 3 4 3 2 2" xfId="23141" xr:uid="{38AF1D49-7849-4129-8614-133EDC11E9BA}"/>
    <cellStyle name="Input 7 2 3 4 3 3" xfId="18598" xr:uid="{694F540C-4203-4750-BD5C-D7DC513BB6B5}"/>
    <cellStyle name="Input 7 2 3 4 3 3 2" xfId="32208" xr:uid="{918DF7F2-731B-4667-A6EA-3425F9407DCC}"/>
    <cellStyle name="Input 7 2 3 4 4" xfId="7372" xr:uid="{016866E8-F6AF-4E05-AADF-29AB4DE5E7F7}"/>
    <cellStyle name="Input 7 2 3 4 4 2" xfId="11897" xr:uid="{B2E9C9B9-BC25-4ED2-8646-E2939CDD8897}"/>
    <cellStyle name="Input 7 2 3 4 4 2 2" xfId="25595" xr:uid="{566B4B9A-F103-44F4-9D70-15316E0171DE}"/>
    <cellStyle name="Input 7 2 3 4 4 3" xfId="14272" xr:uid="{6B444099-C4EA-431C-841F-7EBA3830091A}"/>
    <cellStyle name="Input 7 2 3 4 4 3 2" xfId="27882" xr:uid="{84E11B7B-F2ED-4235-951A-B250C39C9C91}"/>
    <cellStyle name="Input 7 2 3 4 4 4" xfId="16783" xr:uid="{2C717B3B-E8FA-48CE-9055-4B9FE9C11E92}"/>
    <cellStyle name="Input 7 2 3 4 4 4 2" xfId="30393" xr:uid="{7994E543-9CA9-4A73-9573-F6E4DB9C0942}"/>
    <cellStyle name="Input 7 2 3 4 4 5" xfId="19249" xr:uid="{83BFAD9E-38DB-43BA-908F-C8CCACD960DD}"/>
    <cellStyle name="Input 7 2 3 4 4 5 2" xfId="32859" xr:uid="{51316867-A864-48D4-8A64-23A4A3A28E47}"/>
    <cellStyle name="Input 7 2 3 4 5" xfId="8326" xr:uid="{9BB52EA9-3872-4685-8EC2-E1237C7BEC6A}"/>
    <cellStyle name="Input 7 2 3 4 5 2" xfId="12851" xr:uid="{68E2B41A-FE72-48EB-B973-AEFC99CBD327}"/>
    <cellStyle name="Input 7 2 3 4 5 2 2" xfId="26502" xr:uid="{8E4E710B-AEEA-4983-AA72-9ACA089CA039}"/>
    <cellStyle name="Input 7 2 3 4 5 3" xfId="15195" xr:uid="{6DD1DBA6-2C39-454E-8CB1-71B1507AF96F}"/>
    <cellStyle name="Input 7 2 3 4 5 3 2" xfId="28805" xr:uid="{1CC46589-47D9-4E77-A809-8C7443F3E61C}"/>
    <cellStyle name="Input 7 2 3 4 5 4" xfId="17737" xr:uid="{24B01D02-1479-4E6E-AA27-69330C016816}"/>
    <cellStyle name="Input 7 2 3 4 5 4 2" xfId="31347" xr:uid="{CD01E4F3-3277-4E6C-9579-5B7F57B3B0BA}"/>
    <cellStyle name="Input 7 2 3 4 5 5" xfId="20169" xr:uid="{9AA59322-3E1B-456F-8117-88F34C325081}"/>
    <cellStyle name="Input 7 2 3 4 5 5 2" xfId="33779" xr:uid="{7227C76B-D679-4D9C-8518-FD94F85DAC0F}"/>
    <cellStyle name="Input 7 2 3 5" xfId="4547" xr:uid="{BD98F96E-A103-4638-99EF-8C85B0C2117E}"/>
    <cellStyle name="Input 7 2 3 5 2" xfId="6478" xr:uid="{5E7DF183-20AD-413A-AA5D-6CE1328DD4D6}"/>
    <cellStyle name="Input 7 2 3 5 2 2" xfId="9943" xr:uid="{5E3E4F96-3DF6-4796-81F1-D5D6F94E384A}"/>
    <cellStyle name="Input 7 2 3 5 2 2 2" xfId="23753" xr:uid="{4D21E621-9822-41B2-9592-CBFE8398B43B}"/>
    <cellStyle name="Input 7 2 3 5 2 3" xfId="11009" xr:uid="{E84E1C85-5158-42F6-8BF9-5563D8D67D40}"/>
    <cellStyle name="Input 7 2 3 5 2 3 2" xfId="24766" xr:uid="{E91D9507-3537-45AD-B965-C919B080B7D6}"/>
    <cellStyle name="Input 7 2 3 5 3" xfId="7683" xr:uid="{93B60D74-3B1F-447B-94CE-5CA09C2DA8A9}"/>
    <cellStyle name="Input 7 2 3 5 3 2" xfId="12208" xr:uid="{CAAF805A-4BF4-47B1-BFAF-869FAB4D8C61}"/>
    <cellStyle name="Input 7 2 3 5 3 2 2" xfId="25888" xr:uid="{51037E58-7836-4922-B1D4-0B2A13AB9432}"/>
    <cellStyle name="Input 7 2 3 5 3 3" xfId="14568" xr:uid="{80410FC2-5B1E-405D-8F74-51A72E5F4CDD}"/>
    <cellStyle name="Input 7 2 3 5 3 3 2" xfId="28178" xr:uid="{5DB02B47-5C45-494A-A93D-2C456BBEF4AD}"/>
    <cellStyle name="Input 7 2 3 5 3 4" xfId="17094" xr:uid="{5F0E0AB2-0DB9-458C-8A74-1ACE1F9B1904}"/>
    <cellStyle name="Input 7 2 3 5 3 4 2" xfId="30704" xr:uid="{0F215FA1-4B87-4F6A-BB56-FA1744CAF941}"/>
    <cellStyle name="Input 7 2 3 5 3 5" xfId="19542" xr:uid="{669A8053-E827-429A-AF57-23F12493AB29}"/>
    <cellStyle name="Input 7 2 3 5 3 5 2" xfId="33152" xr:uid="{CE42165B-B535-430D-80F0-F18F3BBA42EF}"/>
    <cellStyle name="Input 7 2 3 5 4" xfId="8636" xr:uid="{497F7CBF-00D5-49B6-82DE-806C96DC4770}"/>
    <cellStyle name="Input 7 2 3 5 4 2" xfId="13161" xr:uid="{5977C10B-B8BB-4E2E-A914-5687BCBCA2A2}"/>
    <cellStyle name="Input 7 2 3 5 4 2 2" xfId="26794" xr:uid="{4970E8BB-C1E2-4725-AD54-794F84D66001}"/>
    <cellStyle name="Input 7 2 3 5 4 3" xfId="15505" xr:uid="{A8D8B2C6-2F0B-4490-A85C-F37456C71943}"/>
    <cellStyle name="Input 7 2 3 5 4 3 2" xfId="29115" xr:uid="{830D0986-0D9D-4B8E-AC32-2835FC1CCDE5}"/>
    <cellStyle name="Input 7 2 3 5 4 4" xfId="18047" xr:uid="{10625D4E-4C81-41CE-BD7E-778B114FED2F}"/>
    <cellStyle name="Input 7 2 3 5 4 4 2" xfId="31657" xr:uid="{E88A446F-39F4-48F1-8625-4E52E8D5DE02}"/>
    <cellStyle name="Input 7 2 3 5 4 5" xfId="20479" xr:uid="{53AB06B3-6B74-4658-AA70-36B759C5AA68}"/>
    <cellStyle name="Input 7 2 3 5 4 5 2" xfId="34089" xr:uid="{5DA7CF73-0BD0-4632-BA0E-D4573D9CDA85}"/>
    <cellStyle name="Input 7 2 3 6" xfId="5611" xr:uid="{3EE2199A-2F6B-4463-8B69-760B2A59972C}"/>
    <cellStyle name="Input 7 2 3 6 2" xfId="9843" xr:uid="{ADD14CD3-84F6-4084-AE9C-A1645EB0E2C5}"/>
    <cellStyle name="Input 7 2 3 6 2 2" xfId="23661" xr:uid="{72FDFBB4-F1C2-45F6-8FCB-82924E2E5025}"/>
    <cellStyle name="Input 7 2 3 6 3" xfId="18607" xr:uid="{F1977706-96A7-407F-840D-637E1CFA18B5}"/>
    <cellStyle name="Input 7 2 3 6 3 2" xfId="32217" xr:uid="{19C59C29-83AC-4922-8A69-433DE08D8296}"/>
    <cellStyle name="Input 7 2 3 7" xfId="7091" xr:uid="{DFEB50F5-7F1E-45B7-90C0-B03255928144}"/>
    <cellStyle name="Input 7 2 3 7 2" xfId="11616" xr:uid="{D8345CB8-86AA-47D1-942F-2033FA44941C}"/>
    <cellStyle name="Input 7 2 3 7 2 2" xfId="25326" xr:uid="{2BD27CDD-AA73-4891-8024-0C762F2609F0}"/>
    <cellStyle name="Input 7 2 3 7 3" xfId="13994" xr:uid="{CF0FAB9D-799A-447C-8D99-897FBDE4C6B7}"/>
    <cellStyle name="Input 7 2 3 7 3 2" xfId="27604" xr:uid="{F3C8ED87-D103-49F6-995F-8468E376D52D}"/>
    <cellStyle name="Input 7 2 3 7 4" xfId="16502" xr:uid="{527F18F5-24AA-4B19-96B0-CCC079E01297}"/>
    <cellStyle name="Input 7 2 3 7 4 2" xfId="30112" xr:uid="{03C5E592-6377-46F9-8D22-D17DBA94E027}"/>
    <cellStyle name="Input 7 2 3 7 5" xfId="18971" xr:uid="{3698D272-90AE-43EA-A3A7-A3F6E8EFC5B6}"/>
    <cellStyle name="Input 7 2 3 7 5 2" xfId="32581" xr:uid="{E507FF5A-47C2-4736-A2B5-90C78E0296A6}"/>
    <cellStyle name="Input 7 2 3 8" xfId="7186" xr:uid="{5D822C51-2DA4-43F2-BF16-56029AB3267E}"/>
    <cellStyle name="Input 7 2 3 8 2" xfId="11711" xr:uid="{7B6AB460-BBEB-4B45-BD3C-4B2BED81AA53}"/>
    <cellStyle name="Input 7 2 3 8 2 2" xfId="25415" xr:uid="{6BBB5687-54F7-456A-A572-9E74795A076D}"/>
    <cellStyle name="Input 7 2 3 8 3" xfId="14088" xr:uid="{C4472C59-F826-4CDD-A0E7-148A605C2206}"/>
    <cellStyle name="Input 7 2 3 8 3 2" xfId="27698" xr:uid="{1221A5F9-EAA6-447C-ABC7-4E63DD0E0822}"/>
    <cellStyle name="Input 7 2 3 8 4" xfId="16597" xr:uid="{99F755BA-0D19-4E2B-AFE6-576C7B2E6C7A}"/>
    <cellStyle name="Input 7 2 3 8 4 2" xfId="30207" xr:uid="{8783EA04-D927-431F-8E9A-2201F09D105C}"/>
    <cellStyle name="Input 7 2 3 8 5" xfId="19064" xr:uid="{BFBFECE7-2BC6-4B63-95C8-8F88FB01169A}"/>
    <cellStyle name="Input 7 2 3 8 5 2" xfId="32674" xr:uid="{610E68C7-CFFF-448A-AB2F-050E02703E29}"/>
    <cellStyle name="Input 7 2 4" xfId="3934" xr:uid="{9376C6ED-5127-45B3-B995-F1A5854DF61C}"/>
    <cellStyle name="Input 7 2 4 2" xfId="4386" xr:uid="{014E730C-E901-4432-8133-BA9BD3A62E99}"/>
    <cellStyle name="Input 7 2 4 2 2" xfId="4920" xr:uid="{27EF7B86-E4AB-4003-A5DE-E84A26CC1C41}"/>
    <cellStyle name="Input 7 2 4 2 2 2" xfId="6851" xr:uid="{7E432404-AB7F-43A7-9B63-7FD52AA1FAB0}"/>
    <cellStyle name="Input 7 2 4 2 2 2 2" xfId="16262" xr:uid="{EB96DAE1-1112-4181-9AB0-6F94263C0612}"/>
    <cellStyle name="Input 7 2 4 2 2 2 2 2" xfId="29872" xr:uid="{CE775AD2-6F2D-4ACC-AE9C-EB6CA820DD03}"/>
    <cellStyle name="Input 7 2 4 2 2 2 3" xfId="21194" xr:uid="{15B348DE-9AF0-45D2-AE7A-FAB5710E517A}"/>
    <cellStyle name="Input 7 2 4 2 2 2 3 2" xfId="34804" xr:uid="{E2C7BAFC-6F89-4A34-B4FD-5DA6CCDB94E7}"/>
    <cellStyle name="Input 7 2 4 2 2 3" xfId="8056" xr:uid="{C775E679-2B13-43B7-964C-00E0BFBF59A8}"/>
    <cellStyle name="Input 7 2 4 2 2 3 2" xfId="12581" xr:uid="{A8520669-6FC3-4D93-98A7-AFE57F180D05}"/>
    <cellStyle name="Input 7 2 4 2 2 3 2 2" xfId="26244" xr:uid="{DB2171C3-D748-4DEF-B9BC-DD00C5689860}"/>
    <cellStyle name="Input 7 2 4 2 2 3 3" xfId="14925" xr:uid="{0EBCD848-E4EA-42C4-8AFB-747EDB4645A6}"/>
    <cellStyle name="Input 7 2 4 2 2 3 3 2" xfId="28535" xr:uid="{E97EBAAB-630E-40DB-8D59-A7826222F4AB}"/>
    <cellStyle name="Input 7 2 4 2 2 3 4" xfId="17467" xr:uid="{D5297FCC-FB7B-4BAA-8A9F-39FACE6C78B2}"/>
    <cellStyle name="Input 7 2 4 2 2 3 4 2" xfId="31077" xr:uid="{D19F8B96-4435-4A37-905F-77BAF974F8E4}"/>
    <cellStyle name="Input 7 2 4 2 2 3 5" xfId="19899" xr:uid="{944F001B-ED30-45BD-80F3-B2ADF41C5A8D}"/>
    <cellStyle name="Input 7 2 4 2 2 3 5 2" xfId="33509" xr:uid="{64043388-61C6-474B-BCE7-679D1704342A}"/>
    <cellStyle name="Input 7 2 4 2 2 4" xfId="9009" xr:uid="{B414FAB8-ACFD-427D-A724-3A9A89CF6AC5}"/>
    <cellStyle name="Input 7 2 4 2 2 4 2" xfId="13534" xr:uid="{1047B082-B501-4E74-83C3-B93B7B8BC0EC}"/>
    <cellStyle name="Input 7 2 4 2 2 4 2 2" xfId="27150" xr:uid="{0B514320-A982-410D-8935-CEF4F7A1B3C5}"/>
    <cellStyle name="Input 7 2 4 2 2 4 3" xfId="15878" xr:uid="{94399D21-6D80-4B00-B58A-556D7C8D8C45}"/>
    <cellStyle name="Input 7 2 4 2 2 4 3 2" xfId="29488" xr:uid="{46FC3781-C7DB-4B4B-9015-822A1E6B6C46}"/>
    <cellStyle name="Input 7 2 4 2 2 4 4" xfId="18420" xr:uid="{0408DCD7-4722-405E-8083-7C0EC7AC4D5D}"/>
    <cellStyle name="Input 7 2 4 2 2 4 4 2" xfId="32030" xr:uid="{FA0F21AC-12E8-44CF-A3A1-4058C377C9B4}"/>
    <cellStyle name="Input 7 2 4 2 2 4 5" xfId="20852" xr:uid="{00DD4AEB-58F8-490F-BC50-C4FF75144971}"/>
    <cellStyle name="Input 7 2 4 2 2 4 5 2" xfId="34462" xr:uid="{8E190B20-2D52-4783-B3E8-4006164A537E}"/>
    <cellStyle name="Input 7 2 4 2 3" xfId="6329" xr:uid="{6BF9E7AA-BDF5-4C30-8975-78D82C69D3F2}"/>
    <cellStyle name="Input 7 2 4 2 3 2" xfId="10316" xr:uid="{AEB0BB4A-C489-4125-B351-1FA6AA2F9A83}"/>
    <cellStyle name="Input 7 2 4 2 3 2 2" xfId="24092" xr:uid="{846798CB-0200-463E-903A-2F4249DB3DE6}"/>
    <cellStyle name="Input 7 2 4 2 3 3" xfId="13753" xr:uid="{9BD18D01-9716-45F6-A923-BF1FA0D85825}"/>
    <cellStyle name="Input 7 2 4 2 3 3 2" xfId="27363" xr:uid="{4FD8A782-87FF-482C-9AE8-9C6C3C87A4BF}"/>
    <cellStyle name="Input 7 2 4 2 4" xfId="7544" xr:uid="{D63CCAC5-173F-426C-B4E3-5095A5512307}"/>
    <cellStyle name="Input 7 2 4 2 4 2" xfId="12069" xr:uid="{86943C93-0905-4E0B-86E3-86E8294232A7}"/>
    <cellStyle name="Input 7 2 4 2 4 2 2" xfId="25757" xr:uid="{755B645F-F8B1-47F2-98E7-EA6DF98D191A}"/>
    <cellStyle name="Input 7 2 4 2 4 3" xfId="14431" xr:uid="{27D510D7-8A45-4E1B-AC4F-9A4C715E5584}"/>
    <cellStyle name="Input 7 2 4 2 4 3 2" xfId="28041" xr:uid="{56B27D07-B2BA-4F83-81BD-3D8C40833AB5}"/>
    <cellStyle name="Input 7 2 4 2 4 4" xfId="16955" xr:uid="{A17CB5DF-BA0C-4CFF-BB12-6AEEFAD33424}"/>
    <cellStyle name="Input 7 2 4 2 4 4 2" xfId="30565" xr:uid="{AB28F3CC-52B0-4B91-A122-648FB2FCD08A}"/>
    <cellStyle name="Input 7 2 4 2 4 5" xfId="19405" xr:uid="{E130D538-7262-4880-97EF-8256A732F014}"/>
    <cellStyle name="Input 7 2 4 2 4 5 2" xfId="33015" xr:uid="{992F015F-3578-4057-A1D5-347793B52B75}"/>
    <cellStyle name="Input 7 2 4 2 5" xfId="8498" xr:uid="{4F97DAAB-9FAA-48B2-9E14-67B2531C1CBF}"/>
    <cellStyle name="Input 7 2 4 2 5 2" xfId="13023" xr:uid="{B5C135EF-0859-44DA-A315-8F96F0B78CCB}"/>
    <cellStyle name="Input 7 2 4 2 5 2 2" xfId="26664" xr:uid="{55C56E82-9904-4722-B023-64A68E518116}"/>
    <cellStyle name="Input 7 2 4 2 5 3" xfId="15367" xr:uid="{F084FABB-5B00-48A6-AF06-5ADACDD9F4AA}"/>
    <cellStyle name="Input 7 2 4 2 5 3 2" xfId="28977" xr:uid="{6661060A-9718-4F4F-B343-5B7CECF00BEE}"/>
    <cellStyle name="Input 7 2 4 2 5 4" xfId="17909" xr:uid="{0C2C59D8-1DF1-4CCA-AB1E-3A62CBC1BB16}"/>
    <cellStyle name="Input 7 2 4 2 5 4 2" xfId="31519" xr:uid="{C04944F6-68DB-40DF-AEBB-707985E5E75E}"/>
    <cellStyle name="Input 7 2 4 2 5 5" xfId="20341" xr:uid="{A4B69080-F023-4DA0-BCE1-A87EAD63E509}"/>
    <cellStyle name="Input 7 2 4 2 5 5 2" xfId="33951" xr:uid="{D40F33BF-EE09-4ACE-9D53-9B2BAE339534}"/>
    <cellStyle name="Input 7 2 4 3" xfId="4442" xr:uid="{690D6E1A-8AEC-4B94-80B6-F09BB6AA9814}"/>
    <cellStyle name="Input 7 2 4 3 2" xfId="4976" xr:uid="{9A0A310E-BEE4-48AE-8EA3-F6EBD152AFB2}"/>
    <cellStyle name="Input 7 2 4 3 2 2" xfId="6907" xr:uid="{DB3FDAD6-7635-4040-9223-362CDEC81F55}"/>
    <cellStyle name="Input 7 2 4 3 2 2 2" xfId="16318" xr:uid="{692B525A-140C-43A4-AE5A-DC52E1043FCB}"/>
    <cellStyle name="Input 7 2 4 3 2 2 2 2" xfId="29928" xr:uid="{7BD4D548-8A0B-4FA8-BBFA-9BDF8205953F}"/>
    <cellStyle name="Input 7 2 4 3 2 2 3" xfId="21243" xr:uid="{A7D1EC6C-F30F-428E-A559-E31B408217F9}"/>
    <cellStyle name="Input 7 2 4 3 2 2 3 2" xfId="34853" xr:uid="{B4B3C7F7-6815-4A4C-8908-83BA7984FB07}"/>
    <cellStyle name="Input 7 2 4 3 2 3" xfId="8112" xr:uid="{81733F9B-9E3A-443C-9BA0-1CC64EA2B1DB}"/>
    <cellStyle name="Input 7 2 4 3 2 3 2" xfId="12637" xr:uid="{5F160359-7AC3-40D7-848F-6256F7CBC3D9}"/>
    <cellStyle name="Input 7 2 4 3 2 3 2 2" xfId="26296" xr:uid="{76B47E3A-2B01-433A-AD43-FFADAD9C7F86}"/>
    <cellStyle name="Input 7 2 4 3 2 3 3" xfId="14981" xr:uid="{F23FE849-4408-48E2-99DE-C7B2220CC3D9}"/>
    <cellStyle name="Input 7 2 4 3 2 3 3 2" xfId="28591" xr:uid="{F54FF9B8-D684-4546-BFE5-9CA56BFCBDFE}"/>
    <cellStyle name="Input 7 2 4 3 2 3 4" xfId="17523" xr:uid="{874C2ECE-BC69-4462-869F-2A417D6EED62}"/>
    <cellStyle name="Input 7 2 4 3 2 3 4 2" xfId="31133" xr:uid="{AAF417D9-6630-4BE0-B87F-2D7C561B0F9C}"/>
    <cellStyle name="Input 7 2 4 3 2 3 5" xfId="19955" xr:uid="{524AF6EA-E11B-4B3C-8DDA-964CFE87C2F6}"/>
    <cellStyle name="Input 7 2 4 3 2 3 5 2" xfId="33565" xr:uid="{97C69704-645E-4B7B-84FB-1803EBC48A06}"/>
    <cellStyle name="Input 7 2 4 3 2 4" xfId="9065" xr:uid="{CFF5F5F0-610C-457E-B18E-61EDDBC4BECC}"/>
    <cellStyle name="Input 7 2 4 3 2 4 2" xfId="13590" xr:uid="{BD77B7CB-E89B-4B3C-8E1E-CC31C3DF834D}"/>
    <cellStyle name="Input 7 2 4 3 2 4 2 2" xfId="27202" xr:uid="{4E69D856-ED7E-42B2-91F2-36B1D2F0D787}"/>
    <cellStyle name="Input 7 2 4 3 2 4 3" xfId="15934" xr:uid="{A9014D37-8C1C-4D91-A513-2DA7FF2CD57C}"/>
    <cellStyle name="Input 7 2 4 3 2 4 3 2" xfId="29544" xr:uid="{61B0E1DA-D3B8-4C26-B860-43EDC322CE19}"/>
    <cellStyle name="Input 7 2 4 3 2 4 4" xfId="18476" xr:uid="{D0B6F2A2-386C-4D3B-8304-3F9E60B87041}"/>
    <cellStyle name="Input 7 2 4 3 2 4 4 2" xfId="32086" xr:uid="{012D60B6-EC4D-4473-A725-F47460EE48D2}"/>
    <cellStyle name="Input 7 2 4 3 2 4 5" xfId="20908" xr:uid="{682B4489-175D-42BA-A862-3CFAD0905D8D}"/>
    <cellStyle name="Input 7 2 4 3 2 4 5 2" xfId="34518" xr:uid="{F8F23A8C-7DDE-41C7-BEEA-1228D0CF0830}"/>
    <cellStyle name="Input 7 2 4 3 3" xfId="6385" xr:uid="{BD3CAFD5-C77F-4D78-801C-4164861B64F0}"/>
    <cellStyle name="Input 7 2 4 3 3 2" xfId="9219" xr:uid="{E4B93A74-DB22-410F-8D27-90422871A3A2}"/>
    <cellStyle name="Input 7 2 4 3 3 2 2" xfId="23045" xr:uid="{14FAB446-BB17-4014-9E54-BCC493A96382}"/>
    <cellStyle name="Input 7 2 4 3 3 3" xfId="11442" xr:uid="{707F7FCB-BCB4-417B-8EFE-BA75FC8C3EC1}"/>
    <cellStyle name="Input 7 2 4 3 3 3 2" xfId="25161" xr:uid="{FF9691C6-A6BB-45D9-8B19-6C937F1D06F3}"/>
    <cellStyle name="Input 7 2 4 3 4" xfId="7600" xr:uid="{3B8B9A77-057C-44A4-BD00-1EA4843D1EEA}"/>
    <cellStyle name="Input 7 2 4 3 4 2" xfId="12125" xr:uid="{D74B8C44-314A-4E4E-A9DE-DD2F460F2A8F}"/>
    <cellStyle name="Input 7 2 4 3 4 2 2" xfId="25809" xr:uid="{B4317E3B-3024-4937-977C-6C33E7FE65EC}"/>
    <cellStyle name="Input 7 2 4 3 4 3" xfId="14487" xr:uid="{00BDE41D-3B3B-411B-A6EC-004E09CEC7CE}"/>
    <cellStyle name="Input 7 2 4 3 4 3 2" xfId="28097" xr:uid="{CEC29CE1-099E-4EA8-BB1A-94003AB69CA3}"/>
    <cellStyle name="Input 7 2 4 3 4 4" xfId="17011" xr:uid="{D8BF1F0C-C105-41F0-8850-C8E2673A2421}"/>
    <cellStyle name="Input 7 2 4 3 4 4 2" xfId="30621" xr:uid="{F7B894D4-F216-4FF7-A5B8-561981B3D3D8}"/>
    <cellStyle name="Input 7 2 4 3 4 5" xfId="19461" xr:uid="{1A89B801-F80A-4D96-92F8-69E90645B363}"/>
    <cellStyle name="Input 7 2 4 3 4 5 2" xfId="33071" xr:uid="{2478CB27-1529-49E8-B768-B880386B1174}"/>
    <cellStyle name="Input 7 2 4 3 5" xfId="8554" xr:uid="{DFB43641-27DA-44D2-BEBE-6AA625CBB079}"/>
    <cellStyle name="Input 7 2 4 3 5 2" xfId="13079" xr:uid="{1D4C3761-93B1-4374-B1F7-5F52FD396055}"/>
    <cellStyle name="Input 7 2 4 3 5 2 2" xfId="26716" xr:uid="{E7C85001-DF0A-4BED-981A-4579EA279E8D}"/>
    <cellStyle name="Input 7 2 4 3 5 3" xfId="15423" xr:uid="{C3FC412F-9310-4A15-A09E-92DCEAEE20AA}"/>
    <cellStyle name="Input 7 2 4 3 5 3 2" xfId="29033" xr:uid="{26573976-7963-4C42-88D6-50303D645C91}"/>
    <cellStyle name="Input 7 2 4 3 5 4" xfId="17965" xr:uid="{8BC7B81B-F979-48F0-ADCF-7D4811DEC89C}"/>
    <cellStyle name="Input 7 2 4 3 5 4 2" xfId="31575" xr:uid="{5DF9EB88-9CB7-40CD-BA23-FCC2C98B69C4}"/>
    <cellStyle name="Input 7 2 4 3 5 5" xfId="20397" xr:uid="{A0C3356A-9FBD-4B39-B79E-9E8564033876}"/>
    <cellStyle name="Input 7 2 4 3 5 5 2" xfId="34007" xr:uid="{A13C095C-E5B0-49E6-B8D0-5DC4145049B2}"/>
    <cellStyle name="Input 7 2 4 4" xfId="4485" xr:uid="{AF0AD5B0-EA7F-426C-95F8-767BCC866D5C}"/>
    <cellStyle name="Input 7 2 4 4 2" xfId="5019" xr:uid="{0479A1FF-91DF-4EF3-806E-F74746E1E499}"/>
    <cellStyle name="Input 7 2 4 4 2 2" xfId="6950" xr:uid="{223DCB96-9FAA-4BF2-A8E7-CCD435DFCB1E}"/>
    <cellStyle name="Input 7 2 4 4 2 2 2" xfId="16361" xr:uid="{A120848F-D7A9-43F4-B5A3-5046B01E5C5E}"/>
    <cellStyle name="Input 7 2 4 4 2 2 2 2" xfId="29971" xr:uid="{E4F340E0-BCC1-4B0F-8C39-3A2D92F0C6A8}"/>
    <cellStyle name="Input 7 2 4 4 2 2 3" xfId="21282" xr:uid="{D730BD8D-0E77-4643-9718-6D2FF3752351}"/>
    <cellStyle name="Input 7 2 4 4 2 2 3 2" xfId="34892" xr:uid="{C5F78282-A7C3-40C3-A24E-45453EAE8097}"/>
    <cellStyle name="Input 7 2 4 4 2 3" xfId="8155" xr:uid="{4D2E5734-03A3-4644-B857-271438E42F71}"/>
    <cellStyle name="Input 7 2 4 4 2 3 2" xfId="12680" xr:uid="{360A85B1-E5EE-4470-A057-EB0DD9A2A82E}"/>
    <cellStyle name="Input 7 2 4 4 2 3 2 2" xfId="26338" xr:uid="{B00A72C4-1A22-400D-BBF3-5A02C6FC26A5}"/>
    <cellStyle name="Input 7 2 4 4 2 3 3" xfId="15024" xr:uid="{BA8A2983-A976-454F-ABAC-322936BC437F}"/>
    <cellStyle name="Input 7 2 4 4 2 3 3 2" xfId="28634" xr:uid="{E92B1EDE-F1BB-40D9-9587-646218470714}"/>
    <cellStyle name="Input 7 2 4 4 2 3 4" xfId="17566" xr:uid="{511C05E4-F46C-4DD2-B4E6-78E43E0D3B06}"/>
    <cellStyle name="Input 7 2 4 4 2 3 4 2" xfId="31176" xr:uid="{1896D7DC-2C4D-4C0E-929A-4998D2F7AE65}"/>
    <cellStyle name="Input 7 2 4 4 2 3 5" xfId="19998" xr:uid="{48525A08-3650-40B8-933B-20A2BA2ABE2D}"/>
    <cellStyle name="Input 7 2 4 4 2 3 5 2" xfId="33608" xr:uid="{BC6CACAC-FAEF-4BB8-AB8F-F1FEE32D471C}"/>
    <cellStyle name="Input 7 2 4 4 2 4" xfId="9108" xr:uid="{80B20213-D0FA-4F9A-8868-8223316A56DD}"/>
    <cellStyle name="Input 7 2 4 4 2 4 2" xfId="13633" xr:uid="{BAE8E7E8-45AF-4C30-AD62-4CFFFA3F8DDD}"/>
    <cellStyle name="Input 7 2 4 4 2 4 2 2" xfId="27244" xr:uid="{8B120C2D-116B-421A-A3D8-F3E5065D44CC}"/>
    <cellStyle name="Input 7 2 4 4 2 4 3" xfId="15977" xr:uid="{D666E529-ECC0-4E0A-8151-23745DF58662}"/>
    <cellStyle name="Input 7 2 4 4 2 4 3 2" xfId="29587" xr:uid="{5D74969A-1B38-4ECC-B0FF-C2ECBA25E105}"/>
    <cellStyle name="Input 7 2 4 4 2 4 4" xfId="18519" xr:uid="{61407DDD-65B3-46D2-BFD8-59C85A497EC6}"/>
    <cellStyle name="Input 7 2 4 4 2 4 4 2" xfId="32129" xr:uid="{70029237-E1CC-4C0D-98BD-66A54D8CAC8B}"/>
    <cellStyle name="Input 7 2 4 4 2 4 5" xfId="20951" xr:uid="{28CE6DCB-4632-4385-B389-52715EB01C2A}"/>
    <cellStyle name="Input 7 2 4 4 2 4 5 2" xfId="34561" xr:uid="{DC40A458-60E5-4FA8-BA57-0906E48952C9}"/>
    <cellStyle name="Input 7 2 4 4 3" xfId="6428" xr:uid="{438F2D23-9E2F-4D44-BD95-A4BE498243C3}"/>
    <cellStyle name="Input 7 2 4 4 3 2" xfId="10249" xr:uid="{B40CC986-19BF-4C8A-ADE2-4E4326DD63F8}"/>
    <cellStyle name="Input 7 2 4 4 3 2 2" xfId="24034" xr:uid="{88497204-64DB-4E57-9977-D3C1091FC2A3}"/>
    <cellStyle name="Input 7 2 4 4 3 3" xfId="18676" xr:uid="{14A6B32D-6505-41C3-B304-4E80487F242E}"/>
    <cellStyle name="Input 7 2 4 4 3 3 2" xfId="32286" xr:uid="{9AA774BB-6681-4B18-AE1E-E187170FDFCD}"/>
    <cellStyle name="Input 7 2 4 4 4" xfId="7643" xr:uid="{23ECA365-417E-416D-A58C-CDE4F6131D47}"/>
    <cellStyle name="Input 7 2 4 4 4 2" xfId="12168" xr:uid="{695A5C36-9072-4440-903A-6D89902A9723}"/>
    <cellStyle name="Input 7 2 4 4 4 2 2" xfId="25851" xr:uid="{9C7ECCC8-4159-4819-BCC1-4570173DD1C7}"/>
    <cellStyle name="Input 7 2 4 4 4 3" xfId="14530" xr:uid="{50518F30-E5E6-4770-A6B1-9589F0AA7586}"/>
    <cellStyle name="Input 7 2 4 4 4 3 2" xfId="28140" xr:uid="{4E47C3B3-DFD1-409B-AD4B-D003FC570BDA}"/>
    <cellStyle name="Input 7 2 4 4 4 4" xfId="17054" xr:uid="{03B9D564-EA2A-4226-887C-E6F256C9907B}"/>
    <cellStyle name="Input 7 2 4 4 4 4 2" xfId="30664" xr:uid="{37FA7EE3-5CE3-4FA3-A339-FF54A2A0BD1F}"/>
    <cellStyle name="Input 7 2 4 4 4 5" xfId="19504" xr:uid="{B7A874FB-876A-48CE-B425-8990B30DB599}"/>
    <cellStyle name="Input 7 2 4 4 4 5 2" xfId="33114" xr:uid="{E307BD36-7E3D-4777-80E3-91196369FFDB}"/>
    <cellStyle name="Input 7 2 4 4 5" xfId="8597" xr:uid="{0715DC8E-86A4-4D6E-9700-62E295BAA68E}"/>
    <cellStyle name="Input 7 2 4 4 5 2" xfId="13122" xr:uid="{4E80891F-B88C-4920-8CBA-E8525F80F90E}"/>
    <cellStyle name="Input 7 2 4 4 5 2 2" xfId="26758" xr:uid="{AE37DEAF-25F3-4772-9CAF-5C97B9EC165B}"/>
    <cellStyle name="Input 7 2 4 4 5 3" xfId="15466" xr:uid="{42C5CE82-3689-4BBA-9BC6-E939A123EB56}"/>
    <cellStyle name="Input 7 2 4 4 5 3 2" xfId="29076" xr:uid="{6BB70008-DF7D-41CB-9283-EB35207B6BBB}"/>
    <cellStyle name="Input 7 2 4 4 5 4" xfId="18008" xr:uid="{065C41B0-A907-45C2-A95C-404EC493BE1F}"/>
    <cellStyle name="Input 7 2 4 4 5 4 2" xfId="31618" xr:uid="{35285302-8087-4FD6-B83A-EC20FBBE8833}"/>
    <cellStyle name="Input 7 2 4 4 5 5" xfId="20440" xr:uid="{9E643527-B671-4BE7-A199-415C8A97DF76}"/>
    <cellStyle name="Input 7 2 4 4 5 5 2" xfId="34050" xr:uid="{B34B4465-77C2-4B37-8E52-D7D70265ABC6}"/>
    <cellStyle name="Input 7 2 4 5" xfId="4596" xr:uid="{23D47339-1592-4A41-AE26-A78FC14271AA}"/>
    <cellStyle name="Input 7 2 4 5 2" xfId="6527" xr:uid="{425481E6-6987-4B2A-A769-A86AEAE9B440}"/>
    <cellStyle name="Input 7 2 4 5 2 2" xfId="9483" xr:uid="{667A35E2-C51E-432A-84D0-2A8223C0672D}"/>
    <cellStyle name="Input 7 2 4 5 2 2 2" xfId="23307" xr:uid="{8A62D484-DB09-48AB-91CE-B8C12B179DE6}"/>
    <cellStyle name="Input 7 2 4 5 2 3" xfId="10560" xr:uid="{D5B7A42C-B9C3-4C46-A26C-1BCD3AB76A45}"/>
    <cellStyle name="Input 7 2 4 5 2 3 2" xfId="24327" xr:uid="{5DD7B725-3D8E-4EE6-9B1F-DA805F1E5B8F}"/>
    <cellStyle name="Input 7 2 4 5 3" xfId="7732" xr:uid="{8BF451B5-F60E-4DE7-A65D-B994FA3A6DEB}"/>
    <cellStyle name="Input 7 2 4 5 3 2" xfId="12257" xr:uid="{3608279B-7C34-4AEE-AA8C-ADE8C2F19225}"/>
    <cellStyle name="Input 7 2 4 5 3 2 2" xfId="25935" xr:uid="{75578D7F-0844-433B-8140-7ECDBBCE9412}"/>
    <cellStyle name="Input 7 2 4 5 3 3" xfId="14616" xr:uid="{8A76D309-7535-4D8B-8838-0A29BDD3886F}"/>
    <cellStyle name="Input 7 2 4 5 3 3 2" xfId="28226" xr:uid="{4B69624E-CF96-404E-8771-8F2A423C840A}"/>
    <cellStyle name="Input 7 2 4 5 3 4" xfId="17143" xr:uid="{3EA45E9E-15BB-4D23-9419-78BB1D5A75AC}"/>
    <cellStyle name="Input 7 2 4 5 3 4 2" xfId="30753" xr:uid="{68372FB4-5CDB-40F2-ABCA-EB62D78041E2}"/>
    <cellStyle name="Input 7 2 4 5 3 5" xfId="19589" xr:uid="{DA4C3F79-181D-4463-A334-0131D9C78AB6}"/>
    <cellStyle name="Input 7 2 4 5 3 5 2" xfId="33199" xr:uid="{0C8C0918-1F3C-498C-9AE4-1554E5B4C75E}"/>
    <cellStyle name="Input 7 2 4 5 4" xfId="8685" xr:uid="{327D3808-06D6-4548-837C-893BDBE834CA}"/>
    <cellStyle name="Input 7 2 4 5 4 2" xfId="13210" xr:uid="{C13C7BC2-F5FF-4476-9A9B-E15A042193B5}"/>
    <cellStyle name="Input 7 2 4 5 4 2 2" xfId="26841" xr:uid="{EBFF5B30-CD91-4C00-B526-4882CDF0F4C3}"/>
    <cellStyle name="Input 7 2 4 5 4 3" xfId="15554" xr:uid="{8DE8A802-4911-40BB-A980-70713CD98AF0}"/>
    <cellStyle name="Input 7 2 4 5 4 3 2" xfId="29164" xr:uid="{856EB5DA-DD7D-4B7F-9129-D954DF68B64E}"/>
    <cellStyle name="Input 7 2 4 5 4 4" xfId="18096" xr:uid="{E509C540-7DBE-465E-B915-282A833867C6}"/>
    <cellStyle name="Input 7 2 4 5 4 4 2" xfId="31706" xr:uid="{6D78353E-2EF9-4B0C-97D0-E73C23A6F83A}"/>
    <cellStyle name="Input 7 2 4 5 4 5" xfId="20528" xr:uid="{2BD6F233-36AF-4EFB-86EF-580BCCC9BEB7}"/>
    <cellStyle name="Input 7 2 4 5 4 5 2" xfId="34138" xr:uid="{1079B62F-A4FA-4419-872F-0C8216CC05D5}"/>
    <cellStyle name="Input 7 2 4 6" xfId="5876" xr:uid="{6D4512DB-B0B9-4122-B4DB-7DA6FC2DCCF5}"/>
    <cellStyle name="Input 7 2 4 6 2" xfId="10150" xr:uid="{971532A3-1EA4-4EB1-B3F2-ECBF19E0D976}"/>
    <cellStyle name="Input 7 2 4 6 2 2" xfId="23943" xr:uid="{76A74EBB-CD0E-47D4-88DD-125DBE651864}"/>
    <cellStyle name="Input 7 2 4 6 3" xfId="18602" xr:uid="{69BC3A73-06BC-426D-9207-56DFC9D27F4D}"/>
    <cellStyle name="Input 7 2 4 6 3 2" xfId="32212" xr:uid="{BDC56CB5-A7D8-4BC9-9FD1-CDD23EAB4319}"/>
    <cellStyle name="Input 7 2 4 7" xfId="7198" xr:uid="{47AC8FB7-2DB1-4DB8-9626-3E2531BDE357}"/>
    <cellStyle name="Input 7 2 4 7 2" xfId="11723" xr:uid="{90AC2759-BA36-4CF4-AC10-DF38B9209B8A}"/>
    <cellStyle name="Input 7 2 4 7 2 2" xfId="25427" xr:uid="{4702A452-02FA-4A54-A45F-C3D77A1FC576}"/>
    <cellStyle name="Input 7 2 4 7 3" xfId="14100" xr:uid="{7C09389D-C46B-49D3-B402-E67A0248935A}"/>
    <cellStyle name="Input 7 2 4 7 3 2" xfId="27710" xr:uid="{AAF47A38-6C9D-4BE0-9405-C6D5341EA483}"/>
    <cellStyle name="Input 7 2 4 7 4" xfId="16609" xr:uid="{5A2E20A0-77E3-4918-ABCB-D9815A3E23E5}"/>
    <cellStyle name="Input 7 2 4 7 4 2" xfId="30219" xr:uid="{D0069DB6-2AD6-43C3-8C02-2E0C01347DBC}"/>
    <cellStyle name="Input 7 2 4 7 5" xfId="19076" xr:uid="{A5CC1E55-0A10-402F-B894-461C54BF8359}"/>
    <cellStyle name="Input 7 2 4 7 5 2" xfId="32686" xr:uid="{3E5FC2BD-BC5E-4B87-AD19-217DDE2D0CE6}"/>
    <cellStyle name="Input 7 2 4 8" xfId="5246" xr:uid="{DE6D2CB1-5F5C-49BA-AED0-4A40023DC8DD}"/>
    <cellStyle name="Input 7 2 4 8 2" xfId="10501" xr:uid="{5D9E8041-4038-4819-B2E3-A344BE870C21}"/>
    <cellStyle name="Input 7 2 4 8 2 2" xfId="24270" xr:uid="{B2649702-7660-4914-BF39-1CE67A2CFD26}"/>
    <cellStyle name="Input 7 2 4 8 3" xfId="10391" xr:uid="{01981AE1-4BAC-43F9-8CB0-A1E1F9770F69}"/>
    <cellStyle name="Input 7 2 4 8 3 2" xfId="24163" xr:uid="{FFDA821C-0ADE-4664-AC45-90622A5D11D3}"/>
    <cellStyle name="Input 7 2 4 8 4" xfId="9248" xr:uid="{4E2F370E-6A06-4FA9-8674-07834A703E2F}"/>
    <cellStyle name="Input 7 2 4 8 4 2" xfId="23074" xr:uid="{898F63C3-63C5-4BC1-B9E7-AF1FA0B79810}"/>
    <cellStyle name="Input 7 2 4 8 5" xfId="10303" xr:uid="{361ED896-78D6-43E8-BA57-46C6C1589D61}"/>
    <cellStyle name="Input 7 2 4 8 5 2" xfId="24081" xr:uid="{217EBAB7-EECC-47EA-87CC-7B8EC7ED43DA}"/>
    <cellStyle name="Input 7 2 5" xfId="4171" xr:uid="{0129FE2C-F54A-4038-B890-5BF5E00AC731}"/>
    <cellStyle name="Input 7 2 5 2" xfId="4706" xr:uid="{0FB4F72A-58B8-4B4D-8CD5-03237A8B8C0E}"/>
    <cellStyle name="Input 7 2 5 2 2" xfId="6637" xr:uid="{7F4CDC95-C3EF-4933-9C49-816F2AAE7629}"/>
    <cellStyle name="Input 7 2 5 2 2 2" xfId="16048" xr:uid="{515B178B-BC02-4B38-85C6-9C5D0F52683A}"/>
    <cellStyle name="Input 7 2 5 2 2 2 2" xfId="29658" xr:uid="{C5F87CB0-E170-4E41-92F4-5AF3C705A4A9}"/>
    <cellStyle name="Input 7 2 5 2 2 3" xfId="21017" xr:uid="{CEF2CB8F-A576-4104-916C-C7C3BC924A15}"/>
    <cellStyle name="Input 7 2 5 2 2 3 2" xfId="34627" xr:uid="{2932C3BB-BE4A-45C9-983E-7F0CFDE769EC}"/>
    <cellStyle name="Input 7 2 5 2 3" xfId="7842" xr:uid="{06D554A8-9A77-4847-9A94-69BA90D49818}"/>
    <cellStyle name="Input 7 2 5 2 3 2" xfId="12367" xr:uid="{909063FC-8478-49B0-816B-05C9E92B58F0}"/>
    <cellStyle name="Input 7 2 5 2 3 2 2" xfId="26042" xr:uid="{AA6140AB-8B86-4D10-B303-5EF61A550585}"/>
    <cellStyle name="Input 7 2 5 2 3 3" xfId="14725" xr:uid="{53269634-CA5B-4746-9E9F-8CEF164A56CF}"/>
    <cellStyle name="Input 7 2 5 2 3 3 2" xfId="28335" xr:uid="{A1B422FA-D65B-4E4F-A293-82DC738ED015}"/>
    <cellStyle name="Input 7 2 5 2 3 4" xfId="17253" xr:uid="{7A2067A9-57FA-489C-B2A9-892938480959}"/>
    <cellStyle name="Input 7 2 5 2 3 4 2" xfId="30863" xr:uid="{E26DEDB5-ED05-45BA-830D-31BC82F58090}"/>
    <cellStyle name="Input 7 2 5 2 3 5" xfId="19699" xr:uid="{8BFCE9F0-A8DC-4618-A0A1-113B6EC420FA}"/>
    <cellStyle name="Input 7 2 5 2 3 5 2" xfId="33309" xr:uid="{0263A4CF-8707-4096-B4F7-8866E024B814}"/>
    <cellStyle name="Input 7 2 5 2 4" xfId="8795" xr:uid="{359620B7-74C2-4186-AE71-405057D7327D}"/>
    <cellStyle name="Input 7 2 5 2 4 2" xfId="13320" xr:uid="{4634F59E-04A6-439D-B5E5-CE1A07AE9A74}"/>
    <cellStyle name="Input 7 2 5 2 4 2 2" xfId="26948" xr:uid="{1BB2BF36-373D-4077-BDC5-1C868D98AF35}"/>
    <cellStyle name="Input 7 2 5 2 4 3" xfId="15664" xr:uid="{EFC11E66-4ADE-4916-B03E-1E8B9172E31F}"/>
    <cellStyle name="Input 7 2 5 2 4 3 2" xfId="29274" xr:uid="{12F86590-8BC2-4B5F-8DAD-2077C608DE19}"/>
    <cellStyle name="Input 7 2 5 2 4 4" xfId="18206" xr:uid="{97C0CFC6-FFDB-40E0-95CA-19461514F12B}"/>
    <cellStyle name="Input 7 2 5 2 4 4 2" xfId="31816" xr:uid="{65ECBDBC-1A7C-4712-9524-FD100E8EC450}"/>
    <cellStyle name="Input 7 2 5 2 4 5" xfId="20638" xr:uid="{8B5B2A45-BD3B-4DE3-A36C-55DAB7399C54}"/>
    <cellStyle name="Input 7 2 5 2 4 5 2" xfId="34248" xr:uid="{ECB3810E-C731-44E3-B444-E65BABF98B05}"/>
    <cellStyle name="Input 7 2 5 3" xfId="6114" xr:uid="{CBD7F249-60B5-482B-ABB4-89ADFBFBCA0C}"/>
    <cellStyle name="Input 7 2 5 3 2" xfId="9298" xr:uid="{F1E6947E-548D-4B2E-9FE5-A4FD16341505}"/>
    <cellStyle name="Input 7 2 5 3 2 2" xfId="23124" xr:uid="{99D90558-B1EE-43B9-8CF6-1940C0D274D9}"/>
    <cellStyle name="Input 7 2 5 3 3" xfId="10538" xr:uid="{1E6BE289-AA40-4BD5-B577-4FEC0A29968A}"/>
    <cellStyle name="Input 7 2 5 3 3 2" xfId="24305" xr:uid="{AE3A6DA3-D9B2-4E59-984B-5B8065966FEF}"/>
    <cellStyle name="Input 7 2 5 4" xfId="7330" xr:uid="{B6A99BAB-A6ED-4463-A258-3D4460CE387D}"/>
    <cellStyle name="Input 7 2 5 4 2" xfId="11855" xr:uid="{FDA2A569-BF52-43E5-AF25-A420FD239835}"/>
    <cellStyle name="Input 7 2 5 4 2 2" xfId="25555" xr:uid="{5D928C86-4C69-4104-8741-BABC3E9E8E05}"/>
    <cellStyle name="Input 7 2 5 4 3" xfId="14230" xr:uid="{C7A55A30-E9FE-48AB-9473-A04DA6864AEC}"/>
    <cellStyle name="Input 7 2 5 4 3 2" xfId="27840" xr:uid="{F2790FB4-7621-41FF-ADA2-CFE503C76C7D}"/>
    <cellStyle name="Input 7 2 5 4 4" xfId="16741" xr:uid="{98CD9A1A-6E33-455F-9564-4B7F00410ECD}"/>
    <cellStyle name="Input 7 2 5 4 4 2" xfId="30351" xr:uid="{1EB47B2E-DBA1-475C-872E-11040177B927}"/>
    <cellStyle name="Input 7 2 5 4 5" xfId="19207" xr:uid="{E6B6F1C2-86F3-40C9-B7C4-1C63BC090BA1}"/>
    <cellStyle name="Input 7 2 5 4 5 2" xfId="32817" xr:uid="{08F58460-8FD1-4CD5-98E3-4C63C4E81CCA}"/>
    <cellStyle name="Input 7 2 5 5" xfId="8284" xr:uid="{3D402147-4275-4826-B09B-42266B36C205}"/>
    <cellStyle name="Input 7 2 5 5 2" xfId="12809" xr:uid="{9FDC4429-AC06-487F-9601-51BFE4979181}"/>
    <cellStyle name="Input 7 2 5 5 2 2" xfId="26462" xr:uid="{CC53AFE6-97F4-4FE8-91B3-DA3DE1565036}"/>
    <cellStyle name="Input 7 2 5 5 3" xfId="15153" xr:uid="{DAD65B77-2D59-48CD-8331-883AA692CE21}"/>
    <cellStyle name="Input 7 2 5 5 3 2" xfId="28763" xr:uid="{13436015-12EE-4934-BA82-7DC500185452}"/>
    <cellStyle name="Input 7 2 5 5 4" xfId="17695" xr:uid="{155CDE5A-C58C-451B-9C67-CC6E90F05663}"/>
    <cellStyle name="Input 7 2 5 5 4 2" xfId="31305" xr:uid="{1A55E668-9AB4-4624-8670-EF3A64BAD956}"/>
    <cellStyle name="Input 7 2 5 5 5" xfId="20127" xr:uid="{AB4209CA-E7BF-4311-80CA-8D44355AACFF}"/>
    <cellStyle name="Input 7 2 5 5 5 2" xfId="33737" xr:uid="{ADFF41F7-DB69-4F20-B737-A856979DB4DD}"/>
    <cellStyle name="Input 7 2 6" xfId="5355" xr:uid="{27DB344B-DFD0-4E89-9EB8-85189D589190}"/>
    <cellStyle name="Input 7 2 6 2" xfId="10124" xr:uid="{BFC96EEA-F2CF-4B12-9549-B7025B4974D2}"/>
    <cellStyle name="Input 7 2 6 2 2" xfId="23919" xr:uid="{9DD4CFF6-C15B-4E99-8C42-CF48F2A5AD17}"/>
    <cellStyle name="Input 7 2 6 3" xfId="10651" xr:uid="{B2548121-7BC4-4CEE-B56F-D10DA3E193AA}"/>
    <cellStyle name="Input 7 2 6 3 2" xfId="24418" xr:uid="{319037C8-BCA9-41B8-8105-283EEBFDE838}"/>
    <cellStyle name="Input 7 2 7" xfId="7005" xr:uid="{10A88E13-2C91-4F20-973F-E63993E66F98}"/>
    <cellStyle name="Input 7 2 7 2" xfId="11530" xr:uid="{1D3598E7-97C7-4C6C-8DE5-CEEB91D962F5}"/>
    <cellStyle name="Input 7 2 7 2 2" xfId="25243" xr:uid="{307E22FF-8AF0-4C02-BAD0-A30BC28C1C3F}"/>
    <cellStyle name="Input 7 2 7 3" xfId="13912" xr:uid="{4ED5E85F-50AE-476F-A4AF-975570D2756D}"/>
    <cellStyle name="Input 7 2 7 3 2" xfId="27522" xr:uid="{2F4DAF98-F073-49F1-9176-9C5D3045654F}"/>
    <cellStyle name="Input 7 2 7 4" xfId="16416" xr:uid="{1E855EAD-D586-436A-B84D-8A3CA887A204}"/>
    <cellStyle name="Input 7 2 7 4 2" xfId="30026" xr:uid="{D7E50EF3-9759-4BEC-89D5-40EBBAAE26BE}"/>
    <cellStyle name="Input 7 2 7 5" xfId="18889" xr:uid="{5D58C379-4152-4396-9D8D-8DE17077FA55}"/>
    <cellStyle name="Input 7 2 7 5 2" xfId="32499" xr:uid="{019C0C95-315F-4D01-B411-C6C98E72EE75}"/>
    <cellStyle name="Input 7 2 8" xfId="7210" xr:uid="{A789F581-F53C-4C64-A0CD-6B1970498EA0}"/>
    <cellStyle name="Input 7 2 8 2" xfId="11735" xr:uid="{1EAB8EF5-4511-40F6-8CD2-E1E3AE5B3ECE}"/>
    <cellStyle name="Input 7 2 8 2 2" xfId="25438" xr:uid="{834DD17B-142A-41F2-9CBD-558BAAF8BCBC}"/>
    <cellStyle name="Input 7 2 8 3" xfId="14112" xr:uid="{44BB7AE1-E470-4799-A7BB-F501CF69FEFC}"/>
    <cellStyle name="Input 7 2 8 3 2" xfId="27722" xr:uid="{8CBEB770-1FF1-4705-A327-6099AF1E3A13}"/>
    <cellStyle name="Input 7 2 8 4" xfId="16621" xr:uid="{FB1778E3-5969-40D3-AF0C-CBD3379C70DF}"/>
    <cellStyle name="Input 7 2 8 4 2" xfId="30231" xr:uid="{DE2302DB-0BE7-4C77-B92F-FA063CCD32A5}"/>
    <cellStyle name="Input 7 2 8 5" xfId="19088" xr:uid="{AC516530-A006-41AC-8584-E3C30F34E785}"/>
    <cellStyle name="Input 7 2 8 5 2" xfId="32698" xr:uid="{8E4E39FB-11E2-4E6F-8E38-9A871C8AE81A}"/>
    <cellStyle name="Input 7 3" xfId="3844" xr:uid="{60F5CD94-ED60-43C9-A6DC-31001FAF28D2}"/>
    <cellStyle name="Input 7 3 2" xfId="4342" xr:uid="{FD8B516F-57F8-4043-92C3-2116A56D6B00}"/>
    <cellStyle name="Input 7 3 2 2" xfId="4876" xr:uid="{7155AB02-7A56-43C4-9C4C-3A04EF5BEF6A}"/>
    <cellStyle name="Input 7 3 2 2 2" xfId="6807" xr:uid="{A1AA0286-F43F-444F-AFEC-ABB213E34907}"/>
    <cellStyle name="Input 7 3 2 2 2 2" xfId="16218" xr:uid="{5169E42F-154F-4F81-8BD5-D380CEF0F9B1}"/>
    <cellStyle name="Input 7 3 2 2 2 2 2" xfId="29828" xr:uid="{03B1A336-0FA9-409D-8135-D59AF7554EC9}"/>
    <cellStyle name="Input 7 3 2 2 2 3" xfId="21163" xr:uid="{0B9A7E4C-A298-4A69-B510-03CC9F7F5AA9}"/>
    <cellStyle name="Input 7 3 2 2 2 3 2" xfId="34773" xr:uid="{A828E383-4A34-459E-B42D-C4A8F8C099A3}"/>
    <cellStyle name="Input 7 3 2 2 3" xfId="8012" xr:uid="{D18BA44C-2F10-42D1-BC8A-45734B779A95}"/>
    <cellStyle name="Input 7 3 2 2 3 2" xfId="12537" xr:uid="{7FBFF056-BA08-48CF-8C94-4F4E6670BE2C}"/>
    <cellStyle name="Input 7 3 2 2 3 2 2" xfId="26205" xr:uid="{54AC07C6-52F5-43A7-802D-D45B96E8EE6F}"/>
    <cellStyle name="Input 7 3 2 2 3 3" xfId="14883" xr:uid="{5DB3C0B0-1EEE-429F-9FCB-0FE0616BDFA7}"/>
    <cellStyle name="Input 7 3 2 2 3 3 2" xfId="28493" xr:uid="{6345114B-36B6-4CCE-AD4C-28D2BD4F6064}"/>
    <cellStyle name="Input 7 3 2 2 3 4" xfId="17423" xr:uid="{31C97584-FA9B-4F19-8EA0-8C7D942B4879}"/>
    <cellStyle name="Input 7 3 2 2 3 4 2" xfId="31033" xr:uid="{3E221A94-1E1E-404F-976B-EF9F0686AEEE}"/>
    <cellStyle name="Input 7 3 2 2 3 5" xfId="19858" xr:uid="{A3A1FD3C-C1A2-45B9-8730-5EDED3E60CBF}"/>
    <cellStyle name="Input 7 3 2 2 3 5 2" xfId="33468" xr:uid="{F26FE04F-ED72-47A5-A7C9-55CFD088CB0F}"/>
    <cellStyle name="Input 7 3 2 2 4" xfId="8965" xr:uid="{CDF769A0-27BB-4F3F-8CBA-06963587E925}"/>
    <cellStyle name="Input 7 3 2 2 4 2" xfId="13490" xr:uid="{0724D11F-CA05-45EC-BA4D-C55DFC07BF9F}"/>
    <cellStyle name="Input 7 3 2 2 4 2 2" xfId="27111" xr:uid="{A3E2FAD8-1176-4148-B3A5-7532CD560C37}"/>
    <cellStyle name="Input 7 3 2 2 4 3" xfId="15834" xr:uid="{A17E4838-A10F-45AA-A390-D16624A4FA71}"/>
    <cellStyle name="Input 7 3 2 2 4 3 2" xfId="29444" xr:uid="{2B454450-77BD-4B10-9179-3948FBF460BF}"/>
    <cellStyle name="Input 7 3 2 2 4 4" xfId="18376" xr:uid="{33B34272-15AB-477B-B6D6-136416F6C0CE}"/>
    <cellStyle name="Input 7 3 2 2 4 4 2" xfId="31986" xr:uid="{B396B918-B4E9-47F8-B097-9BC19E789F57}"/>
    <cellStyle name="Input 7 3 2 2 4 5" xfId="20808" xr:uid="{B7E3D039-9132-44FA-B529-B49CAC62DF91}"/>
    <cellStyle name="Input 7 3 2 2 4 5 2" xfId="34418" xr:uid="{B0F81637-D37C-4709-B886-8676347D4F92}"/>
    <cellStyle name="Input 7 3 2 3" xfId="6285" xr:uid="{010ECDF2-7AA1-4BE8-9FB9-FF9130F43941}"/>
    <cellStyle name="Input 7 3 2 3 2" xfId="10202" xr:uid="{73DF2DFC-B75B-49A6-AC22-A1413CAA3A29}"/>
    <cellStyle name="Input 7 3 2 3 2 2" xfId="23991" xr:uid="{8A49AB7B-ED64-42D0-BF04-F3A9CD8F1E19}"/>
    <cellStyle name="Input 7 3 2 3 3" xfId="18611" xr:uid="{B60900F1-4111-4D19-AF33-02634B12D9BE}"/>
    <cellStyle name="Input 7 3 2 3 3 2" xfId="32221" xr:uid="{D559AA43-19E1-4F6D-9F51-ACDB9E4CB0B6}"/>
    <cellStyle name="Input 7 3 2 4" xfId="7500" xr:uid="{3A64231C-1085-43C8-B9AB-77839DF33ADA}"/>
    <cellStyle name="Input 7 3 2 4 2" xfId="12025" xr:uid="{30BE65E1-46A1-4062-8E1C-A00B6E0DB97A}"/>
    <cellStyle name="Input 7 3 2 4 2 2" xfId="25718" xr:uid="{D2740589-8A4C-438E-BF5D-12F7E8287AC7}"/>
    <cellStyle name="Input 7 3 2 4 3" xfId="14390" xr:uid="{79CD5841-32AB-4946-856E-90180F55D27C}"/>
    <cellStyle name="Input 7 3 2 4 3 2" xfId="28000" xr:uid="{C6EC2087-06D7-4107-8E6B-8BD9D3C2D6F1}"/>
    <cellStyle name="Input 7 3 2 4 4" xfId="16911" xr:uid="{51E3C4BE-5003-416E-BBB2-C398CF53FE95}"/>
    <cellStyle name="Input 7 3 2 4 4 2" xfId="30521" xr:uid="{FA566219-BF8E-490E-877C-401C5288A81A}"/>
    <cellStyle name="Input 7 3 2 4 5" xfId="19364" xr:uid="{0CF874D8-D8D0-4DC6-B695-68C1808F1E49}"/>
    <cellStyle name="Input 7 3 2 4 5 2" xfId="32974" xr:uid="{714EC4D9-D6E1-47E9-80F2-069A063368C0}"/>
    <cellStyle name="Input 7 3 2 5" xfId="8454" xr:uid="{F891E4A9-9D46-461B-B19D-E06E19822DB4}"/>
    <cellStyle name="Input 7 3 2 5 2" xfId="12979" xr:uid="{A822C9DB-6110-47D1-AA79-3D30EC5B5D0A}"/>
    <cellStyle name="Input 7 3 2 5 2 2" xfId="26625" xr:uid="{C5779671-9B16-4AD6-BEEF-26BD6306C895}"/>
    <cellStyle name="Input 7 3 2 5 3" xfId="15323" xr:uid="{B4A9B53D-24DB-4580-8423-F52C62F52901}"/>
    <cellStyle name="Input 7 3 2 5 3 2" xfId="28933" xr:uid="{6E397888-7643-4EC2-8DF0-24692BDCB446}"/>
    <cellStyle name="Input 7 3 2 5 4" xfId="17865" xr:uid="{00FAC12A-25F3-4835-979E-3501433B9175}"/>
    <cellStyle name="Input 7 3 2 5 4 2" xfId="31475" xr:uid="{0174C130-74A3-451D-8B50-35BAF9CF0C16}"/>
    <cellStyle name="Input 7 3 2 5 5" xfId="20297" xr:uid="{EBD26121-C628-496D-BCFF-1C5499B05778}"/>
    <cellStyle name="Input 7 3 2 5 5 2" xfId="33907" xr:uid="{1C36F72C-5754-441A-A1CA-933CEAA6C81D}"/>
    <cellStyle name="Input 7 3 3" xfId="4405" xr:uid="{D2FC26FD-698D-49ED-B05C-0536D14380FF}"/>
    <cellStyle name="Input 7 3 3 2" xfId="4939" xr:uid="{8DD8D29F-2532-4406-BC5E-18051896E81B}"/>
    <cellStyle name="Input 7 3 3 2 2" xfId="6870" xr:uid="{59BC1579-C98C-4654-A982-DACD54D192FC}"/>
    <cellStyle name="Input 7 3 3 2 2 2" xfId="16281" xr:uid="{E1668E31-0FFA-483E-92B8-037EDC91BEDB}"/>
    <cellStyle name="Input 7 3 3 2 2 2 2" xfId="29891" xr:uid="{E8E1DECC-BF16-48FB-B772-1E8853F81953}"/>
    <cellStyle name="Input 7 3 3 2 2 3" xfId="21208" xr:uid="{82C277FB-28AC-4934-A6DC-05D90143BF87}"/>
    <cellStyle name="Input 7 3 3 2 2 3 2" xfId="34818" xr:uid="{602B19C9-1A03-414D-BC72-6240BBD64766}"/>
    <cellStyle name="Input 7 3 3 2 3" xfId="8075" xr:uid="{85168C50-9EC3-4F6D-8585-873569CCF634}"/>
    <cellStyle name="Input 7 3 3 2 3 2" xfId="12600" xr:uid="{EA03F339-C4A6-466B-8440-812B3B86D449}"/>
    <cellStyle name="Input 7 3 3 2 3 2 2" xfId="26261" xr:uid="{65892EC7-EBF1-4DDD-A238-379302ADE3EE}"/>
    <cellStyle name="Input 7 3 3 2 3 3" xfId="14944" xr:uid="{24CABE90-AD11-4A8C-972E-3C574123E7CE}"/>
    <cellStyle name="Input 7 3 3 2 3 3 2" xfId="28554" xr:uid="{0E96E24F-254F-4AE6-8D04-F3DF4E1713FE}"/>
    <cellStyle name="Input 7 3 3 2 3 4" xfId="17486" xr:uid="{29905E95-0755-41CF-AF19-141C53355C61}"/>
    <cellStyle name="Input 7 3 3 2 3 4 2" xfId="31096" xr:uid="{8A9205B9-CDA9-4094-803D-63683DFB08A0}"/>
    <cellStyle name="Input 7 3 3 2 3 5" xfId="19918" xr:uid="{B95B13E8-2BE3-4319-AB4D-82E70B5AE5E0}"/>
    <cellStyle name="Input 7 3 3 2 3 5 2" xfId="33528" xr:uid="{81BAF081-3B33-49B0-A7D7-8E27D25E8F95}"/>
    <cellStyle name="Input 7 3 3 2 4" xfId="9028" xr:uid="{7B0CE5BF-4025-42D7-AE00-7E218A8435E4}"/>
    <cellStyle name="Input 7 3 3 2 4 2" xfId="13553" xr:uid="{4840D7F6-EDC7-4819-AAD1-0BDCF31D84CA}"/>
    <cellStyle name="Input 7 3 3 2 4 2 2" xfId="27167" xr:uid="{5A65023C-25AE-486E-BDCC-81741B47B0AF}"/>
    <cellStyle name="Input 7 3 3 2 4 3" xfId="15897" xr:uid="{10A542D2-F1AD-440A-8418-A9A46DA6E03D}"/>
    <cellStyle name="Input 7 3 3 2 4 3 2" xfId="29507" xr:uid="{49FD96B3-3A4D-47E1-8916-FA1911A798AB}"/>
    <cellStyle name="Input 7 3 3 2 4 4" xfId="18439" xr:uid="{39206430-916D-4560-BACC-4FF59466A321}"/>
    <cellStyle name="Input 7 3 3 2 4 4 2" xfId="32049" xr:uid="{372F439D-F4CC-4BBF-A4D6-9124AF4C1C64}"/>
    <cellStyle name="Input 7 3 3 2 4 5" xfId="20871" xr:uid="{9DEA67FE-35BE-450F-9D19-66312431861E}"/>
    <cellStyle name="Input 7 3 3 2 4 5 2" xfId="34481" xr:uid="{6AD00FC3-21A7-4D33-AF43-8029B5804D5C}"/>
    <cellStyle name="Input 7 3 3 3" xfId="6348" xr:uid="{ACE223B0-CAA7-4169-B821-5413A30BD23A}"/>
    <cellStyle name="Input 7 3 3 3 2" xfId="9409" xr:uid="{1B2E35BB-2453-4270-901B-DC23F26E774B}"/>
    <cellStyle name="Input 7 3 3 3 2 2" xfId="23233" xr:uid="{00A2F365-C50F-4C0F-BDEC-FA6A8FFC98B1}"/>
    <cellStyle name="Input 7 3 3 3 3" xfId="13719" xr:uid="{6AED1593-C033-425B-A1CD-CEA9C864B400}"/>
    <cellStyle name="Input 7 3 3 3 3 2" xfId="27329" xr:uid="{8F3B3888-0C35-41BE-B958-5035B8D145BE}"/>
    <cellStyle name="Input 7 3 3 4" xfId="7563" xr:uid="{9EB41F9D-CCAA-4D7A-8CBF-E5C410FD7A7D}"/>
    <cellStyle name="Input 7 3 3 4 2" xfId="12088" xr:uid="{0C20EAD8-1B21-4410-8FF9-ADAAE997178F}"/>
    <cellStyle name="Input 7 3 3 4 2 2" xfId="25774" xr:uid="{23453370-D586-4E97-AD8F-D11CDB0D6804}"/>
    <cellStyle name="Input 7 3 3 4 3" xfId="14450" xr:uid="{ABBDDEDD-FA40-4EE6-8746-347E69FD2FFF}"/>
    <cellStyle name="Input 7 3 3 4 3 2" xfId="28060" xr:uid="{227D5F0A-980B-4BC3-87ED-7651C5E64507}"/>
    <cellStyle name="Input 7 3 3 4 4" xfId="16974" xr:uid="{E1CC8A8E-0B62-4EBA-80AE-83B2B93300CD}"/>
    <cellStyle name="Input 7 3 3 4 4 2" xfId="30584" xr:uid="{4C7E9A84-B61B-4692-AAFC-4C6AB216CC9B}"/>
    <cellStyle name="Input 7 3 3 4 5" xfId="19424" xr:uid="{C9D81B62-4926-4491-9B23-BA4A867A0E1B}"/>
    <cellStyle name="Input 7 3 3 4 5 2" xfId="33034" xr:uid="{DE29CFA8-A3E6-472C-801A-03D7F322AA28}"/>
    <cellStyle name="Input 7 3 3 5" xfId="8517" xr:uid="{534670C8-E11E-4C1C-829E-EE1E6C47C0D6}"/>
    <cellStyle name="Input 7 3 3 5 2" xfId="13042" xr:uid="{AB10A09A-2852-4123-A44C-5FC126F529B5}"/>
    <cellStyle name="Input 7 3 3 5 2 2" xfId="26681" xr:uid="{0C1D40DE-98F1-417A-ABC6-07D1DD38AD70}"/>
    <cellStyle name="Input 7 3 3 5 3" xfId="15386" xr:uid="{BDB6861C-A9C0-4326-ADDD-B9A98020A323}"/>
    <cellStyle name="Input 7 3 3 5 3 2" xfId="28996" xr:uid="{ACDA397A-DFC0-4A48-8BD8-A29105E89FBB}"/>
    <cellStyle name="Input 7 3 3 5 4" xfId="17928" xr:uid="{33B1E7EE-4893-43D8-9BCB-891DEE0A501C}"/>
    <cellStyle name="Input 7 3 3 5 4 2" xfId="31538" xr:uid="{46D56366-35C5-442D-8057-17D63AC21C86}"/>
    <cellStyle name="Input 7 3 3 5 5" xfId="20360" xr:uid="{4607F2B3-893C-4DC0-B179-C9E1156D905B}"/>
    <cellStyle name="Input 7 3 3 5 5 2" xfId="33970" xr:uid="{7A432455-44B4-4CF7-87E4-3FA99757FC60}"/>
    <cellStyle name="Input 7 3 4" xfId="4314" xr:uid="{2EF14649-FBA6-4970-8984-784CEDED49CC}"/>
    <cellStyle name="Input 7 3 4 2" xfId="4848" xr:uid="{F87FEBB7-DC6C-4959-B178-B5FC3477977B}"/>
    <cellStyle name="Input 7 3 4 2 2" xfId="6779" xr:uid="{89851146-A559-48B9-834D-1BD61EE10D76}"/>
    <cellStyle name="Input 7 3 4 2 2 2" xfId="16190" xr:uid="{21626AB8-3DAE-4393-A67F-B08AB8277513}"/>
    <cellStyle name="Input 7 3 4 2 2 2 2" xfId="29800" xr:uid="{13021C11-95E3-494B-8B02-255F833BF14F}"/>
    <cellStyle name="Input 7 3 4 2 2 3" xfId="21139" xr:uid="{396DF44E-C9B9-47CD-B2E6-1AC936DD6E4D}"/>
    <cellStyle name="Input 7 3 4 2 2 3 2" xfId="34749" xr:uid="{5613F831-4CF0-4A8E-B32A-1968891C65CE}"/>
    <cellStyle name="Input 7 3 4 2 3" xfId="7984" xr:uid="{3F5491A6-4CCF-4936-AC49-70F693D270D1}"/>
    <cellStyle name="Input 7 3 4 2 3 2" xfId="12509" xr:uid="{7256C481-DEC4-465B-B27C-4CAC5F6973F4}"/>
    <cellStyle name="Input 7 3 4 2 3 2 2" xfId="26179" xr:uid="{CA362664-9230-4068-8CE5-8E06D289D8A8}"/>
    <cellStyle name="Input 7 3 4 2 3 3" xfId="14855" xr:uid="{ADA31A3E-766D-4C88-9A45-219012CB55E1}"/>
    <cellStyle name="Input 7 3 4 2 3 3 2" xfId="28465" xr:uid="{D9A484E0-C8E1-47FA-8D74-BDA2B2FA11C4}"/>
    <cellStyle name="Input 7 3 4 2 3 4" xfId="17395" xr:uid="{23F0F991-32B6-4304-8327-7F8336EBAECD}"/>
    <cellStyle name="Input 7 3 4 2 3 4 2" xfId="31005" xr:uid="{58798370-0DE3-4647-BB72-D8C8782FD9D5}"/>
    <cellStyle name="Input 7 3 4 2 3 5" xfId="19830" xr:uid="{5885EE02-471E-431B-AAF0-F7D9D9A4075B}"/>
    <cellStyle name="Input 7 3 4 2 3 5 2" xfId="33440" xr:uid="{8FCE2FB1-CECC-4CB4-98B8-1485B212FEE4}"/>
    <cellStyle name="Input 7 3 4 2 4" xfId="8937" xr:uid="{331E7737-AED0-4336-88F7-67DB75E170EB}"/>
    <cellStyle name="Input 7 3 4 2 4 2" xfId="13462" xr:uid="{16489399-31AD-4932-9F59-6A934233B5A3}"/>
    <cellStyle name="Input 7 3 4 2 4 2 2" xfId="27085" xr:uid="{D4E4242B-6049-41D7-96A5-F18C8C9B2D5B}"/>
    <cellStyle name="Input 7 3 4 2 4 3" xfId="15806" xr:uid="{5A6C451D-D128-40FF-ABC3-562B632256EC}"/>
    <cellStyle name="Input 7 3 4 2 4 3 2" xfId="29416" xr:uid="{EE8E8822-284E-438A-86A2-A868A68A734C}"/>
    <cellStyle name="Input 7 3 4 2 4 4" xfId="18348" xr:uid="{2B6FAE6C-8473-4B6F-9104-7BACEA71C89D}"/>
    <cellStyle name="Input 7 3 4 2 4 4 2" xfId="31958" xr:uid="{A2E8D4A6-6AB1-4176-B293-E0BF41B70F9D}"/>
    <cellStyle name="Input 7 3 4 2 4 5" xfId="20780" xr:uid="{DD8D8A00-1D95-49E5-861B-18F892C8E66C}"/>
    <cellStyle name="Input 7 3 4 2 4 5 2" xfId="34390" xr:uid="{BD251AF7-498D-4D36-8311-433679C9304E}"/>
    <cellStyle name="Input 7 3 4 3" xfId="6257" xr:uid="{AE499BAA-7BA0-4890-B481-1733001BF702}"/>
    <cellStyle name="Input 7 3 4 3 2" xfId="11252" xr:uid="{520F63D9-FA8C-4EEB-8B78-01BF39FDEFBF}"/>
    <cellStyle name="Input 7 3 4 3 2 2" xfId="24988" xr:uid="{1F74FE04-F02D-4E91-8BAA-3A1C1E3CDA06}"/>
    <cellStyle name="Input 7 3 4 3 3" xfId="18576" xr:uid="{86B2418F-6407-40CA-BBC6-A2BE123DDD07}"/>
    <cellStyle name="Input 7 3 4 3 3 2" xfId="32186" xr:uid="{2E6A1ED1-7646-4129-BB6F-AB3B7A9155DB}"/>
    <cellStyle name="Input 7 3 4 4" xfId="7472" xr:uid="{82ABCA7E-49BB-4B8D-9C5D-385F123F9D58}"/>
    <cellStyle name="Input 7 3 4 4 2" xfId="11997" xr:uid="{D18CDBF2-D698-4556-91A7-545B4B1FD13A}"/>
    <cellStyle name="Input 7 3 4 4 2 2" xfId="25692" xr:uid="{7AE2DF08-6BCA-49FE-A8B7-2AA999B2694F}"/>
    <cellStyle name="Input 7 3 4 4 3" xfId="14362" xr:uid="{81BBADCE-F343-45F7-A2E6-DA630AA4F3E7}"/>
    <cellStyle name="Input 7 3 4 4 3 2" xfId="27972" xr:uid="{55B71595-D2B2-4FCC-A1CC-5621A8BDEBA0}"/>
    <cellStyle name="Input 7 3 4 4 4" xfId="16883" xr:uid="{01D6713B-94F2-44CA-909B-D380DCC7B347}"/>
    <cellStyle name="Input 7 3 4 4 4 2" xfId="30493" xr:uid="{82575558-4772-4FF7-B065-3701BEFF3A5F}"/>
    <cellStyle name="Input 7 3 4 4 5" xfId="19336" xr:uid="{EA13696B-7212-4FCC-B6F1-5A940CD112A5}"/>
    <cellStyle name="Input 7 3 4 4 5 2" xfId="32946" xr:uid="{3E27E908-7F25-4A4D-810C-A5C3036F6112}"/>
    <cellStyle name="Input 7 3 4 5" xfId="8426" xr:uid="{30A4171A-3149-41BE-BBF7-0A69372CEC25}"/>
    <cellStyle name="Input 7 3 4 5 2" xfId="12951" xr:uid="{F6661AA7-F954-473C-B2EE-6A200BAF923F}"/>
    <cellStyle name="Input 7 3 4 5 2 2" xfId="26599" xr:uid="{C0BDDA89-3295-437D-9FF9-C1037E745253}"/>
    <cellStyle name="Input 7 3 4 5 3" xfId="15295" xr:uid="{4B194753-4DF3-4485-BBC4-527376FDF791}"/>
    <cellStyle name="Input 7 3 4 5 3 2" xfId="28905" xr:uid="{32283A0C-6530-4CAE-A37D-B5C6E9189682}"/>
    <cellStyle name="Input 7 3 4 5 4" xfId="17837" xr:uid="{6237B154-B742-4723-929C-A8260C2066CE}"/>
    <cellStyle name="Input 7 3 4 5 4 2" xfId="31447" xr:uid="{BAEB8A2A-740E-4F48-9074-71614AB78953}"/>
    <cellStyle name="Input 7 3 4 5 5" xfId="20269" xr:uid="{CEF02E1A-4C0E-41DE-AFDF-0809FAA7439F}"/>
    <cellStyle name="Input 7 3 4 5 5 2" xfId="33879" xr:uid="{C254AF32-82DB-4C0C-8713-A254FDDF94F2}"/>
    <cellStyle name="Input 7 3 5" xfId="4579" xr:uid="{F015079A-7E74-48F7-9025-AD96D8135233}"/>
    <cellStyle name="Input 7 3 5 2" xfId="6510" xr:uid="{CAC9FF70-7198-478C-9777-F89268204B93}"/>
    <cellStyle name="Input 7 3 5 2 2" xfId="11363" xr:uid="{9AE0D8DA-310F-4342-82E7-C1D7C8258F7A}"/>
    <cellStyle name="Input 7 3 5 2 2 2" xfId="25091" xr:uid="{1E517F0C-3CE3-4FF8-885F-4937931250E9}"/>
    <cellStyle name="Input 7 3 5 2 3" xfId="18791" xr:uid="{845ED304-B8B3-4E05-994D-EDC16BB7D5E1}"/>
    <cellStyle name="Input 7 3 5 2 3 2" xfId="32401" xr:uid="{223BB7EB-2382-4579-BFA2-15B63EB1087F}"/>
    <cellStyle name="Input 7 3 5 3" xfId="7715" xr:uid="{969ECED6-336D-4F93-920E-2E863E803F2C}"/>
    <cellStyle name="Input 7 3 5 3 2" xfId="12240" xr:uid="{E0B85B49-17D4-4318-AE2B-BFD345BA21C8}"/>
    <cellStyle name="Input 7 3 5 3 2 2" xfId="25920" xr:uid="{CB626234-7CFD-416F-800D-86822600DC84}"/>
    <cellStyle name="Input 7 3 5 3 3" xfId="14599" xr:uid="{BA678504-CE60-44FE-A4BC-8198547BAB7B}"/>
    <cellStyle name="Input 7 3 5 3 3 2" xfId="28209" xr:uid="{90D30D87-7650-4D7A-9DE7-97D96B7380CE}"/>
    <cellStyle name="Input 7 3 5 3 4" xfId="17126" xr:uid="{C189CB9C-E6F4-44FE-96CD-88ECB375CA3F}"/>
    <cellStyle name="Input 7 3 5 3 4 2" xfId="30736" xr:uid="{A79C5C61-0C77-4583-85E8-BF2A7BBC8009}"/>
    <cellStyle name="Input 7 3 5 3 5" xfId="19572" xr:uid="{B7E02156-6508-4233-BF6E-7D1D0C723C3F}"/>
    <cellStyle name="Input 7 3 5 3 5 2" xfId="33182" xr:uid="{B8DE524C-F756-4C09-B655-842B8E001DCA}"/>
    <cellStyle name="Input 7 3 5 4" xfId="8668" xr:uid="{3764D236-C8C2-43DD-8DE7-734B3E34BCBD}"/>
    <cellStyle name="Input 7 3 5 4 2" xfId="13193" xr:uid="{94A4FFC5-5639-4133-B9A3-036E83D7A33F}"/>
    <cellStyle name="Input 7 3 5 4 2 2" xfId="26826" xr:uid="{2110E062-E08F-4800-BFFA-B776EC7F781B}"/>
    <cellStyle name="Input 7 3 5 4 3" xfId="15537" xr:uid="{84811D8B-76A0-4B53-80E5-8668C0523506}"/>
    <cellStyle name="Input 7 3 5 4 3 2" xfId="29147" xr:uid="{452DC596-90A0-425F-BD2D-D376E2A4F1DF}"/>
    <cellStyle name="Input 7 3 5 4 4" xfId="18079" xr:uid="{6C8210AB-34DF-4AEE-A47A-EA28A3D6EE57}"/>
    <cellStyle name="Input 7 3 5 4 4 2" xfId="31689" xr:uid="{BD75920F-32B8-4EE5-A131-BDE62CBDD836}"/>
    <cellStyle name="Input 7 3 5 4 5" xfId="20511" xr:uid="{BD736AFC-F083-44CA-8EC9-F1914726A5EE}"/>
    <cellStyle name="Input 7 3 5 4 5 2" xfId="34121" xr:uid="{C61ECD48-F585-41F7-BF5B-1FC6430055EB}"/>
    <cellStyle name="Input 7 3 6" xfId="5788" xr:uid="{00513061-9C68-4899-8448-9E8202EAD8E7}"/>
    <cellStyle name="Input 7 3 6 2" xfId="9779" xr:uid="{0D6C963D-76DA-42FD-8234-AC428F790D6E}"/>
    <cellStyle name="Input 7 3 6 2 2" xfId="23597" xr:uid="{05022683-7B1D-4E89-9452-1ABDB492B687}"/>
    <cellStyle name="Input 7 3 6 3" xfId="18558" xr:uid="{5CE4244B-402B-4E93-A69B-632594386BF8}"/>
    <cellStyle name="Input 7 3 6 3 2" xfId="32168" xr:uid="{AF7FB1ED-7F95-4F8A-8C78-D662D99B98DF}"/>
    <cellStyle name="Input 7 3 7" xfId="7158" xr:uid="{249C519C-5043-4A87-9EA5-FE8EF7E7D7EC}"/>
    <cellStyle name="Input 7 3 7 2" xfId="11683" xr:uid="{8A98E99A-149B-4A5E-A1C8-964269E3A882}"/>
    <cellStyle name="Input 7 3 7 2 2" xfId="25389" xr:uid="{0EEFA442-CE4A-4E4C-913F-6F6779A10348}"/>
    <cellStyle name="Input 7 3 7 3" xfId="14060" xr:uid="{2C2378AA-5D48-4B50-965F-9EB812F022F0}"/>
    <cellStyle name="Input 7 3 7 3 2" xfId="27670" xr:uid="{51E5E070-FA44-465B-BC06-766AD05CD02F}"/>
    <cellStyle name="Input 7 3 7 4" xfId="16569" xr:uid="{79F25EB2-DAAC-4D17-8664-C2FD4E1E287F}"/>
    <cellStyle name="Input 7 3 7 4 2" xfId="30179" xr:uid="{C2C95130-00AA-4FD9-9DAC-54FF498C0CBA}"/>
    <cellStyle name="Input 7 3 7 5" xfId="19036" xr:uid="{1E01B989-5CE8-4BCB-B3B0-552A0CBD7F1C}"/>
    <cellStyle name="Input 7 3 7 5 2" xfId="32646" xr:uid="{20A1FBC6-489B-4499-932C-721B749A4B1A}"/>
    <cellStyle name="Input 7 3 8" xfId="5276" xr:uid="{F2D3E004-C3D9-483F-AEDB-A85CD95985FA}"/>
    <cellStyle name="Input 7 3 8 2" xfId="10524" xr:uid="{A46CD725-F60B-49CC-8810-07872FDD4728}"/>
    <cellStyle name="Input 7 3 8 2 2" xfId="24292" xr:uid="{FC7F529C-5DB7-414C-9D35-F4A3147DF60F}"/>
    <cellStyle name="Input 7 3 8 3" xfId="9482" xr:uid="{A0B58E56-B232-41BA-B149-1B1B8C41F049}"/>
    <cellStyle name="Input 7 3 8 3 2" xfId="23306" xr:uid="{70944ECA-0DAF-4302-9646-38646CD80BEC}"/>
    <cellStyle name="Input 7 3 8 4" xfId="9684" xr:uid="{B58DBFF3-A739-44C4-93D9-1DF99CE854C3}"/>
    <cellStyle name="Input 7 3 8 4 2" xfId="23506" xr:uid="{89582812-992F-4BDD-8D43-F08A572B3554}"/>
    <cellStyle name="Input 7 3 8 5" xfId="10174" xr:uid="{B7EACEED-4885-4BC8-A430-2BCBC4F41C08}"/>
    <cellStyle name="Input 7 3 8 5 2" xfId="23965" xr:uid="{CDB1A0B2-D851-4058-89F7-561824F10399}"/>
    <cellStyle name="Input 7 4" xfId="4114" xr:uid="{0D87DA37-4C3F-445F-838F-46A83E1759F3}"/>
    <cellStyle name="Input 7 4 2" xfId="4649" xr:uid="{A6DD5F89-66F3-4DF3-AAA8-85D0C45883E2}"/>
    <cellStyle name="Input 7 4 2 2" xfId="6580" xr:uid="{A74BFB0A-8236-4BC1-B1C3-C50CFC8135B7}"/>
    <cellStyle name="Input 7 4 2 2 2" xfId="9369" xr:uid="{F6B5B89A-9366-43B6-9C60-7CE77B9E3A43}"/>
    <cellStyle name="Input 7 4 2 2 2 2" xfId="23194" xr:uid="{FED36EFF-25B6-4F3C-BF0F-46EBFF1C51FD}"/>
    <cellStyle name="Input 7 4 2 2 3" xfId="10553" xr:uid="{CE08032E-33E6-448F-8189-18E7211AB482}"/>
    <cellStyle name="Input 7 4 2 2 3 2" xfId="24320" xr:uid="{A82AD85E-3F76-45DD-B462-DD838D537BE2}"/>
    <cellStyle name="Input 7 4 2 3" xfId="7785" xr:uid="{5ECC5BF2-3D3B-42E7-AA57-EB1230BC5D7C}"/>
    <cellStyle name="Input 7 4 2 3 2" xfId="12310" xr:uid="{12CDDA49-C5C1-4C2F-8332-E72AFA6B117B}"/>
    <cellStyle name="Input 7 4 2 3 2 2" xfId="25987" xr:uid="{AF01E53E-2FBD-4199-9E62-E06EF0BBA26D}"/>
    <cellStyle name="Input 7 4 2 3 3" xfId="14669" xr:uid="{FC8FCDCB-60FA-4371-A378-63986486F34C}"/>
    <cellStyle name="Input 7 4 2 3 3 2" xfId="28279" xr:uid="{DC5B0B1B-5203-410F-BF8F-0DD05C49D809}"/>
    <cellStyle name="Input 7 4 2 3 4" xfId="17196" xr:uid="{31735D7C-9AFA-4C56-AC96-7E9CDD951045}"/>
    <cellStyle name="Input 7 4 2 3 4 2" xfId="30806" xr:uid="{639577E9-92C9-4B89-9BD2-39DEC7F74F0B}"/>
    <cellStyle name="Input 7 4 2 3 5" xfId="19642" xr:uid="{13BB01AA-7A11-4E47-B031-5CE0B7755BE4}"/>
    <cellStyle name="Input 7 4 2 3 5 2" xfId="33252" xr:uid="{4E988D1A-CD73-4BE6-9B09-4576072E93D9}"/>
    <cellStyle name="Input 7 4 2 4" xfId="8738" xr:uid="{FC44D115-D021-4013-B994-EC954E7AAAA8}"/>
    <cellStyle name="Input 7 4 2 4 2" xfId="13263" xr:uid="{8919B7BC-C23C-49BD-B6E5-72ED0C8BC1E5}"/>
    <cellStyle name="Input 7 4 2 4 2 2" xfId="26893" xr:uid="{5AE8563E-9732-4977-AE61-0B4BBD343646}"/>
    <cellStyle name="Input 7 4 2 4 3" xfId="15607" xr:uid="{A34F7B70-2D95-46FF-B6BE-BA49380EE44F}"/>
    <cellStyle name="Input 7 4 2 4 3 2" xfId="29217" xr:uid="{53D6ABA1-7D02-40B0-89F7-603299E330DF}"/>
    <cellStyle name="Input 7 4 2 4 4" xfId="18149" xr:uid="{52A9EA1D-0C50-4C83-AA43-FF46A35EF50F}"/>
    <cellStyle name="Input 7 4 2 4 4 2" xfId="31759" xr:uid="{3A9D0E88-60AD-4265-A55E-9BF85F36BC7C}"/>
    <cellStyle name="Input 7 4 2 4 5" xfId="20581" xr:uid="{6C8F29C1-0CF3-4EE8-9B41-5CC675676A3E}"/>
    <cellStyle name="Input 7 4 2 4 5 2" xfId="34191" xr:uid="{D3E74523-D70F-4586-BD1A-B3D30DADB290}"/>
    <cellStyle name="Input 7 4 3" xfId="6057" xr:uid="{5EF0618A-12F0-4467-9767-BDE4F76F1041}"/>
    <cellStyle name="Input 7 4 3 2" xfId="11476" xr:uid="{1C022430-A400-43FE-A3A0-7E7344722EEE}"/>
    <cellStyle name="Input 7 4 3 2 2" xfId="25192" xr:uid="{D3F70977-F345-438A-9712-D8F930638ADB}"/>
    <cellStyle name="Input 7 4 3 3" xfId="10002" xr:uid="{D6D98FF2-B701-4880-B445-831C6D33F1F3}"/>
    <cellStyle name="Input 7 4 3 3 2" xfId="23807" xr:uid="{3363B301-79BE-47B6-AA82-927C0EFE893C}"/>
    <cellStyle name="Input 7 4 4" xfId="7273" xr:uid="{0BFC04F8-17B9-468D-B170-BAE9A149D3D8}"/>
    <cellStyle name="Input 7 4 4 2" xfId="11798" xr:uid="{A5E6AD14-A9AD-422C-A58B-4DAE9D71F597}"/>
    <cellStyle name="Input 7 4 4 2 2" xfId="25500" xr:uid="{CBDF342E-D727-4F0D-B0F4-5C6EB8EDCD18}"/>
    <cellStyle name="Input 7 4 4 3" xfId="14175" xr:uid="{32D0C1A7-05E0-4EA5-A612-7289BDBF955A}"/>
    <cellStyle name="Input 7 4 4 3 2" xfId="27785" xr:uid="{95AF49E3-135B-4162-B202-1C476FD9A042}"/>
    <cellStyle name="Input 7 4 4 4" xfId="16684" xr:uid="{2F9838F8-A614-4EFB-A000-764A812DDBCE}"/>
    <cellStyle name="Input 7 4 4 4 2" xfId="30294" xr:uid="{8760D00D-C85E-4653-8082-7CBCD317D185}"/>
    <cellStyle name="Input 7 4 4 5" xfId="19151" xr:uid="{2A8D3106-CED0-4B99-9BA2-3DF6A865222D}"/>
    <cellStyle name="Input 7 4 4 5 2" xfId="32761" xr:uid="{BF6A3849-3890-4A3B-9CB5-E67B060CAED3}"/>
    <cellStyle name="Input 7 4 5" xfId="8227" xr:uid="{ADC16E28-D731-4BD0-89DF-87033989F091}"/>
    <cellStyle name="Input 7 4 5 2" xfId="12752" xr:uid="{3B3A2FF0-3776-49DF-B17F-A39986DE3D43}"/>
    <cellStyle name="Input 7 4 5 2 2" xfId="26407" xr:uid="{FB8CD704-63C4-4EA0-8E60-ECD2FF7B8B14}"/>
    <cellStyle name="Input 7 4 5 3" xfId="15096" xr:uid="{B503955A-2299-4976-9F9B-FBE8710E1B99}"/>
    <cellStyle name="Input 7 4 5 3 2" xfId="28706" xr:uid="{1222E656-2AC7-4029-ABE3-51F0828B8503}"/>
    <cellStyle name="Input 7 4 5 4" xfId="17638" xr:uid="{4F793377-F14F-46A8-9C45-57DB2CE5D392}"/>
    <cellStyle name="Input 7 4 5 4 2" xfId="31248" xr:uid="{48EEFBDB-E901-4CC9-975E-A139F8C739A0}"/>
    <cellStyle name="Input 7 4 5 5" xfId="20070" xr:uid="{AA499857-CC2E-4B63-B91B-FF9CF8B8728D}"/>
    <cellStyle name="Input 7 4 5 5 2" xfId="33680" xr:uid="{31078AA9-DDF3-4DEE-A21B-969F5B1BA602}"/>
    <cellStyle name="Input 7 5" xfId="4106" xr:uid="{EA2CB48D-E5FA-45E5-A11A-4A711B91DACB}"/>
    <cellStyle name="Input 7 5 2" xfId="4641" xr:uid="{33D5EDB4-B7DF-47E2-8E75-D2449F20B956}"/>
    <cellStyle name="Input 7 5 2 2" xfId="6572" xr:uid="{9855A4CA-142D-45FE-9DF5-14129FB40F8B}"/>
    <cellStyle name="Input 7 5 2 2 2" xfId="9663" xr:uid="{530EF087-4FB4-498E-800F-2F51C5A2F4AA}"/>
    <cellStyle name="Input 7 5 2 2 2 2" xfId="23485" xr:uid="{8BCF0B14-3D12-4B7B-9CC9-E9867C8CF300}"/>
    <cellStyle name="Input 7 5 2 2 3" xfId="10790" xr:uid="{807F8081-01D1-4B3C-94AD-9E6F3CBD5463}"/>
    <cellStyle name="Input 7 5 2 2 3 2" xfId="24555" xr:uid="{D3857452-396C-4162-B288-D6177666D1C2}"/>
    <cellStyle name="Input 7 5 2 3" xfId="7777" xr:uid="{6F962DDC-E76F-4981-B561-B92CD59ACB40}"/>
    <cellStyle name="Input 7 5 2 3 2" xfId="12302" xr:uid="{ACFAEEA5-3D21-42FE-8BFF-0FDA51FBEE0E}"/>
    <cellStyle name="Input 7 5 2 3 2 2" xfId="25979" xr:uid="{A38D50F1-ED4C-46CF-A614-8BB668ACF0F1}"/>
    <cellStyle name="Input 7 5 2 3 3" xfId="14661" xr:uid="{FE3CA5B5-E31D-4124-B295-FFDCFF8B748D}"/>
    <cellStyle name="Input 7 5 2 3 3 2" xfId="28271" xr:uid="{3F40B1C2-CD87-4E20-A436-00158109B958}"/>
    <cellStyle name="Input 7 5 2 3 4" xfId="17188" xr:uid="{7B13A9A2-E315-4D8E-9378-BB038C8F3BD0}"/>
    <cellStyle name="Input 7 5 2 3 4 2" xfId="30798" xr:uid="{E9234C91-824B-4830-9C50-2CBD921B1A93}"/>
    <cellStyle name="Input 7 5 2 3 5" xfId="19634" xr:uid="{2AF1F45D-7587-4F03-B4C6-22DB9018DEFF}"/>
    <cellStyle name="Input 7 5 2 3 5 2" xfId="33244" xr:uid="{1EA7EA35-9F7B-45C2-BCAF-254D0228D8A1}"/>
    <cellStyle name="Input 7 5 2 4" xfId="8730" xr:uid="{CDC941E1-7EFE-43F3-B286-0864A9E32043}"/>
    <cellStyle name="Input 7 5 2 4 2" xfId="13255" xr:uid="{EAC895F1-A375-4B32-BE76-E2253EDC49BD}"/>
    <cellStyle name="Input 7 5 2 4 2 2" xfId="26885" xr:uid="{F12EE51B-BCB7-40A6-B822-4D15AEC82123}"/>
    <cellStyle name="Input 7 5 2 4 3" xfId="15599" xr:uid="{E4471F53-7691-4C55-A620-D33092B1A954}"/>
    <cellStyle name="Input 7 5 2 4 3 2" xfId="29209" xr:uid="{2A938068-01FD-42B8-B75F-67E9BE0759BC}"/>
    <cellStyle name="Input 7 5 2 4 4" xfId="18141" xr:uid="{DA61808E-8378-46B5-94B9-3761B44A9270}"/>
    <cellStyle name="Input 7 5 2 4 4 2" xfId="31751" xr:uid="{9123E3EA-CAF1-4B4A-AB8E-7118A20AA439}"/>
    <cellStyle name="Input 7 5 2 4 5" xfId="20573" xr:uid="{43409721-F7D3-4854-8FF5-03280A286989}"/>
    <cellStyle name="Input 7 5 2 4 5 2" xfId="34183" xr:uid="{C288F442-14C0-4B51-B75F-27390407E18D}"/>
    <cellStyle name="Input 7 5 3" xfId="6049" xr:uid="{FBBC77B0-5EC0-4AED-AFF1-DBFFAF83E089}"/>
    <cellStyle name="Input 7 5 3 2" xfId="9222" xr:uid="{6236DB7B-2EC1-431B-86B0-F18B15986242}"/>
    <cellStyle name="Input 7 5 3 2 2" xfId="23048" xr:uid="{12ADCB98-4FE8-4EE6-B013-7DDDADA8F827}"/>
    <cellStyle name="Input 7 5 3 3" xfId="10130" xr:uid="{6BF5F47A-F8A8-466E-980D-87B8EB60FE6C}"/>
    <cellStyle name="Input 7 5 3 3 2" xfId="23923" xr:uid="{0C1EE3AA-9060-41C2-AB8A-6DF73BCD43DF}"/>
    <cellStyle name="Input 7 5 4" xfId="7265" xr:uid="{A1B3009F-9664-43E7-8816-11A4973E92D2}"/>
    <cellStyle name="Input 7 5 4 2" xfId="11790" xr:uid="{E8D2477C-53AE-46BA-89D0-B3D8747E1098}"/>
    <cellStyle name="Input 7 5 4 2 2" xfId="25492" xr:uid="{4B0EEC9C-4756-469F-8644-9502B91DD792}"/>
    <cellStyle name="Input 7 5 4 3" xfId="14167" xr:uid="{A5D20FB1-AA47-46A1-87EA-A7B12C37669B}"/>
    <cellStyle name="Input 7 5 4 3 2" xfId="27777" xr:uid="{00965130-98F6-46D1-A033-5A988646A6C4}"/>
    <cellStyle name="Input 7 5 4 4" xfId="16676" xr:uid="{718F84DE-35A1-441E-AAD3-B60F14A1FC68}"/>
    <cellStyle name="Input 7 5 4 4 2" xfId="30286" xr:uid="{F8F963AD-5455-4EB3-9A03-EC6D8C0D1F88}"/>
    <cellStyle name="Input 7 5 4 5" xfId="19143" xr:uid="{072F2F78-D721-491F-A783-678F6DC8B474}"/>
    <cellStyle name="Input 7 5 4 5 2" xfId="32753" xr:uid="{BD6A8132-90FB-44CA-8CA1-B80A8C3FD31C}"/>
    <cellStyle name="Input 7 5 5" xfId="8219" xr:uid="{F7D1A533-5905-4C82-83F4-FFDB7EE169F1}"/>
    <cellStyle name="Input 7 5 5 2" xfId="12744" xr:uid="{2CB02018-383A-45FF-A963-E6191857D91C}"/>
    <cellStyle name="Input 7 5 5 2 2" xfId="26399" xr:uid="{FC9CE1CA-42F1-462B-8315-BE75B290E1DC}"/>
    <cellStyle name="Input 7 5 5 3" xfId="15088" xr:uid="{14752324-0C42-43E0-8052-0E72F1B546C7}"/>
    <cellStyle name="Input 7 5 5 3 2" xfId="28698" xr:uid="{A0063EFF-F44D-499A-B940-79DC1C9A54D1}"/>
    <cellStyle name="Input 7 5 5 4" xfId="17630" xr:uid="{03C590AA-9998-4E29-9FAA-F856ED5BCBC9}"/>
    <cellStyle name="Input 7 5 5 4 2" xfId="31240" xr:uid="{14EC8028-81FF-4A99-9856-990F09559735}"/>
    <cellStyle name="Input 7 5 5 5" xfId="20062" xr:uid="{A986DE62-6326-4210-8E72-F8C8FB2C2E30}"/>
    <cellStyle name="Input 7 5 5 5 2" xfId="33672" xr:uid="{1BF9DCD2-2CFD-41E7-B75F-649AADF5A2D1}"/>
    <cellStyle name="Input 7 6" xfId="5258" xr:uid="{7AB160EE-EFC9-4B92-A4CA-58DEECBBA5B3}"/>
    <cellStyle name="Input 7 6 2" xfId="11267" xr:uid="{F603D2FB-57AF-47DC-A2C0-1C9AC34F26BF}"/>
    <cellStyle name="Input 7 6 2 2" xfId="25003" xr:uid="{46055409-B67C-4D7E-891C-416DF1F99664}"/>
    <cellStyle name="Input 7 6 3" xfId="18661" xr:uid="{E46B54CD-F6A5-4EF4-837F-CF25DCA10B07}"/>
    <cellStyle name="Input 7 6 3 2" xfId="32271" xr:uid="{6D030351-DB61-44D7-83C7-5E5731172D6B}"/>
    <cellStyle name="Input 7 7" xfId="5223" xr:uid="{5E27E422-0DDC-40F9-B2EE-BA62B36BF88D}"/>
    <cellStyle name="Input 7 7 2" xfId="10479" xr:uid="{200527C6-217E-4E2C-82FF-024B7DAA0981}"/>
    <cellStyle name="Input 7 7 2 2" xfId="24248" xr:uid="{1F68F019-C398-464E-A69E-554758460925}"/>
    <cellStyle name="Input 7 7 3" xfId="9479" xr:uid="{ECACFCF7-9CC9-4DC3-9121-01B042D2925A}"/>
    <cellStyle name="Input 7 7 3 2" xfId="23303" xr:uid="{EF21B394-DCD5-4900-8BD0-809B83A89B39}"/>
    <cellStyle name="Input 7 7 4" xfId="10922" xr:uid="{4DA3F29B-7756-4FB2-AE75-60CEF15F4F9D}"/>
    <cellStyle name="Input 7 7 4 2" xfId="24683" xr:uid="{53A04A16-53E1-4EDE-AAB6-09FBF90DD7C0}"/>
    <cellStyle name="Input 7 7 5" xfId="11361" xr:uid="{FF0270BF-CAAA-4FBC-AE93-5D72695D6C2D}"/>
    <cellStyle name="Input 7 7 5 2" xfId="25089" xr:uid="{848C29DD-5B31-4D84-9878-91224FF7199B}"/>
    <cellStyle name="Input 7 8" xfId="5386" xr:uid="{FF4ACD4C-8084-4D7B-84B8-F4E15A0CB50A}"/>
    <cellStyle name="Input 7 8 2" xfId="10592" xr:uid="{7C363B99-2D4B-4BB1-BCB3-968A057BEF1B}"/>
    <cellStyle name="Input 7 8 2 2" xfId="24359" xr:uid="{2BEBAEF5-6E4E-41F8-AE1A-67922FF6FA64}"/>
    <cellStyle name="Input 7 8 3" xfId="9428" xr:uid="{A00805B2-7CB1-43C5-82C1-02D2BEEEBBDE}"/>
    <cellStyle name="Input 7 8 3 2" xfId="23252" xr:uid="{75C0E11B-FAC0-4005-B199-F50172DD6BD8}"/>
    <cellStyle name="Input 7 8 4" xfId="11255" xr:uid="{6AA9BBEE-46ED-43DE-99CD-A4BF9665E0B5}"/>
    <cellStyle name="Input 7 8 4 2" xfId="24991" xr:uid="{A49B0739-44FD-41C2-8653-10F703478F4E}"/>
    <cellStyle name="Input 7 8 5" xfId="10896" xr:uid="{43BAD7DA-4332-46E6-8C5D-BFE8DBD806D6}"/>
    <cellStyle name="Input 7 8 5 2" xfId="24657" xr:uid="{6B30A038-2BED-4A0A-9165-FF319E5CDDC7}"/>
    <cellStyle name="Input 8" xfId="3173" xr:uid="{5302D90A-C06B-417A-93F6-065BE14F4378}"/>
    <cellStyle name="Input 8 2" xfId="3367" xr:uid="{15425D15-D2F7-46FD-884C-602D196795D3}"/>
    <cellStyle name="Input 8 2 2" xfId="3493" xr:uid="{425F100C-41EC-410E-A7BA-CA91D06D5ABD}"/>
    <cellStyle name="Input 8 2 2 2" xfId="3753" xr:uid="{9F3FF77A-ACC4-4503-A2FB-5E971D825ACA}"/>
    <cellStyle name="Input 8 2 2 2 2" xfId="4301" xr:uid="{E2A0D7F0-7672-46CF-BE1F-E03CBAAE12CE}"/>
    <cellStyle name="Input 8 2 2 2 2 2" xfId="4835" xr:uid="{77463893-A491-4185-B1CA-123AEA71109D}"/>
    <cellStyle name="Input 8 2 2 2 2 2 2" xfId="6766" xr:uid="{79AEB809-15DD-41FA-A650-9787E9F83380}"/>
    <cellStyle name="Input 8 2 2 2 2 2 2 2" xfId="16177" xr:uid="{2391ACC0-9428-45D3-A000-475405D8F913}"/>
    <cellStyle name="Input 8 2 2 2 2 2 2 2 2" xfId="29787" xr:uid="{50C556E1-90E4-4D49-96BD-B4F2DF69435B}"/>
    <cellStyle name="Input 8 2 2 2 2 2 2 3" xfId="21128" xr:uid="{387A95DC-CEBD-4897-B53D-AD84846E73AE}"/>
    <cellStyle name="Input 8 2 2 2 2 2 2 3 2" xfId="34738" xr:uid="{CEC0D925-F69A-413F-8D4B-E53E330EB846}"/>
    <cellStyle name="Input 8 2 2 2 2 2 3" xfId="7971" xr:uid="{197D694C-8580-412F-AB6E-09AA5F4BC58C}"/>
    <cellStyle name="Input 8 2 2 2 2 2 3 2" xfId="12496" xr:uid="{9FDCDA1F-1E0D-4EF6-BDDF-E057EA702633}"/>
    <cellStyle name="Input 8 2 2 2 2 2 3 2 2" xfId="26166" xr:uid="{8D4E350A-0802-4228-9287-1DCB13AE7CF9}"/>
    <cellStyle name="Input 8 2 2 2 2 2 3 3" xfId="14843" xr:uid="{D0A027CD-36F4-47B0-AAFF-BB3668E6B1A4}"/>
    <cellStyle name="Input 8 2 2 2 2 2 3 3 2" xfId="28453" xr:uid="{840DCE89-AC1F-43E0-A034-811E25562133}"/>
    <cellStyle name="Input 8 2 2 2 2 2 3 4" xfId="17382" xr:uid="{807DF31A-AA90-405B-BCFC-27500C757EBB}"/>
    <cellStyle name="Input 8 2 2 2 2 2 3 4 2" xfId="30992" xr:uid="{59A30C8A-979E-4628-9DEA-0C921DCF55D1}"/>
    <cellStyle name="Input 8 2 2 2 2 2 3 5" xfId="19819" xr:uid="{FE5B7B03-F998-4F34-B8B3-6F97F684FD06}"/>
    <cellStyle name="Input 8 2 2 2 2 2 3 5 2" xfId="33429" xr:uid="{DDFE3B87-BE7E-4536-AC49-47076A93519D}"/>
    <cellStyle name="Input 8 2 2 2 2 2 4" xfId="8924" xr:uid="{BE8612E8-401C-4C57-99B8-4B3A46A1609F}"/>
    <cellStyle name="Input 8 2 2 2 2 2 4 2" xfId="13449" xr:uid="{27BFCCCE-E45C-4457-A230-BF9B0C9A666B}"/>
    <cellStyle name="Input 8 2 2 2 2 2 4 2 2" xfId="27072" xr:uid="{E5D185D1-2677-4A79-BAC7-DE645A023299}"/>
    <cellStyle name="Input 8 2 2 2 2 2 4 3" xfId="15793" xr:uid="{2B263536-ACA7-45A1-9512-6CDAD02158BD}"/>
    <cellStyle name="Input 8 2 2 2 2 2 4 3 2" xfId="29403" xr:uid="{BEA7C91E-D289-4794-B8F6-9388E532A71A}"/>
    <cellStyle name="Input 8 2 2 2 2 2 4 4" xfId="18335" xr:uid="{B59BF395-8C01-419A-B672-38B675424DE6}"/>
    <cellStyle name="Input 8 2 2 2 2 2 4 4 2" xfId="31945" xr:uid="{81A1645B-A36E-4D51-97E5-10AC14B68BCF}"/>
    <cellStyle name="Input 8 2 2 2 2 2 4 5" xfId="20767" xr:uid="{79A0B959-9133-41A7-A7DA-92FB46DA135A}"/>
    <cellStyle name="Input 8 2 2 2 2 2 4 5 2" xfId="34377" xr:uid="{0EE3B61C-8FEF-43FD-B393-094806CE2BA8}"/>
    <cellStyle name="Input 8 2 2 2 2 3" xfId="6244" xr:uid="{F32EDDA7-ED65-4B55-A1A0-5AF6130C337A}"/>
    <cellStyle name="Input 8 2 2 2 2 3 2" xfId="10090" xr:uid="{B6F7FAB5-FC26-4BFC-BB25-CEE4C8814B41}"/>
    <cellStyle name="Input 8 2 2 2 2 3 2 2" xfId="23887" xr:uid="{0606AC64-6CE0-4188-9E43-86553124B520}"/>
    <cellStyle name="Input 8 2 2 2 2 3 3" xfId="18624" xr:uid="{588EBC33-9F33-4955-87B0-08FFEBE959E9}"/>
    <cellStyle name="Input 8 2 2 2 2 3 3 2" xfId="32234" xr:uid="{47B26515-C3B5-4AAA-8BA4-0ADB1AA28409}"/>
    <cellStyle name="Input 8 2 2 2 2 4" xfId="7459" xr:uid="{A0C21BB5-DF2F-4DC4-BADF-47477CB05407}"/>
    <cellStyle name="Input 8 2 2 2 2 4 2" xfId="11984" xr:uid="{69E00CD6-63C1-4B0E-9869-C818FCB8DAEF}"/>
    <cellStyle name="Input 8 2 2 2 2 4 2 2" xfId="25679" xr:uid="{4BED000F-820B-4B56-B230-E92AB46A9791}"/>
    <cellStyle name="Input 8 2 2 2 2 4 3" xfId="14350" xr:uid="{5E6CBE65-BF63-4539-AFDF-3CA416116273}"/>
    <cellStyle name="Input 8 2 2 2 2 4 3 2" xfId="27960" xr:uid="{A13AF41B-FD50-4AC7-875C-DD8950873F71}"/>
    <cellStyle name="Input 8 2 2 2 2 4 4" xfId="16870" xr:uid="{B0801508-C746-4B9B-B355-F773CFCDC33B}"/>
    <cellStyle name="Input 8 2 2 2 2 4 4 2" xfId="30480" xr:uid="{722864FA-5F01-484D-B226-0EE49EAC08AB}"/>
    <cellStyle name="Input 8 2 2 2 2 4 5" xfId="19325" xr:uid="{6A40B37A-1299-4B72-9667-24FDBF7595BD}"/>
    <cellStyle name="Input 8 2 2 2 2 4 5 2" xfId="32935" xr:uid="{04431BB2-E8FF-42CA-A715-101F0715914B}"/>
    <cellStyle name="Input 8 2 2 2 2 5" xfId="8413" xr:uid="{A86177E1-4B6C-40E3-B8A7-2517693AE27D}"/>
    <cellStyle name="Input 8 2 2 2 2 5 2" xfId="12938" xr:uid="{2ADA6A72-7682-4397-A46A-6AF711EFCA6F}"/>
    <cellStyle name="Input 8 2 2 2 2 5 2 2" xfId="26586" xr:uid="{4A8CAF5E-3D3C-4BAD-A633-0416AF96AABE}"/>
    <cellStyle name="Input 8 2 2 2 2 5 3" xfId="15282" xr:uid="{99C767F7-D865-4A73-8186-FD7730FB74CB}"/>
    <cellStyle name="Input 8 2 2 2 2 5 3 2" xfId="28892" xr:uid="{1A04547E-B13F-4DDF-A9E6-455CD6A82242}"/>
    <cellStyle name="Input 8 2 2 2 2 5 4" xfId="17824" xr:uid="{25C40A3A-A957-4D1E-B863-BC9F5D544017}"/>
    <cellStyle name="Input 8 2 2 2 2 5 4 2" xfId="31434" xr:uid="{3C7B93F9-9092-45C8-B210-05B330A8C72A}"/>
    <cellStyle name="Input 8 2 2 2 2 5 5" xfId="20256" xr:uid="{E9DEED39-86DB-4C77-8BE2-EF8876BCC6EC}"/>
    <cellStyle name="Input 8 2 2 2 2 5 5 2" xfId="33866" xr:uid="{7839813D-2436-4B22-8394-E3FC3AC11C0F}"/>
    <cellStyle name="Input 8 2 2 2 3" xfId="4151" xr:uid="{20F72FF4-64D4-4E76-97FF-88B3B4B66C11}"/>
    <cellStyle name="Input 8 2 2 2 3 2" xfId="4686" xr:uid="{B6D77FE7-70C2-48E2-A98F-BD766C645BA6}"/>
    <cellStyle name="Input 8 2 2 2 3 2 2" xfId="6617" xr:uid="{448F8D4F-DD5D-4883-952E-1AF4FEB87A49}"/>
    <cellStyle name="Input 8 2 2 2 3 2 2 2" xfId="16028" xr:uid="{38AEA51E-544D-4F35-AB6C-0E0FD3986ECC}"/>
    <cellStyle name="Input 8 2 2 2 3 2 2 2 2" xfId="29638" xr:uid="{3DFF062E-3591-4BAB-A742-F273ED434729}"/>
    <cellStyle name="Input 8 2 2 2 3 2 2 3" xfId="20999" xr:uid="{DA408C58-097D-4EF3-9534-85DC0C253FF3}"/>
    <cellStyle name="Input 8 2 2 2 3 2 2 3 2" xfId="34609" xr:uid="{F77CA3C5-96ED-4352-95DF-4ABDBBAAFA09}"/>
    <cellStyle name="Input 8 2 2 2 3 2 3" xfId="7822" xr:uid="{02F4F581-2D79-43FB-8A1B-D8E91698C02A}"/>
    <cellStyle name="Input 8 2 2 2 3 2 3 2" xfId="12347" xr:uid="{273F03E9-5213-412D-BF70-6D2A5805FEC5}"/>
    <cellStyle name="Input 8 2 2 2 3 2 3 2 2" xfId="26022" xr:uid="{C050E591-6DA7-4FD2-8357-F64F04602CDD}"/>
    <cellStyle name="Input 8 2 2 2 3 2 3 3" xfId="14706" xr:uid="{02AA051A-2805-4F1E-B638-ADCFF0A03B62}"/>
    <cellStyle name="Input 8 2 2 2 3 2 3 3 2" xfId="28316" xr:uid="{C7ED1F5B-2733-4280-BC4F-470968D2A1DB}"/>
    <cellStyle name="Input 8 2 2 2 3 2 3 4" xfId="17233" xr:uid="{0DC35C6F-346D-4E3A-BF13-FA7C3A846D98}"/>
    <cellStyle name="Input 8 2 2 2 3 2 3 4 2" xfId="30843" xr:uid="{B00A6537-5C4A-4FC0-947F-2E80167D53ED}"/>
    <cellStyle name="Input 8 2 2 2 3 2 3 5" xfId="19679" xr:uid="{0E23BDF7-2C66-4E87-ABEF-4704A38D4B32}"/>
    <cellStyle name="Input 8 2 2 2 3 2 3 5 2" xfId="33289" xr:uid="{8A401D22-2423-4761-96C3-42211B168BB2}"/>
    <cellStyle name="Input 8 2 2 2 3 2 4" xfId="8775" xr:uid="{A89A3D73-5200-40DD-9B44-3DBFA4A51E4D}"/>
    <cellStyle name="Input 8 2 2 2 3 2 4 2" xfId="13300" xr:uid="{01FD190C-CEDE-417B-94E0-2108A542B65C}"/>
    <cellStyle name="Input 8 2 2 2 3 2 4 2 2" xfId="26928" xr:uid="{F8D5CDDD-F0EE-4456-B164-C4B125B913E2}"/>
    <cellStyle name="Input 8 2 2 2 3 2 4 3" xfId="15644" xr:uid="{80785F0E-4AEF-43FF-B265-A2CE165AB4C7}"/>
    <cellStyle name="Input 8 2 2 2 3 2 4 3 2" xfId="29254" xr:uid="{B34B6143-4828-4DBA-A8AB-F24E8543D7D4}"/>
    <cellStyle name="Input 8 2 2 2 3 2 4 4" xfId="18186" xr:uid="{BAE2DCAB-E101-4E3A-AC12-ED506659253B}"/>
    <cellStyle name="Input 8 2 2 2 3 2 4 4 2" xfId="31796" xr:uid="{6EC83B47-6524-4AAA-9F4E-2BA7504C610E}"/>
    <cellStyle name="Input 8 2 2 2 3 2 4 5" xfId="20618" xr:uid="{09A9964D-300C-4103-A801-3C9DF298507B}"/>
    <cellStyle name="Input 8 2 2 2 3 2 4 5 2" xfId="34228" xr:uid="{F13B7540-BD90-4167-B99F-3491D449193C}"/>
    <cellStyle name="Input 8 2 2 2 3 3" xfId="6094" xr:uid="{17F1EC47-1261-49BD-AA59-106B810146F9}"/>
    <cellStyle name="Input 8 2 2 2 3 3 2" xfId="11137" xr:uid="{2FF378E7-4958-43E6-A04B-316A101DE6F3}"/>
    <cellStyle name="Input 8 2 2 2 3 3 2 2" xfId="24881" xr:uid="{02485AF0-C354-4ADD-BA63-B2E324CD7CBC}"/>
    <cellStyle name="Input 8 2 2 2 3 3 3" xfId="10529" xr:uid="{2650F1B5-1879-4B27-ADA5-78DE24296AD5}"/>
    <cellStyle name="Input 8 2 2 2 3 3 3 2" xfId="24296" xr:uid="{9E02103E-36D0-46B5-9357-1022CEEE09BE}"/>
    <cellStyle name="Input 8 2 2 2 3 4" xfId="7310" xr:uid="{3373B8AD-724D-4C4D-81B7-03D810A8A915}"/>
    <cellStyle name="Input 8 2 2 2 3 4 2" xfId="11835" xr:uid="{DFCB20FE-CDE3-47A9-980C-50C9C4C8C3A5}"/>
    <cellStyle name="Input 8 2 2 2 3 4 2 2" xfId="25535" xr:uid="{27264A15-395A-4CDA-BC5E-2A8E26201F4F}"/>
    <cellStyle name="Input 8 2 2 2 3 4 3" xfId="14211" xr:uid="{6031F9A8-8695-4E84-898C-2DB92396D098}"/>
    <cellStyle name="Input 8 2 2 2 3 4 3 2" xfId="27821" xr:uid="{B20D0A41-C8A8-4639-8263-FF4981F00961}"/>
    <cellStyle name="Input 8 2 2 2 3 4 4" xfId="16721" xr:uid="{A6A01818-4F0D-46F3-8C6B-BF506CACAE3E}"/>
    <cellStyle name="Input 8 2 2 2 3 4 4 2" xfId="30331" xr:uid="{5AFE9B0E-27B1-46C1-B0C7-A0BA1156AE87}"/>
    <cellStyle name="Input 8 2 2 2 3 4 5" xfId="19188" xr:uid="{92A540B7-113D-4EFB-BF57-AC38A693BCAE}"/>
    <cellStyle name="Input 8 2 2 2 3 4 5 2" xfId="32798" xr:uid="{C5EFD8EE-843E-4AB7-8B2A-03D7C66AA824}"/>
    <cellStyle name="Input 8 2 2 2 3 5" xfId="8264" xr:uid="{D610B5B2-E630-4F42-8085-3F70B8DEB50A}"/>
    <cellStyle name="Input 8 2 2 2 3 5 2" xfId="12789" xr:uid="{9E0AA398-8E8F-49BC-9FCA-12A2334DB2AE}"/>
    <cellStyle name="Input 8 2 2 2 3 5 2 2" xfId="26442" xr:uid="{11CABBD2-8DAC-42C4-861F-C18F0EA415D0}"/>
    <cellStyle name="Input 8 2 2 2 3 5 3" xfId="15133" xr:uid="{5C018311-8633-404A-9FB6-88348A678C2D}"/>
    <cellStyle name="Input 8 2 2 2 3 5 3 2" xfId="28743" xr:uid="{374E817D-3500-4A7A-A25F-DF86C67769A3}"/>
    <cellStyle name="Input 8 2 2 2 3 5 4" xfId="17675" xr:uid="{1B8E6DD2-98C8-4B48-922E-A10914F0F411}"/>
    <cellStyle name="Input 8 2 2 2 3 5 4 2" xfId="31285" xr:uid="{465CD8CF-A4C5-401A-9976-A0EB22702211}"/>
    <cellStyle name="Input 8 2 2 2 3 5 5" xfId="20107" xr:uid="{D1A6CE73-5F3E-401B-8A6B-E77F179931E6}"/>
    <cellStyle name="Input 8 2 2 2 3 5 5 2" xfId="33717" xr:uid="{41694BA1-8228-4EE4-8167-4F88AC0AAABF}"/>
    <cellStyle name="Input 8 2 2 2 4" xfId="4469" xr:uid="{F610B7C6-808A-4421-8F32-B3F55E5A4C1D}"/>
    <cellStyle name="Input 8 2 2 2 4 2" xfId="5003" xr:uid="{2188DD28-22EE-4FD7-AB9B-A328FC651429}"/>
    <cellStyle name="Input 8 2 2 2 4 2 2" xfId="6934" xr:uid="{4346FB5F-73A8-43BB-BCDB-B9FE3883D584}"/>
    <cellStyle name="Input 8 2 2 2 4 2 2 2" xfId="16345" xr:uid="{59732D49-432F-4AB6-9E9B-ED3837C01191}"/>
    <cellStyle name="Input 8 2 2 2 4 2 2 2 2" xfId="29955" xr:uid="{D2164E92-E0C4-49E7-A593-7709C6386A12}"/>
    <cellStyle name="Input 8 2 2 2 4 2 2 3" xfId="21269" xr:uid="{91CD7599-67CE-4DFF-8428-7A789709A135}"/>
    <cellStyle name="Input 8 2 2 2 4 2 2 3 2" xfId="34879" xr:uid="{5CCBB3BA-4A77-4A47-928C-85A6F4C6FAA1}"/>
    <cellStyle name="Input 8 2 2 2 4 2 3" xfId="8139" xr:uid="{0C279739-9BA1-489B-B330-EA797C326335}"/>
    <cellStyle name="Input 8 2 2 2 4 2 3 2" xfId="12664" xr:uid="{ED9620C0-CB4D-4267-9A2B-524810E2BC8B}"/>
    <cellStyle name="Input 8 2 2 2 4 2 3 2 2" xfId="26322" xr:uid="{D0B3F429-4B72-4942-8551-E744720B6E1F}"/>
    <cellStyle name="Input 8 2 2 2 4 2 3 3" xfId="15008" xr:uid="{F1066FBC-E388-4A61-8058-C2D2CCE3BB70}"/>
    <cellStyle name="Input 8 2 2 2 4 2 3 3 2" xfId="28618" xr:uid="{597103B4-2952-4759-8954-703E531A9F7B}"/>
    <cellStyle name="Input 8 2 2 2 4 2 3 4" xfId="17550" xr:uid="{194BAF10-1614-4B75-A13A-53322BAE5BD3}"/>
    <cellStyle name="Input 8 2 2 2 4 2 3 4 2" xfId="31160" xr:uid="{73CE528C-C2A9-4122-B4AA-9C470C53C4B3}"/>
    <cellStyle name="Input 8 2 2 2 4 2 3 5" xfId="19982" xr:uid="{5CEA2737-BFCF-4082-8D41-E25CB9451AD7}"/>
    <cellStyle name="Input 8 2 2 2 4 2 3 5 2" xfId="33592" xr:uid="{E8C5690E-F513-451E-8DFE-F1F3161E2BCC}"/>
    <cellStyle name="Input 8 2 2 2 4 2 4" xfId="9092" xr:uid="{721C8D40-BE63-4760-BBE5-D14F804FEB16}"/>
    <cellStyle name="Input 8 2 2 2 4 2 4 2" xfId="13617" xr:uid="{66134369-0144-4BBA-8BAE-4D8334C2A951}"/>
    <cellStyle name="Input 8 2 2 2 4 2 4 2 2" xfId="27228" xr:uid="{6E39850C-60F1-417E-B8D6-1BDEA5E730EC}"/>
    <cellStyle name="Input 8 2 2 2 4 2 4 3" xfId="15961" xr:uid="{4C4BB29D-17D1-4156-B73A-9BE8CE0788FD}"/>
    <cellStyle name="Input 8 2 2 2 4 2 4 3 2" xfId="29571" xr:uid="{59213895-B51D-465E-A549-9B776453B4C2}"/>
    <cellStyle name="Input 8 2 2 2 4 2 4 4" xfId="18503" xr:uid="{96A5E4AD-8AC1-4371-9C87-CCFBAAFC906B}"/>
    <cellStyle name="Input 8 2 2 2 4 2 4 4 2" xfId="32113" xr:uid="{DFED5335-72C4-4E4D-B72D-73A203529215}"/>
    <cellStyle name="Input 8 2 2 2 4 2 4 5" xfId="20935" xr:uid="{4C3E1AB3-7BBF-47E2-A459-E0913F7043BD}"/>
    <cellStyle name="Input 8 2 2 2 4 2 4 5 2" xfId="34545" xr:uid="{AE548BBC-5E0E-4660-BAE8-123936BD4C6A}"/>
    <cellStyle name="Input 8 2 2 2 4 3" xfId="6412" xr:uid="{E75F9CA4-F625-457E-AA94-B7C4E03CB27F}"/>
    <cellStyle name="Input 8 2 2 2 4 3 2" xfId="9611" xr:uid="{8E263082-0274-4E82-9930-B87342163586}"/>
    <cellStyle name="Input 8 2 2 2 4 3 2 2" xfId="23433" xr:uid="{9D5CD7A7-5218-416E-8EDF-E29FD3F1166A}"/>
    <cellStyle name="Input 8 2 2 2 4 3 3" xfId="11428" xr:uid="{645E5E08-23D0-43AF-940A-F41BCBBE4F0A}"/>
    <cellStyle name="Input 8 2 2 2 4 3 3 2" xfId="25149" xr:uid="{48D3DF71-9C53-4CB1-922D-3DF2F995A918}"/>
    <cellStyle name="Input 8 2 2 2 4 4" xfId="7627" xr:uid="{BE82DE40-62E5-4C20-9BAC-6053FE40D76D}"/>
    <cellStyle name="Input 8 2 2 2 4 4 2" xfId="12152" xr:uid="{FA9D975E-E759-4C3B-BAE1-1F6D93578A2E}"/>
    <cellStyle name="Input 8 2 2 2 4 4 2 2" xfId="25835" xr:uid="{2F8B1674-4C8C-4C52-A614-299A7B2FC45B}"/>
    <cellStyle name="Input 8 2 2 2 4 4 3" xfId="14514" xr:uid="{81B8B3B6-84AA-41E5-9E52-CF1013B62791}"/>
    <cellStyle name="Input 8 2 2 2 4 4 3 2" xfId="28124" xr:uid="{FA7A1282-5C6B-47EB-B508-510D03F7641E}"/>
    <cellStyle name="Input 8 2 2 2 4 4 4" xfId="17038" xr:uid="{A8EC9C8A-DDDD-4534-BC5C-B2B6D17E2494}"/>
    <cellStyle name="Input 8 2 2 2 4 4 4 2" xfId="30648" xr:uid="{782B4211-E2E7-4A24-897C-5C71883F72B4}"/>
    <cellStyle name="Input 8 2 2 2 4 4 5" xfId="19488" xr:uid="{6045ED0B-6211-46A4-9659-0FD2AA2CEAFA}"/>
    <cellStyle name="Input 8 2 2 2 4 4 5 2" xfId="33098" xr:uid="{1CBAAF82-D0CB-4817-B1D7-A2A73E7485EC}"/>
    <cellStyle name="Input 8 2 2 2 4 5" xfId="8581" xr:uid="{31ED690E-69A1-48FF-B5C6-51C952502A8F}"/>
    <cellStyle name="Input 8 2 2 2 4 5 2" xfId="13106" xr:uid="{AE867D57-CD0C-4A5D-9BD8-3EA1C1812310}"/>
    <cellStyle name="Input 8 2 2 2 4 5 2 2" xfId="26742" xr:uid="{4139B3D1-4FAC-4F83-80FC-A271C39879C6}"/>
    <cellStyle name="Input 8 2 2 2 4 5 3" xfId="15450" xr:uid="{FFD36B5A-C427-4E86-835B-1A272CED53D4}"/>
    <cellStyle name="Input 8 2 2 2 4 5 3 2" xfId="29060" xr:uid="{27464E1B-651C-45CE-91DE-09E947F26DC1}"/>
    <cellStyle name="Input 8 2 2 2 4 5 4" xfId="17992" xr:uid="{E9D28CCD-D269-4D42-9E49-5EEE6835E308}"/>
    <cellStyle name="Input 8 2 2 2 4 5 4 2" xfId="31602" xr:uid="{C2C338AA-AC82-4702-953F-967CF4083451}"/>
    <cellStyle name="Input 8 2 2 2 4 5 5" xfId="20424" xr:uid="{7D7ADD28-1FBA-4D32-8DFE-F14EDC1654E6}"/>
    <cellStyle name="Input 8 2 2 2 4 5 5 2" xfId="34034" xr:uid="{F385BF87-5B3E-4200-9DB7-CE28FEB2DF8D}"/>
    <cellStyle name="Input 8 2 2 2 5" xfId="5700" xr:uid="{1472F2B1-71C3-40A5-B85F-C9A3F0781B69}"/>
    <cellStyle name="Input 8 2 2 2 5 2" xfId="10688" xr:uid="{699FD7A4-EF25-482A-A637-57DBD98C3358}"/>
    <cellStyle name="Input 8 2 2 2 5 2 2" xfId="24453" xr:uid="{E4C7A1D9-958D-4C7C-A60B-9C182B87AF97}"/>
    <cellStyle name="Input 8 2 2 2 5 3" xfId="18656" xr:uid="{713C1BD4-E9C8-49C8-8205-E303CD0DDA43}"/>
    <cellStyle name="Input 8 2 2 2 5 3 2" xfId="32266" xr:uid="{7F3B1E6C-55DA-41B7-94EC-266F8D732ACF}"/>
    <cellStyle name="Input 8 2 2 2 6" xfId="7123" xr:uid="{89627823-F40D-49E7-B9C3-EBB60FA4549C}"/>
    <cellStyle name="Input 8 2 2 2 6 2" xfId="11648" xr:uid="{8AFE745A-1BE8-4903-8461-6C1C4360C2B9}"/>
    <cellStyle name="Input 8 2 2 2 6 2 2" xfId="25355" xr:uid="{79BC16E2-3AB3-4F6D-BAF6-9CD602CAF899}"/>
    <cellStyle name="Input 8 2 2 2 6 3" xfId="14026" xr:uid="{51E4404A-A55B-43EE-8CB8-865B597C51CE}"/>
    <cellStyle name="Input 8 2 2 2 6 3 2" xfId="27636" xr:uid="{58893011-3A6E-49EB-BBCA-ECB640C378B7}"/>
    <cellStyle name="Input 8 2 2 2 6 4" xfId="16534" xr:uid="{BB2B0E07-39F2-48F5-9B94-38779AEA2AC6}"/>
    <cellStyle name="Input 8 2 2 2 6 4 2" xfId="30144" xr:uid="{F9C4EB2C-1B82-45E3-8871-0AD7F2519E92}"/>
    <cellStyle name="Input 8 2 2 2 6 5" xfId="19003" xr:uid="{B2DD5435-99F4-4CBC-B98D-E29839B63E5F}"/>
    <cellStyle name="Input 8 2 2 2 6 5 2" xfId="32613" xr:uid="{A929029D-25A7-4EB1-9BCD-1245C8540EF0}"/>
    <cellStyle name="Input 8 2 2 2 7" xfId="7028" xr:uid="{FF69D6B7-832A-4F79-91B8-FD9B26278FC1}"/>
    <cellStyle name="Input 8 2 2 2 7 2" xfId="11553" xr:uid="{59E854BA-77CB-485F-8CB8-FBE48D648421}"/>
    <cellStyle name="Input 8 2 2 2 7 2 2" xfId="25265" xr:uid="{7EEE761B-CE5D-4487-B76F-FD2B44640488}"/>
    <cellStyle name="Input 8 2 2 2 7 3" xfId="13935" xr:uid="{98B7D8E8-DB51-46C7-9289-1F020E23879D}"/>
    <cellStyle name="Input 8 2 2 2 7 3 2" xfId="27545" xr:uid="{ABDCC7F8-1535-4774-82FB-A242C487C0C1}"/>
    <cellStyle name="Input 8 2 2 2 7 4" xfId="16439" xr:uid="{0A11144B-3B52-410A-A06A-A1FACA25D051}"/>
    <cellStyle name="Input 8 2 2 2 7 4 2" xfId="30049" xr:uid="{B70B8600-2D1D-4657-BC5D-FDA68E960B81}"/>
    <cellStyle name="Input 8 2 2 2 7 5" xfId="18912" xr:uid="{4C6C598C-1A0E-44EA-8D12-CD37386568AA}"/>
    <cellStyle name="Input 8 2 2 2 7 5 2" xfId="32522" xr:uid="{A4D0B134-ED3A-41AD-801B-5F98380F00C7}"/>
    <cellStyle name="Input 8 2 2 3" xfId="3817" xr:uid="{9D549997-6335-417F-AAA9-924A1E3CF55B}"/>
    <cellStyle name="Input 8 2 2 3 2" xfId="4327" xr:uid="{6337CC0A-811E-4468-8A40-055F12E7296A}"/>
    <cellStyle name="Input 8 2 2 3 2 2" xfId="4861" xr:uid="{07879DEA-C026-4C94-B15A-F0AE85FA6921}"/>
    <cellStyle name="Input 8 2 2 3 2 2 2" xfId="6792" xr:uid="{F089D3B2-0D1C-407F-8550-8BD61CBDC315}"/>
    <cellStyle name="Input 8 2 2 3 2 2 2 2" xfId="16203" xr:uid="{47C44603-A83F-4CF0-808E-B1F64D7F62CA}"/>
    <cellStyle name="Input 8 2 2 3 2 2 2 2 2" xfId="29813" xr:uid="{5EF6F293-2BE9-4FAC-A51B-A40D5297DE34}"/>
    <cellStyle name="Input 8 2 2 3 2 2 2 3" xfId="21150" xr:uid="{9BE81AA9-D14F-4B49-8326-35A8697E3D75}"/>
    <cellStyle name="Input 8 2 2 3 2 2 2 3 2" xfId="34760" xr:uid="{CAFD3839-077A-4A01-959A-502430115B93}"/>
    <cellStyle name="Input 8 2 2 3 2 2 3" xfId="7997" xr:uid="{BF3FC7C7-FBF0-46F6-AD9D-D175026BA7B1}"/>
    <cellStyle name="Input 8 2 2 3 2 2 3 2" xfId="12522" xr:uid="{BB22CB06-BB02-4C45-886E-ECCFEA6B75D2}"/>
    <cellStyle name="Input 8 2 2 3 2 2 3 2 2" xfId="26192" xr:uid="{083701D7-F862-4471-A3BE-57E73A469CD4}"/>
    <cellStyle name="Input 8 2 2 3 2 2 3 3" xfId="14868" xr:uid="{0E055E13-CB31-4B12-8D31-8F9BA253B6CA}"/>
    <cellStyle name="Input 8 2 2 3 2 2 3 3 2" xfId="28478" xr:uid="{7A01B591-EF17-41A1-9F1C-74A55D824ACA}"/>
    <cellStyle name="Input 8 2 2 3 2 2 3 4" xfId="17408" xr:uid="{C04B1B71-ACEA-4B2B-B82C-266A64436E72}"/>
    <cellStyle name="Input 8 2 2 3 2 2 3 4 2" xfId="31018" xr:uid="{46174DDF-062B-4D3A-A0AE-68DFF579DC77}"/>
    <cellStyle name="Input 8 2 2 3 2 2 3 5" xfId="19843" xr:uid="{45FF3E85-DDAC-4236-BECC-1F09169ED85C}"/>
    <cellStyle name="Input 8 2 2 3 2 2 3 5 2" xfId="33453" xr:uid="{8D39778E-B952-43E7-96CA-9D3D1C2406E8}"/>
    <cellStyle name="Input 8 2 2 3 2 2 4" xfId="8950" xr:uid="{5F772432-9119-4FFB-B267-DF5A2DD3014E}"/>
    <cellStyle name="Input 8 2 2 3 2 2 4 2" xfId="13475" xr:uid="{D4AF074B-3F38-49D1-BDD3-979FC3449830}"/>
    <cellStyle name="Input 8 2 2 3 2 2 4 2 2" xfId="27098" xr:uid="{721B743C-4AB5-4D1E-B927-441D43F21FC2}"/>
    <cellStyle name="Input 8 2 2 3 2 2 4 3" xfId="15819" xr:uid="{9FADB81C-C4AF-43AC-AFAD-BDBD091B94E7}"/>
    <cellStyle name="Input 8 2 2 3 2 2 4 3 2" xfId="29429" xr:uid="{E3540138-8A0C-45E6-B7B5-84C87803974F}"/>
    <cellStyle name="Input 8 2 2 3 2 2 4 4" xfId="18361" xr:uid="{03A23A1E-5D66-4960-8E8B-A503E0F36F07}"/>
    <cellStyle name="Input 8 2 2 3 2 2 4 4 2" xfId="31971" xr:uid="{472B5D26-2932-4726-91C3-303395B63E57}"/>
    <cellStyle name="Input 8 2 2 3 2 2 4 5" xfId="20793" xr:uid="{7105703E-00DB-4D80-8EBE-DC704E7AC60C}"/>
    <cellStyle name="Input 8 2 2 3 2 2 4 5 2" xfId="34403" xr:uid="{10AE7B9A-B517-4142-851E-CD32122C0574}"/>
    <cellStyle name="Input 8 2 2 3 2 3" xfId="6270" xr:uid="{96326CD3-8843-459B-808A-5C3A48AB8E09}"/>
    <cellStyle name="Input 8 2 2 3 2 3 2" xfId="9209" xr:uid="{4DA77FDC-EC99-43C1-BD90-FF228DFBB333}"/>
    <cellStyle name="Input 8 2 2 3 2 3 2 2" xfId="23035" xr:uid="{3990DF2A-DFA2-4409-BB38-9609F9E5469C}"/>
    <cellStyle name="Input 8 2 2 3 2 3 3" xfId="18543" xr:uid="{54C4F8E8-FBA1-4F61-84A2-0D3AC95CFBB4}"/>
    <cellStyle name="Input 8 2 2 3 2 3 3 2" xfId="32153" xr:uid="{D68DC03A-5C69-4CD4-82B3-32B45C88BEAE}"/>
    <cellStyle name="Input 8 2 2 3 2 4" xfId="7485" xr:uid="{A35A427E-B4CF-489C-ACD1-7F84FD8EE1D2}"/>
    <cellStyle name="Input 8 2 2 3 2 4 2" xfId="12010" xr:uid="{064E11BB-E5D8-48BC-AB46-EAC396898E70}"/>
    <cellStyle name="Input 8 2 2 3 2 4 2 2" xfId="25705" xr:uid="{CE686F32-606A-4028-80BB-C9CE2EAE2216}"/>
    <cellStyle name="Input 8 2 2 3 2 4 3" xfId="14375" xr:uid="{D8F4506C-7ED0-4365-BD7E-8C002A61B8D0}"/>
    <cellStyle name="Input 8 2 2 3 2 4 3 2" xfId="27985" xr:uid="{F02A9F46-8FDA-4B5C-962E-C69A789EDCD3}"/>
    <cellStyle name="Input 8 2 2 3 2 4 4" xfId="16896" xr:uid="{4AA5B4ED-D384-4AAD-8014-BEA1F3C878E7}"/>
    <cellStyle name="Input 8 2 2 3 2 4 4 2" xfId="30506" xr:uid="{035B0D6C-963B-46A1-8076-F051861BE120}"/>
    <cellStyle name="Input 8 2 2 3 2 4 5" xfId="19349" xr:uid="{A8F60D4D-C1B8-4199-8D79-A66CFA38DA36}"/>
    <cellStyle name="Input 8 2 2 3 2 4 5 2" xfId="32959" xr:uid="{22507E72-9ED9-44C5-86DB-CF99E484544C}"/>
    <cellStyle name="Input 8 2 2 3 2 5" xfId="8439" xr:uid="{45E74BA0-3069-43C5-ADEA-DF111A4B091B}"/>
    <cellStyle name="Input 8 2 2 3 2 5 2" xfId="12964" xr:uid="{07989EB3-F6C5-4386-A6BD-5AED4632DA0E}"/>
    <cellStyle name="Input 8 2 2 3 2 5 2 2" xfId="26612" xr:uid="{ECB28296-8937-4629-B747-106D8F2C8843}"/>
    <cellStyle name="Input 8 2 2 3 2 5 3" xfId="15308" xr:uid="{A40B2AD9-BC97-4C87-8F94-DF330F75B24B}"/>
    <cellStyle name="Input 8 2 2 3 2 5 3 2" xfId="28918" xr:uid="{DC53DB43-A35F-40D7-996C-17685AF5992B}"/>
    <cellStyle name="Input 8 2 2 3 2 5 4" xfId="17850" xr:uid="{6F456DD2-E8DF-4267-A621-148835948943}"/>
    <cellStyle name="Input 8 2 2 3 2 5 4 2" xfId="31460" xr:uid="{75EFF6F1-42BB-4E8C-8E4B-6C5D3C20A822}"/>
    <cellStyle name="Input 8 2 2 3 2 5 5" xfId="20282" xr:uid="{520C6987-297E-4B69-BC0E-A10B3B5CC5C6}"/>
    <cellStyle name="Input 8 2 2 3 2 5 5 2" xfId="33892" xr:uid="{B51CB9FA-502E-406C-BAA0-B0E936FE9211}"/>
    <cellStyle name="Input 8 2 2 3 3" xfId="4399" xr:uid="{EC462894-E5A5-45B9-A719-A5DAF695B4ED}"/>
    <cellStyle name="Input 8 2 2 3 3 2" xfId="4933" xr:uid="{76B9A0C7-F619-4AB3-BEB1-B2B8433D9C02}"/>
    <cellStyle name="Input 8 2 2 3 3 2 2" xfId="6864" xr:uid="{10D8AA14-2E55-46CA-9AC3-97F86FEEF203}"/>
    <cellStyle name="Input 8 2 2 3 3 2 2 2" xfId="16275" xr:uid="{6BAC2DAC-E654-4107-9459-CE5FD67EF6D0}"/>
    <cellStyle name="Input 8 2 2 3 3 2 2 2 2" xfId="29885" xr:uid="{C9B24583-BD2D-4FC7-8288-0ABC01CD14EE}"/>
    <cellStyle name="Input 8 2 2 3 3 2 2 3" xfId="21203" xr:uid="{7786D0E5-5038-4ACA-89B5-B4536593A4CB}"/>
    <cellStyle name="Input 8 2 2 3 3 2 2 3 2" xfId="34813" xr:uid="{C155879A-7E5B-42B4-AAA2-24EF1687FA5B}"/>
    <cellStyle name="Input 8 2 2 3 3 2 3" xfId="8069" xr:uid="{3CC2C5DB-20A4-4434-902B-C1F94FD474E1}"/>
    <cellStyle name="Input 8 2 2 3 3 2 3 2" xfId="12594" xr:uid="{F3AB4A99-9F6A-4113-BED2-53B15AAF3AA7}"/>
    <cellStyle name="Input 8 2 2 3 3 2 3 2 2" xfId="26255" xr:uid="{B00EE464-1110-4BA9-8EC6-BC820313489A}"/>
    <cellStyle name="Input 8 2 2 3 3 2 3 3" xfId="14938" xr:uid="{65092261-2248-48E5-9E08-8A861EDCC42F}"/>
    <cellStyle name="Input 8 2 2 3 3 2 3 3 2" xfId="28548" xr:uid="{6C498758-8798-4F59-B159-A6AFBCC3F9AF}"/>
    <cellStyle name="Input 8 2 2 3 3 2 3 4" xfId="17480" xr:uid="{383E3CFE-8055-4B6F-95BF-BE3A0A4CF775}"/>
    <cellStyle name="Input 8 2 2 3 3 2 3 4 2" xfId="31090" xr:uid="{1C29719C-22E7-4E71-A2A5-F2B142A05A71}"/>
    <cellStyle name="Input 8 2 2 3 3 2 3 5" xfId="19912" xr:uid="{BDD7F0BA-B294-4A6A-86A9-E3DE595FA2F6}"/>
    <cellStyle name="Input 8 2 2 3 3 2 3 5 2" xfId="33522" xr:uid="{4FBE5A18-35A9-41A8-832F-256BCADE487C}"/>
    <cellStyle name="Input 8 2 2 3 3 2 4" xfId="9022" xr:uid="{6D292ACF-1D0C-475D-98EE-8CE33B00F53A}"/>
    <cellStyle name="Input 8 2 2 3 3 2 4 2" xfId="13547" xr:uid="{ED95B715-CEED-411D-B84D-489A4B56CEE3}"/>
    <cellStyle name="Input 8 2 2 3 3 2 4 2 2" xfId="27161" xr:uid="{73E23856-349C-4620-92F0-537CF5FAE55F}"/>
    <cellStyle name="Input 8 2 2 3 3 2 4 3" xfId="15891" xr:uid="{841A71B4-3834-41B6-A2F3-87BF3D55E1CB}"/>
    <cellStyle name="Input 8 2 2 3 3 2 4 3 2" xfId="29501" xr:uid="{5BD3A728-12A6-4DA0-A98C-AD49AB8366B7}"/>
    <cellStyle name="Input 8 2 2 3 3 2 4 4" xfId="18433" xr:uid="{A7E4C710-CA6A-4C14-927E-77D2ED2FE428}"/>
    <cellStyle name="Input 8 2 2 3 3 2 4 4 2" xfId="32043" xr:uid="{D871B4F5-0021-48A1-B342-5C77A3BB56F4}"/>
    <cellStyle name="Input 8 2 2 3 3 2 4 5" xfId="20865" xr:uid="{33C6EFC3-2309-4B89-AE8F-83333225ACF1}"/>
    <cellStyle name="Input 8 2 2 3 3 2 4 5 2" xfId="34475" xr:uid="{74FD7924-07EC-4207-9D5C-993632316D29}"/>
    <cellStyle name="Input 8 2 2 3 3 3" xfId="6342" xr:uid="{F5BE1BC1-CB31-4237-A86B-C5DBF3F38703}"/>
    <cellStyle name="Input 8 2 2 3 3 3 2" xfId="10763" xr:uid="{84443727-0246-4996-9837-74A1A63DB28F}"/>
    <cellStyle name="Input 8 2 2 3 3 3 2 2" xfId="24528" xr:uid="{302D80F6-CC5C-4C98-9DAA-05F72CC657B4}"/>
    <cellStyle name="Input 8 2 2 3 3 3 3" xfId="18612" xr:uid="{F1BF8FFB-4899-4A2D-8FD9-A91F8BEC13F5}"/>
    <cellStyle name="Input 8 2 2 3 3 3 3 2" xfId="32222" xr:uid="{71655349-054E-44DB-91C5-85F7AAB32BA5}"/>
    <cellStyle name="Input 8 2 2 3 3 4" xfId="7557" xr:uid="{194A334A-97B7-4D08-908E-9C8475B016E8}"/>
    <cellStyle name="Input 8 2 2 3 3 4 2" xfId="12082" xr:uid="{0BF3B99A-A9C8-44AC-97B9-ED9AE169D124}"/>
    <cellStyle name="Input 8 2 2 3 3 4 2 2" xfId="25768" xr:uid="{E7A636E5-ACEC-4D21-BD65-604036012893}"/>
    <cellStyle name="Input 8 2 2 3 3 4 3" xfId="14444" xr:uid="{AC6227EE-8EB8-4143-AE81-F780033C8355}"/>
    <cellStyle name="Input 8 2 2 3 3 4 3 2" xfId="28054" xr:uid="{397279B2-ED3D-4493-9C94-57A641567480}"/>
    <cellStyle name="Input 8 2 2 3 3 4 4" xfId="16968" xr:uid="{8D25989E-9A59-40AB-9099-9361C58F43AB}"/>
    <cellStyle name="Input 8 2 2 3 3 4 4 2" xfId="30578" xr:uid="{957EE39A-42B1-4048-9421-925B4C6DC716}"/>
    <cellStyle name="Input 8 2 2 3 3 4 5" xfId="19418" xr:uid="{9CCD552B-7F3B-430E-9CDD-537218AFB968}"/>
    <cellStyle name="Input 8 2 2 3 3 4 5 2" xfId="33028" xr:uid="{64D12763-C807-44A1-BFB6-D3B9C08AAE7C}"/>
    <cellStyle name="Input 8 2 2 3 3 5" xfId="8511" xr:uid="{40FB4928-D8E8-423F-B4CF-A38B8C6AE4BC}"/>
    <cellStyle name="Input 8 2 2 3 3 5 2" xfId="13036" xr:uid="{15408D30-10A2-4EB7-9F88-D3F773D79B5F}"/>
    <cellStyle name="Input 8 2 2 3 3 5 2 2" xfId="26675" xr:uid="{3E9636EC-E352-4616-B866-5FC4C85AB8BB}"/>
    <cellStyle name="Input 8 2 2 3 3 5 3" xfId="15380" xr:uid="{515A309F-823C-4BA2-99AF-7B0136D41A77}"/>
    <cellStyle name="Input 8 2 2 3 3 5 3 2" xfId="28990" xr:uid="{E0CACF70-FE87-49B9-9F27-C3A21E8A923D}"/>
    <cellStyle name="Input 8 2 2 3 3 5 4" xfId="17922" xr:uid="{178529E5-B5F1-4DD6-A6F0-90A8BB3D22EC}"/>
    <cellStyle name="Input 8 2 2 3 3 5 4 2" xfId="31532" xr:uid="{6939531E-ABD2-48EB-8853-2B5B266EE71F}"/>
    <cellStyle name="Input 8 2 2 3 3 5 5" xfId="20354" xr:uid="{4E6FA674-576E-4994-9598-7334852D3F2D}"/>
    <cellStyle name="Input 8 2 2 3 3 5 5 2" xfId="33964" xr:uid="{888CF23F-CC65-408A-8825-F6722B59F69F}"/>
    <cellStyle name="Input 8 2 2 3 4" xfId="4243" xr:uid="{5FD69749-8E50-4B57-98A4-CBEAE5202B5F}"/>
    <cellStyle name="Input 8 2 2 3 4 2" xfId="4777" xr:uid="{8DB76BAE-3497-4683-8A86-9F0DD8D8F43C}"/>
    <cellStyle name="Input 8 2 2 3 4 2 2" xfId="6708" xr:uid="{3F3DFF8E-E962-4569-AD3D-2EED9D8BA4EB}"/>
    <cellStyle name="Input 8 2 2 3 4 2 2 2" xfId="16119" xr:uid="{E1552365-45D0-4BEC-89B7-3B08172996F3}"/>
    <cellStyle name="Input 8 2 2 3 4 2 2 2 2" xfId="29729" xr:uid="{D2D6A5C3-7088-4C45-80CD-1285E360263A}"/>
    <cellStyle name="Input 8 2 2 3 4 2 2 3" xfId="21076" xr:uid="{823180C1-7A6D-435E-8037-E26BAC3CDD72}"/>
    <cellStyle name="Input 8 2 2 3 4 2 2 3 2" xfId="34686" xr:uid="{ABDB8CD6-0168-404B-9A71-4048BD46B567}"/>
    <cellStyle name="Input 8 2 2 3 4 2 3" xfId="7913" xr:uid="{3975B580-EBFB-4584-9816-D8F77E509026}"/>
    <cellStyle name="Input 8 2 2 3 4 2 3 2" xfId="12438" xr:uid="{6DF8355E-A406-46C6-A951-91482697A067}"/>
    <cellStyle name="Input 8 2 2 3 4 2 3 2 2" xfId="26109" xr:uid="{46FE4634-47D7-4EE2-BF74-DAD6D94AE3C7}"/>
    <cellStyle name="Input 8 2 2 3 4 2 3 3" xfId="14791" xr:uid="{8C2C3624-AF83-4370-8E93-FA2362F39AF5}"/>
    <cellStyle name="Input 8 2 2 3 4 2 3 3 2" xfId="28401" xr:uid="{22FD3F9A-5EAE-47F7-A17D-1B37B21FFB30}"/>
    <cellStyle name="Input 8 2 2 3 4 2 3 4" xfId="17324" xr:uid="{9354A464-CE5C-4A9C-8C96-1CB6EE71EB74}"/>
    <cellStyle name="Input 8 2 2 3 4 2 3 4 2" xfId="30934" xr:uid="{CE0CF150-BD85-44F7-AAE5-825FBC17E545}"/>
    <cellStyle name="Input 8 2 2 3 4 2 3 5" xfId="19766" xr:uid="{B39650CB-5CC3-4EC6-AC15-5DC053060876}"/>
    <cellStyle name="Input 8 2 2 3 4 2 3 5 2" xfId="33376" xr:uid="{65656E41-7C88-4595-B154-3ABE56C20AA4}"/>
    <cellStyle name="Input 8 2 2 3 4 2 4" xfId="8866" xr:uid="{F47A6BA1-3844-448D-B615-1D961DCF9311}"/>
    <cellStyle name="Input 8 2 2 3 4 2 4 2" xfId="13391" xr:uid="{F02F748A-7F3A-4BEF-864E-E6BBA75C4156}"/>
    <cellStyle name="Input 8 2 2 3 4 2 4 2 2" xfId="27015" xr:uid="{38F427CC-3623-4325-83D1-E82FD6D5897E}"/>
    <cellStyle name="Input 8 2 2 3 4 2 4 3" xfId="15735" xr:uid="{E82A57F5-4BF4-4DE8-A621-5369D5FD57E3}"/>
    <cellStyle name="Input 8 2 2 3 4 2 4 3 2" xfId="29345" xr:uid="{FBA86F2A-9942-421B-8F98-4CEEF56B2712}"/>
    <cellStyle name="Input 8 2 2 3 4 2 4 4" xfId="18277" xr:uid="{95493B6C-01FF-4F33-824C-D409FDFD74BD}"/>
    <cellStyle name="Input 8 2 2 3 4 2 4 4 2" xfId="31887" xr:uid="{8ABFC072-F3E2-4CAC-870B-9572AD3227E0}"/>
    <cellStyle name="Input 8 2 2 3 4 2 4 5" xfId="20709" xr:uid="{04F27DE9-5D3E-4FF5-A273-FB6602C9789A}"/>
    <cellStyle name="Input 8 2 2 3 4 2 4 5 2" xfId="34319" xr:uid="{16ADC710-7C80-4B75-808A-B5B2DB95DC67}"/>
    <cellStyle name="Input 8 2 2 3 4 3" xfId="6186" xr:uid="{034FBA1C-DAA0-4E50-8894-E5E7F6FDBBEF}"/>
    <cellStyle name="Input 8 2 2 3 4 3 2" xfId="9518" xr:uid="{61F278C2-492E-42F6-9F0B-9AF9CB5EB903}"/>
    <cellStyle name="Input 8 2 2 3 4 3 2 2" xfId="23342" xr:uid="{E737AC90-8599-43CE-9E9A-BBC4D7EC891C}"/>
    <cellStyle name="Input 8 2 2 3 4 3 3" xfId="11271" xr:uid="{49915336-35F0-45F0-9E1E-9AB45052B991}"/>
    <cellStyle name="Input 8 2 2 3 4 3 3 2" xfId="25006" xr:uid="{ECDFC650-81CE-4840-B745-E3D1489A4046}"/>
    <cellStyle name="Input 8 2 2 3 4 4" xfId="7401" xr:uid="{A9C26601-9097-4EC6-8C47-EF13A2D0D5B7}"/>
    <cellStyle name="Input 8 2 2 3 4 4 2" xfId="11926" xr:uid="{FA2DC282-945D-4F74-9D45-1127F7DBC46E}"/>
    <cellStyle name="Input 8 2 2 3 4 4 2 2" xfId="25622" xr:uid="{993321C1-09B9-47BB-A4CA-ACD6794674CA}"/>
    <cellStyle name="Input 8 2 2 3 4 4 3" xfId="14296" xr:uid="{2625E216-9908-42D2-A59D-A47B67FDCE40}"/>
    <cellStyle name="Input 8 2 2 3 4 4 3 2" xfId="27906" xr:uid="{527E226F-CF8A-4A70-8B5E-77010BE052A7}"/>
    <cellStyle name="Input 8 2 2 3 4 4 4" xfId="16812" xr:uid="{71521884-11AE-4AF8-833D-C940AD6A58EC}"/>
    <cellStyle name="Input 8 2 2 3 4 4 4 2" xfId="30422" xr:uid="{9C298B11-4320-42C5-9CAA-088E99AAAB3B}"/>
    <cellStyle name="Input 8 2 2 3 4 4 5" xfId="19273" xr:uid="{62E1D62D-692B-4452-B970-EA0A0D253EE7}"/>
    <cellStyle name="Input 8 2 2 3 4 4 5 2" xfId="32883" xr:uid="{8347DF13-DE15-4A96-862F-7D3D4A107841}"/>
    <cellStyle name="Input 8 2 2 3 4 5" xfId="8355" xr:uid="{D89601DB-4404-4AF9-AEA0-3FECF4C397BE}"/>
    <cellStyle name="Input 8 2 2 3 4 5 2" xfId="12880" xr:uid="{98376882-F8A4-4A22-9F34-AA10A198A098}"/>
    <cellStyle name="Input 8 2 2 3 4 5 2 2" xfId="26529" xr:uid="{0453B816-379B-4E72-BB0A-94EA258C120B}"/>
    <cellStyle name="Input 8 2 2 3 4 5 3" xfId="15224" xr:uid="{6BF81BFE-A569-4785-AB63-3A2F63CD4A3B}"/>
    <cellStyle name="Input 8 2 2 3 4 5 3 2" xfId="28834" xr:uid="{D9B1FF4A-6A33-40E9-AA96-C7D84F07DE11}"/>
    <cellStyle name="Input 8 2 2 3 4 5 4" xfId="17766" xr:uid="{5293B1DC-5D38-4E59-ADF7-6142BB694A23}"/>
    <cellStyle name="Input 8 2 2 3 4 5 4 2" xfId="31376" xr:uid="{0C150566-4E96-416E-9A74-9A4B392B4751}"/>
    <cellStyle name="Input 8 2 2 3 4 5 5" xfId="20198" xr:uid="{6C727D76-62D0-455C-BC4B-43E1DE2D0605}"/>
    <cellStyle name="Input 8 2 2 3 4 5 5 2" xfId="33808" xr:uid="{41820CFB-16AE-4436-BCF7-9658D86D99A9}"/>
    <cellStyle name="Input 8 2 2 3 5" xfId="4566" xr:uid="{EBA5DF12-291D-4683-BD15-C92631742EB5}"/>
    <cellStyle name="Input 8 2 2 3 5 2" xfId="6497" xr:uid="{381D3EAE-2B45-426B-B195-0D2C7D4DFBA2}"/>
    <cellStyle name="Input 8 2 2 3 5 2 2" xfId="13663" xr:uid="{D29A0065-6A5E-4410-B751-B8F7398D76B3}"/>
    <cellStyle name="Input 8 2 2 3 5 2 2 2" xfId="27273" xr:uid="{ECFD27B7-1870-41ED-8CC7-EC18A0EB1661}"/>
    <cellStyle name="Input 8 2 2 3 5 2 3" xfId="10450" xr:uid="{07D55541-3F56-4E12-A018-52E5008101D9}"/>
    <cellStyle name="Input 8 2 2 3 5 2 3 2" xfId="24221" xr:uid="{CF43EFEF-624C-4E8F-99AA-A2988BC0AA4E}"/>
    <cellStyle name="Input 8 2 2 3 5 3" xfId="7702" xr:uid="{7766EDBF-1684-46AC-95B3-B902B58B97F0}"/>
    <cellStyle name="Input 8 2 2 3 5 3 2" xfId="12227" xr:uid="{4863C4D8-A8B8-42D5-8835-664A39BFB3A0}"/>
    <cellStyle name="Input 8 2 2 3 5 3 2 2" xfId="25907" xr:uid="{B1100E2E-EAE5-489B-A93F-342E23AEBB4F}"/>
    <cellStyle name="Input 8 2 2 3 5 3 3" xfId="14586" xr:uid="{9665D136-10D4-4F1D-B2A2-DCFAAD710744}"/>
    <cellStyle name="Input 8 2 2 3 5 3 3 2" xfId="28196" xr:uid="{8E1C61FF-616B-4A56-B816-A6C3A4AF1CE2}"/>
    <cellStyle name="Input 8 2 2 3 5 3 4" xfId="17113" xr:uid="{3C7E6250-E35C-4882-A019-DAABFF073F85}"/>
    <cellStyle name="Input 8 2 2 3 5 3 4 2" xfId="30723" xr:uid="{0FB43EA6-5E0B-4533-A4A0-F765A6B8E423}"/>
    <cellStyle name="Input 8 2 2 3 5 3 5" xfId="19559" xr:uid="{B9188092-8E25-4E83-84CD-CCBD12BFE728}"/>
    <cellStyle name="Input 8 2 2 3 5 3 5 2" xfId="33169" xr:uid="{08CB426D-EABB-48EA-B599-2FB205CE0836}"/>
    <cellStyle name="Input 8 2 2 3 5 4" xfId="8655" xr:uid="{FF3767D9-AA44-42D5-A953-CFE2A5FC944A}"/>
    <cellStyle name="Input 8 2 2 3 5 4 2" xfId="13180" xr:uid="{C056ABE3-DAC6-4A6D-B9DF-451FE22F6BAF}"/>
    <cellStyle name="Input 8 2 2 3 5 4 2 2" xfId="26813" xr:uid="{884CF2FE-5943-4D04-A8EB-F3F8D5002A26}"/>
    <cellStyle name="Input 8 2 2 3 5 4 3" xfId="15524" xr:uid="{9EF38E1D-4ADF-478A-BC90-99A68275F084}"/>
    <cellStyle name="Input 8 2 2 3 5 4 3 2" xfId="29134" xr:uid="{AC64CB6D-6C24-416E-B3DB-D3FA9370C87D}"/>
    <cellStyle name="Input 8 2 2 3 5 4 4" xfId="18066" xr:uid="{67EF0089-ED42-4AFE-B282-E3D660393F0F}"/>
    <cellStyle name="Input 8 2 2 3 5 4 4 2" xfId="31676" xr:uid="{1DA6A01F-BAF8-4D0D-86E5-C80E01370B90}"/>
    <cellStyle name="Input 8 2 2 3 5 4 5" xfId="20498" xr:uid="{94D04941-F08F-49BF-83EF-1162B741DDD6}"/>
    <cellStyle name="Input 8 2 2 3 5 4 5 2" xfId="34108" xr:uid="{AB1B1891-A687-4D01-B16D-2C19204FCEAD}"/>
    <cellStyle name="Input 8 2 2 3 6" xfId="5765" xr:uid="{EC1C3B2C-902E-4FEB-A643-A18AB473DD56}"/>
    <cellStyle name="Input 8 2 2 3 6 2" xfId="9894" xr:uid="{34BAE80B-4ECB-4CD1-8735-C207225DBB79}"/>
    <cellStyle name="Input 8 2 2 3 6 2 2" xfId="23709" xr:uid="{3D9EE0AE-A2ED-4991-AACE-CE028802EF1C}"/>
    <cellStyle name="Input 8 2 2 3 6 3" xfId="18630" xr:uid="{DCBBD3AF-1B92-4C9C-9368-3B9E57D2F7E5}"/>
    <cellStyle name="Input 8 2 2 3 6 3 2" xfId="32240" xr:uid="{B6AFB33A-B567-4A54-93F4-E8D3DC1B125D}"/>
    <cellStyle name="Input 8 2 2 3 7" xfId="7144" xr:uid="{632D2628-DBE8-43F7-959E-8D80E825D1AC}"/>
    <cellStyle name="Input 8 2 2 3 7 2" xfId="11669" xr:uid="{5FAC9249-21FE-4784-9666-E511F865EA0B}"/>
    <cellStyle name="Input 8 2 2 3 7 2 2" xfId="25376" xr:uid="{C571075C-2E85-43F0-8658-1E5E8BEE2667}"/>
    <cellStyle name="Input 8 2 2 3 7 3" xfId="14046" xr:uid="{C24911E3-43BB-4B9A-9C35-922A72F550A6}"/>
    <cellStyle name="Input 8 2 2 3 7 3 2" xfId="27656" xr:uid="{97CD9BB5-8812-435B-9A9F-8C65DC7BDA1F}"/>
    <cellStyle name="Input 8 2 2 3 7 4" xfId="16555" xr:uid="{79984776-4B54-4FF2-B6A9-ED63B75C15AC}"/>
    <cellStyle name="Input 8 2 2 3 7 4 2" xfId="30165" xr:uid="{21D4BD31-3D87-452D-ADB3-5A45F54FED5C}"/>
    <cellStyle name="Input 8 2 2 3 7 5" xfId="19022" xr:uid="{66625328-A6D1-4A45-9806-542C6A0D551D}"/>
    <cellStyle name="Input 8 2 2 3 7 5 2" xfId="32632" xr:uid="{A383D5C1-2704-4F0E-A186-BAF1F1E43999}"/>
    <cellStyle name="Input 8 2 2 3 8" xfId="6983" xr:uid="{09AA3E36-E95E-4B14-AC6C-6405674CB8ED}"/>
    <cellStyle name="Input 8 2 2 3 8 2" xfId="11508" xr:uid="{B16ED17A-328C-43BD-8290-9614137917DA}"/>
    <cellStyle name="Input 8 2 2 3 8 2 2" xfId="25222" xr:uid="{CC1DDF0F-4A8A-44D9-B14D-D95891F3EE75}"/>
    <cellStyle name="Input 8 2 2 3 8 3" xfId="13891" xr:uid="{C149CC97-173B-4831-A248-5425D0CF7C94}"/>
    <cellStyle name="Input 8 2 2 3 8 3 2" xfId="27501" xr:uid="{9CDE52EF-38E6-4903-8271-98DCBEBB0B43}"/>
    <cellStyle name="Input 8 2 2 3 8 4" xfId="16394" xr:uid="{03201BE3-BF25-421E-AFAD-25CB1002C09E}"/>
    <cellStyle name="Input 8 2 2 3 8 4 2" xfId="30004" xr:uid="{6D6CA033-36A1-458D-B349-216BD51A2831}"/>
    <cellStyle name="Input 8 2 2 3 8 5" xfId="18868" xr:uid="{02D3D77C-7854-4CA4-8069-8F41EC81E167}"/>
    <cellStyle name="Input 8 2 2 3 8 5 2" xfId="32478" xr:uid="{0B1A5346-0ACA-4DCE-B2ED-9CE12E3E1067}"/>
    <cellStyle name="Input 8 2 2 4" xfId="4024" xr:uid="{87A6D87A-D894-4365-B745-54D178CF3E1D}"/>
    <cellStyle name="Input 8 2 2 4 2" xfId="4420" xr:uid="{D1D75048-46C7-4127-9501-41A39374D299}"/>
    <cellStyle name="Input 8 2 2 4 2 2" xfId="4954" xr:uid="{64DB38D9-C04A-40E5-B7D1-362405C299DB}"/>
    <cellStyle name="Input 8 2 2 4 2 2 2" xfId="6885" xr:uid="{65E2A6E3-BB91-4291-B383-4CFDB2E354F9}"/>
    <cellStyle name="Input 8 2 2 4 2 2 2 2" xfId="16296" xr:uid="{37F622E3-ECDD-48AE-A6E0-1D6D03BA9615}"/>
    <cellStyle name="Input 8 2 2 4 2 2 2 2 2" xfId="29906" xr:uid="{7E293207-96D8-4670-981F-9EC3E366830C}"/>
    <cellStyle name="Input 8 2 2 4 2 2 2 3" xfId="21223" xr:uid="{1C7E4656-67AD-4A51-A5A3-0717480E8695}"/>
    <cellStyle name="Input 8 2 2 4 2 2 2 3 2" xfId="34833" xr:uid="{35184FBF-E7A1-41BC-BCEB-3C1F10148A19}"/>
    <cellStyle name="Input 8 2 2 4 2 2 3" xfId="8090" xr:uid="{277F7F20-79C1-4901-AF75-E251D7E8F014}"/>
    <cellStyle name="Input 8 2 2 4 2 2 3 2" xfId="12615" xr:uid="{200069B5-233D-4244-9E0B-117018E1FDD2}"/>
    <cellStyle name="Input 8 2 2 4 2 2 3 2 2" xfId="26276" xr:uid="{93B09A16-A826-48D5-B8AF-98F601B66AF0}"/>
    <cellStyle name="Input 8 2 2 4 2 2 3 3" xfId="14959" xr:uid="{8F9ECE9D-D843-44FE-9D1E-FAC875D8FFA6}"/>
    <cellStyle name="Input 8 2 2 4 2 2 3 3 2" xfId="28569" xr:uid="{530BC53D-173C-4A3D-B4CA-7BD71FD64C7C}"/>
    <cellStyle name="Input 8 2 2 4 2 2 3 4" xfId="17501" xr:uid="{C24DA2D7-DB9E-4AD2-9727-B7D3B04B322D}"/>
    <cellStyle name="Input 8 2 2 4 2 2 3 4 2" xfId="31111" xr:uid="{DFC5C138-16C6-4254-8B4A-4BF109F57651}"/>
    <cellStyle name="Input 8 2 2 4 2 2 3 5" xfId="19933" xr:uid="{8EDB3F37-B2B6-471F-8097-30EF2B610B7B}"/>
    <cellStyle name="Input 8 2 2 4 2 2 3 5 2" xfId="33543" xr:uid="{1C8DCBE9-3C32-4D93-B164-0393B23D67FE}"/>
    <cellStyle name="Input 8 2 2 4 2 2 4" xfId="9043" xr:uid="{11BEC08D-BB2E-4F3A-A920-660B88DC71BF}"/>
    <cellStyle name="Input 8 2 2 4 2 2 4 2" xfId="13568" xr:uid="{9A5AB378-A53D-4F82-B562-E637D4F2F795}"/>
    <cellStyle name="Input 8 2 2 4 2 2 4 2 2" xfId="27182" xr:uid="{32609B74-D72A-4D15-9C70-31EBD847C016}"/>
    <cellStyle name="Input 8 2 2 4 2 2 4 3" xfId="15912" xr:uid="{604DA109-C917-4873-AB06-91109B159C48}"/>
    <cellStyle name="Input 8 2 2 4 2 2 4 3 2" xfId="29522" xr:uid="{CAB4C47E-2A3D-4A90-AD70-F13DC7CFB8DC}"/>
    <cellStyle name="Input 8 2 2 4 2 2 4 4" xfId="18454" xr:uid="{332E14AF-5D38-4590-979C-7E25B1CE3178}"/>
    <cellStyle name="Input 8 2 2 4 2 2 4 4 2" xfId="32064" xr:uid="{7EC97FAD-3F3B-49BE-A9E3-58E5B3CDC5CF}"/>
    <cellStyle name="Input 8 2 2 4 2 2 4 5" xfId="20886" xr:uid="{DBDC8179-ACA1-44BB-B0DA-652B1197B538}"/>
    <cellStyle name="Input 8 2 2 4 2 2 4 5 2" xfId="34496" xr:uid="{98D80005-FE79-4440-8ED0-62F180FFF309}"/>
    <cellStyle name="Input 8 2 2 4 2 3" xfId="6363" xr:uid="{B75F22C0-3392-47ED-A85A-5FC096B6E54F}"/>
    <cellStyle name="Input 8 2 2 4 2 3 2" xfId="9535" xr:uid="{E01E0DAB-72C9-42CD-AB2E-41B1D14932F8}"/>
    <cellStyle name="Input 8 2 2 4 2 3 2 2" xfId="23359" xr:uid="{F63A5D49-BBA6-4898-AD80-EEE13AD22697}"/>
    <cellStyle name="Input 8 2 2 4 2 3 3" xfId="18553" xr:uid="{6CBC7F73-BA67-46F8-AE1C-3817F258A258}"/>
    <cellStyle name="Input 8 2 2 4 2 3 3 2" xfId="32163" xr:uid="{2E1A74D7-F0F4-42E0-AB4C-2C813686D370}"/>
    <cellStyle name="Input 8 2 2 4 2 4" xfId="7578" xr:uid="{07352658-8251-4D77-9BDF-5DE8EBEF5945}"/>
    <cellStyle name="Input 8 2 2 4 2 4 2" xfId="12103" xr:uid="{01AACA60-485D-4032-9816-FD8431A90F81}"/>
    <cellStyle name="Input 8 2 2 4 2 4 2 2" xfId="25789" xr:uid="{3660B703-FCA9-40F2-9127-3BD52E789D29}"/>
    <cellStyle name="Input 8 2 2 4 2 4 3" xfId="14465" xr:uid="{5093FD9F-4237-4114-8E72-0076DC188C87}"/>
    <cellStyle name="Input 8 2 2 4 2 4 3 2" xfId="28075" xr:uid="{09A00626-FFFF-46ED-BF91-140042ECA781}"/>
    <cellStyle name="Input 8 2 2 4 2 4 4" xfId="16989" xr:uid="{ABD637FE-B2FA-45E1-8A66-36D52A0EF38C}"/>
    <cellStyle name="Input 8 2 2 4 2 4 4 2" xfId="30599" xr:uid="{C740A104-D610-41E6-9DB7-8B4A7D369A5E}"/>
    <cellStyle name="Input 8 2 2 4 2 4 5" xfId="19439" xr:uid="{922E703D-4DC3-4DE5-94F7-8189DA6D2AC3}"/>
    <cellStyle name="Input 8 2 2 4 2 4 5 2" xfId="33049" xr:uid="{3ADA88D8-B989-423E-BDAA-1B5CD720E833}"/>
    <cellStyle name="Input 8 2 2 4 2 5" xfId="8532" xr:uid="{9A330AED-F77F-4F39-B93B-518CA0807D58}"/>
    <cellStyle name="Input 8 2 2 4 2 5 2" xfId="13057" xr:uid="{6050C172-2B1B-4567-A8A1-CFC330849570}"/>
    <cellStyle name="Input 8 2 2 4 2 5 2 2" xfId="26696" xr:uid="{30AC2713-E4F4-4F0B-A3CA-9282DA92F8CB}"/>
    <cellStyle name="Input 8 2 2 4 2 5 3" xfId="15401" xr:uid="{69141D31-19E6-4AF0-BF9F-2AE52A90E7C9}"/>
    <cellStyle name="Input 8 2 2 4 2 5 3 2" xfId="29011" xr:uid="{A516B838-9C6D-41C7-9660-7495FAEF56FE}"/>
    <cellStyle name="Input 8 2 2 4 2 5 4" xfId="17943" xr:uid="{D8F75ACA-4212-42DC-82E8-A1AD8BAF8C08}"/>
    <cellStyle name="Input 8 2 2 4 2 5 4 2" xfId="31553" xr:uid="{242B64FB-5D24-4DD3-BB62-A22444F4DB04}"/>
    <cellStyle name="Input 8 2 2 4 2 5 5" xfId="20375" xr:uid="{4B3A8422-21B8-497B-9252-BD0E8601BBDD}"/>
    <cellStyle name="Input 8 2 2 4 2 5 5 2" xfId="33985" xr:uid="{BADCC429-BA30-475A-8154-DCEA9C3F0B64}"/>
    <cellStyle name="Input 8 2 2 4 3" xfId="4462" xr:uid="{C30FBAE0-A0B1-4D1B-89F4-6C743AAA23F4}"/>
    <cellStyle name="Input 8 2 2 4 3 2" xfId="4996" xr:uid="{92F6E45F-F1E3-4880-9749-796AA89CDB93}"/>
    <cellStyle name="Input 8 2 2 4 3 2 2" xfId="6927" xr:uid="{C0B44DF6-D633-41D5-83E9-DB72325308CB}"/>
    <cellStyle name="Input 8 2 2 4 3 2 2 2" xfId="16338" xr:uid="{E662801F-E211-4F5B-B52C-D9CDE8EA4402}"/>
    <cellStyle name="Input 8 2 2 4 3 2 2 2 2" xfId="29948" xr:uid="{DAD98600-2BCF-4C08-A6CB-4BC3873D3F11}"/>
    <cellStyle name="Input 8 2 2 4 3 2 2 3" xfId="21262" xr:uid="{2BFD07B8-CE6B-4C00-AD4B-2528F0AE7C32}"/>
    <cellStyle name="Input 8 2 2 4 3 2 2 3 2" xfId="34872" xr:uid="{EDD8B8DA-8701-4B63-95D0-811DDCCD8B64}"/>
    <cellStyle name="Input 8 2 2 4 3 2 3" xfId="8132" xr:uid="{68A242CC-F53E-493F-837B-D13CF72EA2E1}"/>
    <cellStyle name="Input 8 2 2 4 3 2 3 2" xfId="12657" xr:uid="{3739ED44-CEB8-4013-B7E4-C1354F04014E}"/>
    <cellStyle name="Input 8 2 2 4 3 2 3 2 2" xfId="26315" xr:uid="{ED8E16A1-E518-43B0-A828-E069F8DBDEC7}"/>
    <cellStyle name="Input 8 2 2 4 3 2 3 3" xfId="15001" xr:uid="{DE160121-DC4F-48DC-8264-B5498162326C}"/>
    <cellStyle name="Input 8 2 2 4 3 2 3 3 2" xfId="28611" xr:uid="{98EE46C2-A86A-418E-A8E1-C3FCAFB4C927}"/>
    <cellStyle name="Input 8 2 2 4 3 2 3 4" xfId="17543" xr:uid="{E10A1885-F95B-4B7A-8EA3-8FB1875C5868}"/>
    <cellStyle name="Input 8 2 2 4 3 2 3 4 2" xfId="31153" xr:uid="{01094C96-941F-4DB9-A052-C1CB5E61DF1A}"/>
    <cellStyle name="Input 8 2 2 4 3 2 3 5" xfId="19975" xr:uid="{1756ED63-3776-4C6A-B27B-7F1BC40B53D5}"/>
    <cellStyle name="Input 8 2 2 4 3 2 3 5 2" xfId="33585" xr:uid="{98795C08-7A77-4CBA-B947-10209A6DF907}"/>
    <cellStyle name="Input 8 2 2 4 3 2 4" xfId="9085" xr:uid="{EA79FC28-9B1A-4B95-9107-C1AE0782123F}"/>
    <cellStyle name="Input 8 2 2 4 3 2 4 2" xfId="13610" xr:uid="{E667A094-204E-47BA-AEF6-D390AFB6208D}"/>
    <cellStyle name="Input 8 2 2 4 3 2 4 2 2" xfId="27221" xr:uid="{62C0B918-8F4C-4DE1-A2A1-B9ADF1BC0428}"/>
    <cellStyle name="Input 8 2 2 4 3 2 4 3" xfId="15954" xr:uid="{7A45D7D7-F197-4F96-B7B2-AC11AD3445CD}"/>
    <cellStyle name="Input 8 2 2 4 3 2 4 3 2" xfId="29564" xr:uid="{4DE28219-4661-4BEC-AF51-E165AAE40E32}"/>
    <cellStyle name="Input 8 2 2 4 3 2 4 4" xfId="18496" xr:uid="{D807EFA1-0F1B-4E8D-B019-629DE4AA5193}"/>
    <cellStyle name="Input 8 2 2 4 3 2 4 4 2" xfId="32106" xr:uid="{BB01AE0C-D808-448A-BC68-9E2E42040B49}"/>
    <cellStyle name="Input 8 2 2 4 3 2 4 5" xfId="20928" xr:uid="{2804B123-1B89-4D1B-AC2E-56D4778F6863}"/>
    <cellStyle name="Input 8 2 2 4 3 2 4 5 2" xfId="34538" xr:uid="{1DE38362-44BE-481E-BD01-6C4CC13BDB0B}"/>
    <cellStyle name="Input 8 2 2 4 3 3" xfId="6405" xr:uid="{C829D4E7-74F6-4DAB-A17D-F3C804015871}"/>
    <cellStyle name="Input 8 2 2 4 3 3 2" xfId="9292" xr:uid="{BC7D894C-259E-452D-8BDF-EE58CBF15121}"/>
    <cellStyle name="Input 8 2 2 4 3 3 2 2" xfId="23118" xr:uid="{11A466E7-7370-469E-A6DB-7DC06F2227EF}"/>
    <cellStyle name="Input 8 2 2 4 3 3 3" xfId="20974" xr:uid="{ECF5BC6F-3263-4F1E-965F-074A435B9D7C}"/>
    <cellStyle name="Input 8 2 2 4 3 3 3 2" xfId="34584" xr:uid="{AABC35AC-0E0C-44DC-9441-74DBE0B307AB}"/>
    <cellStyle name="Input 8 2 2 4 3 4" xfId="7620" xr:uid="{D7AA5506-4089-4B36-A187-7B506C51EC9A}"/>
    <cellStyle name="Input 8 2 2 4 3 4 2" xfId="12145" xr:uid="{F858EF08-5530-4C88-86D8-3F9D146B6326}"/>
    <cellStyle name="Input 8 2 2 4 3 4 2 2" xfId="25828" xr:uid="{FA151381-C1D4-45AF-8F7C-ECC3F22C44BE}"/>
    <cellStyle name="Input 8 2 2 4 3 4 3" xfId="14507" xr:uid="{A0C73BAD-6C39-441C-9EB1-79F792CD97DE}"/>
    <cellStyle name="Input 8 2 2 4 3 4 3 2" xfId="28117" xr:uid="{E3B17064-D473-477D-A428-4967DDCD80B1}"/>
    <cellStyle name="Input 8 2 2 4 3 4 4" xfId="17031" xr:uid="{8D64357C-020A-4530-B633-125AE93ABFB9}"/>
    <cellStyle name="Input 8 2 2 4 3 4 4 2" xfId="30641" xr:uid="{20A9E707-1F70-4EDE-A969-B7E4635F58E2}"/>
    <cellStyle name="Input 8 2 2 4 3 4 5" xfId="19481" xr:uid="{22063C8E-D83A-4645-9A0A-844BFD3AAC37}"/>
    <cellStyle name="Input 8 2 2 4 3 4 5 2" xfId="33091" xr:uid="{28C96CE8-E0A7-4512-B709-0A6242D228EE}"/>
    <cellStyle name="Input 8 2 2 4 3 5" xfId="8574" xr:uid="{02C4574A-A293-4401-B711-14C8A9FA3F59}"/>
    <cellStyle name="Input 8 2 2 4 3 5 2" xfId="13099" xr:uid="{7139F540-BFF9-495F-9FF5-43D87120278D}"/>
    <cellStyle name="Input 8 2 2 4 3 5 2 2" xfId="26735" xr:uid="{79E083C1-080A-4054-8526-44C529BBACEB}"/>
    <cellStyle name="Input 8 2 2 4 3 5 3" xfId="15443" xr:uid="{4683A74D-781A-4D5D-8975-D51D5D4E54F5}"/>
    <cellStyle name="Input 8 2 2 4 3 5 3 2" xfId="29053" xr:uid="{0419A110-46A7-428B-B1E7-4FC638BAE759}"/>
    <cellStyle name="Input 8 2 2 4 3 5 4" xfId="17985" xr:uid="{8B825499-368A-46D9-A1A1-9921778AE779}"/>
    <cellStyle name="Input 8 2 2 4 3 5 4 2" xfId="31595" xr:uid="{3A22A6F9-512F-4012-B543-8976901CA3B3}"/>
    <cellStyle name="Input 8 2 2 4 3 5 5" xfId="20417" xr:uid="{AE8E7E4B-52EE-4A09-BBF9-C55B6621C561}"/>
    <cellStyle name="Input 8 2 2 4 3 5 5 2" xfId="34027" xr:uid="{3CAE5547-CF1D-40B4-8B1E-41A4219BD875}"/>
    <cellStyle name="Input 8 2 2 4 4" xfId="4501" xr:uid="{1009D005-B1B3-4B44-A52D-CB34ED249D00}"/>
    <cellStyle name="Input 8 2 2 4 4 2" xfId="5035" xr:uid="{80B13B3E-BA18-4CCB-B883-F9D3072AEF5F}"/>
    <cellStyle name="Input 8 2 2 4 4 2 2" xfId="6966" xr:uid="{CEC51E14-6DD7-4056-B04B-E35E3238A064}"/>
    <cellStyle name="Input 8 2 2 4 4 2 2 2" xfId="16377" xr:uid="{1E70F4F7-7B39-4344-99AB-4E500D6B5121}"/>
    <cellStyle name="Input 8 2 2 4 4 2 2 2 2" xfId="29987" xr:uid="{70BA5BA6-6F9E-4B04-81E8-5510860D71F7}"/>
    <cellStyle name="Input 8 2 2 4 4 2 2 3" xfId="21297" xr:uid="{67BEC71C-FF9E-4982-A9C8-49DAA648E0D7}"/>
    <cellStyle name="Input 8 2 2 4 4 2 2 3 2" xfId="34907" xr:uid="{CB831C67-9AB2-4952-A0DE-9A8D2951535B}"/>
    <cellStyle name="Input 8 2 2 4 4 2 3" xfId="8171" xr:uid="{A9E6DDE4-D2BB-4994-A2CB-C4B110FCCAE9}"/>
    <cellStyle name="Input 8 2 2 4 4 2 3 2" xfId="12696" xr:uid="{3C76B40C-6945-46A2-90F5-1DEDD2D3EBC9}"/>
    <cellStyle name="Input 8 2 2 4 4 2 3 2 2" xfId="26353" xr:uid="{671D2508-0624-421D-B6C8-7B3B24D3A6A8}"/>
    <cellStyle name="Input 8 2 2 4 4 2 3 3" xfId="15040" xr:uid="{C4C2792E-C7DC-4533-93CE-5B778B9D5A9A}"/>
    <cellStyle name="Input 8 2 2 4 4 2 3 3 2" xfId="28650" xr:uid="{C3F64D2E-ABCA-4F4D-820A-C3081CCD6CA7}"/>
    <cellStyle name="Input 8 2 2 4 4 2 3 4" xfId="17582" xr:uid="{9FB0C772-8173-4E1A-960B-D9D7FD8E2247}"/>
    <cellStyle name="Input 8 2 2 4 4 2 3 4 2" xfId="31192" xr:uid="{313296A5-C390-4B5D-A1E0-36BC133ECF6F}"/>
    <cellStyle name="Input 8 2 2 4 4 2 3 5" xfId="20014" xr:uid="{CF09CD34-FFC1-47A1-B13B-3240C7AFFE0F}"/>
    <cellStyle name="Input 8 2 2 4 4 2 3 5 2" xfId="33624" xr:uid="{522383CB-1EAF-4EF2-930C-B593AE029FD1}"/>
    <cellStyle name="Input 8 2 2 4 4 2 4" xfId="9124" xr:uid="{337ABBE6-2E5C-4BA3-BE73-40AF6FA4F6A5}"/>
    <cellStyle name="Input 8 2 2 4 4 2 4 2" xfId="13649" xr:uid="{B298B5DE-90BA-4FD0-803A-5BA4485406AB}"/>
    <cellStyle name="Input 8 2 2 4 4 2 4 2 2" xfId="27259" xr:uid="{568C8935-A903-47D0-9B19-02902AEBF787}"/>
    <cellStyle name="Input 8 2 2 4 4 2 4 3" xfId="15993" xr:uid="{31CCA22D-1B2E-4E4A-88A6-6829D32C994C}"/>
    <cellStyle name="Input 8 2 2 4 4 2 4 3 2" xfId="29603" xr:uid="{71169216-9320-4B96-A774-2780AAE81D52}"/>
    <cellStyle name="Input 8 2 2 4 4 2 4 4" xfId="18535" xr:uid="{F753D0E3-0085-4283-9729-CF1B376DDF9E}"/>
    <cellStyle name="Input 8 2 2 4 4 2 4 4 2" xfId="32145" xr:uid="{82991476-9532-4D94-B798-5732ED71A548}"/>
    <cellStyle name="Input 8 2 2 4 4 2 4 5" xfId="20967" xr:uid="{8DDA2C33-06CB-4536-99B1-1FD599084B8B}"/>
    <cellStyle name="Input 8 2 2 4 4 2 4 5 2" xfId="34577" xr:uid="{DCAEE4E9-6D1D-4F30-A0A7-4440C04A70F5}"/>
    <cellStyle name="Input 8 2 2 4 4 3" xfId="6444" xr:uid="{E028CACD-41D0-4AE4-A92D-5AEB53AA96C9}"/>
    <cellStyle name="Input 8 2 2 4 4 3 2" xfId="11020" xr:uid="{269BC138-0F88-4E97-85AD-61225BDB3F46}"/>
    <cellStyle name="Input 8 2 2 4 4 3 2 2" xfId="24776" xr:uid="{0AF7FB18-936B-4F76-BC01-62226C2B1471}"/>
    <cellStyle name="Input 8 2 2 4 4 3 3" xfId="11176" xr:uid="{978F6598-0E43-485A-93C6-8DAB0BD9D7D9}"/>
    <cellStyle name="Input 8 2 2 4 4 3 3 2" xfId="24917" xr:uid="{AD54FD4D-E19E-4323-A275-746F5AFDC2E3}"/>
    <cellStyle name="Input 8 2 2 4 4 4" xfId="7659" xr:uid="{E8C47F03-7A35-41B6-B116-CC05350A6FAA}"/>
    <cellStyle name="Input 8 2 2 4 4 4 2" xfId="12184" xr:uid="{1778BFEA-8A5C-4CF2-9AC5-D06B3EEE8581}"/>
    <cellStyle name="Input 8 2 2 4 4 4 2 2" xfId="25866" xr:uid="{1FD60571-0415-499D-9904-48E2A8E5ED55}"/>
    <cellStyle name="Input 8 2 2 4 4 4 3" xfId="14546" xr:uid="{59452596-9C4C-4EB4-9856-0D7F1D557D4C}"/>
    <cellStyle name="Input 8 2 2 4 4 4 3 2" xfId="28156" xr:uid="{D685197C-169C-45A6-9798-1865F4F2B02E}"/>
    <cellStyle name="Input 8 2 2 4 4 4 4" xfId="17070" xr:uid="{1B889B7A-7889-49BB-AE31-4E6EAE320C75}"/>
    <cellStyle name="Input 8 2 2 4 4 4 4 2" xfId="30680" xr:uid="{BC24EA46-5BF7-4576-92B1-42A53304BC71}"/>
    <cellStyle name="Input 8 2 2 4 4 4 5" xfId="19520" xr:uid="{6D478EDC-9CDF-4B50-B454-6BD723FEC789}"/>
    <cellStyle name="Input 8 2 2 4 4 4 5 2" xfId="33130" xr:uid="{916D3595-644C-4860-B0E6-FEF5A0862DDA}"/>
    <cellStyle name="Input 8 2 2 4 4 5" xfId="8613" xr:uid="{D1487B33-94AC-4C80-B4FB-D690BADEA3E3}"/>
    <cellStyle name="Input 8 2 2 4 4 5 2" xfId="13138" xr:uid="{45058ADB-2C7B-4607-991C-80EEA72200CC}"/>
    <cellStyle name="Input 8 2 2 4 4 5 2 2" xfId="26773" xr:uid="{498D70F1-03CE-4899-919F-D09D84A1A513}"/>
    <cellStyle name="Input 8 2 2 4 4 5 3" xfId="15482" xr:uid="{F65242FE-C2C0-4347-BD37-ED52A472F206}"/>
    <cellStyle name="Input 8 2 2 4 4 5 3 2" xfId="29092" xr:uid="{624B3861-6CC1-4872-AF70-C966A0BBEC04}"/>
    <cellStyle name="Input 8 2 2 4 4 5 4" xfId="18024" xr:uid="{A51EAEFC-9156-4247-964D-2F6DD629AF7F}"/>
    <cellStyle name="Input 8 2 2 4 4 5 4 2" xfId="31634" xr:uid="{F3F8077E-FAB9-4D3B-BC69-5B36E6C89CA2}"/>
    <cellStyle name="Input 8 2 2 4 4 5 5" xfId="20456" xr:uid="{DC3CDDB9-D645-498F-986F-0D1F129C0475}"/>
    <cellStyle name="Input 8 2 2 4 4 5 5 2" xfId="34066" xr:uid="{1AA1C86E-2F8D-4994-A9E1-F18B9F999D3D}"/>
    <cellStyle name="Input 8 2 2 4 5" xfId="4611" xr:uid="{79AD1F0C-CE04-4C59-B2EA-7CF85D023BFB}"/>
    <cellStyle name="Input 8 2 2 4 5 2" xfId="6542" xr:uid="{3BE79607-AA24-498D-BF24-35C4DD7D6AD4}"/>
    <cellStyle name="Input 8 2 2 4 5 2 2" xfId="9568" xr:uid="{8183B1DE-6CA3-4270-A157-AA2888C2AE40}"/>
    <cellStyle name="Input 8 2 2 4 5 2 2 2" xfId="23391" xr:uid="{41DC1A4D-BD1A-411E-ACFD-BF129EB31611}"/>
    <cellStyle name="Input 8 2 2 4 5 2 3" xfId="9491" xr:uid="{89974BFA-7C9B-40EC-AF84-7CE1C3DEC153}"/>
    <cellStyle name="Input 8 2 2 4 5 2 3 2" xfId="23315" xr:uid="{18E4ADE5-52F4-49ED-A4AA-4A8735678BA5}"/>
    <cellStyle name="Input 8 2 2 4 5 3" xfId="7747" xr:uid="{826F67C9-AE59-40E1-89C5-C83808273F6D}"/>
    <cellStyle name="Input 8 2 2 4 5 3 2" xfId="12272" xr:uid="{7A686FA7-8AC4-4490-9E80-32DB96A0C0FC}"/>
    <cellStyle name="Input 8 2 2 4 5 3 2 2" xfId="25950" xr:uid="{D9142A73-CAEA-45E3-B8A0-2F8024A82FD7}"/>
    <cellStyle name="Input 8 2 2 4 5 3 3" xfId="14631" xr:uid="{9A51A73F-7821-4A5E-8025-B63E7CAFC380}"/>
    <cellStyle name="Input 8 2 2 4 5 3 3 2" xfId="28241" xr:uid="{EFE345E2-02A4-49C6-ACFA-96F175D82BF7}"/>
    <cellStyle name="Input 8 2 2 4 5 3 4" xfId="17158" xr:uid="{4D85985F-2DDF-4175-B90F-789DA55FFAE3}"/>
    <cellStyle name="Input 8 2 2 4 5 3 4 2" xfId="30768" xr:uid="{33A8A0E9-6B35-48F4-A248-B9258217E75C}"/>
    <cellStyle name="Input 8 2 2 4 5 3 5" xfId="19604" xr:uid="{5052C108-3084-4D58-9327-7794724C1B0B}"/>
    <cellStyle name="Input 8 2 2 4 5 3 5 2" xfId="33214" xr:uid="{F066F8B2-FB38-4579-A397-EB25AFFC1C26}"/>
    <cellStyle name="Input 8 2 2 4 5 4" xfId="8700" xr:uid="{927D4391-14C5-4F07-B1D9-35C812BF0327}"/>
    <cellStyle name="Input 8 2 2 4 5 4 2" xfId="13225" xr:uid="{1C333811-C867-4DD0-8C35-5D7452D68B81}"/>
    <cellStyle name="Input 8 2 2 4 5 4 2 2" xfId="26856" xr:uid="{E99E1D5C-D6CE-4386-91BE-893783CA3B0E}"/>
    <cellStyle name="Input 8 2 2 4 5 4 3" xfId="15569" xr:uid="{8EB13D68-BE89-4652-A6ED-D538D2F95EF0}"/>
    <cellStyle name="Input 8 2 2 4 5 4 3 2" xfId="29179" xr:uid="{4395386A-46D5-4F6A-B716-D166A4BFED51}"/>
    <cellStyle name="Input 8 2 2 4 5 4 4" xfId="18111" xr:uid="{F5542533-ECBC-4E74-B729-0DE2FD005CB7}"/>
    <cellStyle name="Input 8 2 2 4 5 4 4 2" xfId="31721" xr:uid="{75C90356-0264-40BF-9CC4-32C5ADF26F10}"/>
    <cellStyle name="Input 8 2 2 4 5 4 5" xfId="20543" xr:uid="{DFA9B6F8-FA5C-4C46-8290-915BB5E3C6DB}"/>
    <cellStyle name="Input 8 2 2 4 5 4 5 2" xfId="34153" xr:uid="{83D89E52-8992-458C-B74D-CB15A0DF2072}"/>
    <cellStyle name="Input 8 2 2 4 6" xfId="5968" xr:uid="{1C06BB71-FED4-4EDA-939B-E7BF917534D1}"/>
    <cellStyle name="Input 8 2 2 4 6 2" xfId="10611" xr:uid="{40A51DC5-A400-40A6-B9EA-F3D5E3F34502}"/>
    <cellStyle name="Input 8 2 2 4 6 2 2" xfId="24378" xr:uid="{1826D4E1-97AA-4404-8323-E37AA0279C04}"/>
    <cellStyle name="Input 8 2 2 4 6 3" xfId="11241" xr:uid="{63411ACE-577A-4578-B113-5639CA420435}"/>
    <cellStyle name="Input 8 2 2 4 6 3 2" xfId="24977" xr:uid="{4768E11E-6F36-490B-9CCF-BC09AE20ACB6}"/>
    <cellStyle name="Input 8 2 2 4 7" xfId="7232" xr:uid="{AC37D664-A488-40FE-B236-78078F58D5F8}"/>
    <cellStyle name="Input 8 2 2 4 7 2" xfId="11757" xr:uid="{C5BBB2C4-EBE1-4091-923C-6A6D7565716E}"/>
    <cellStyle name="Input 8 2 2 4 7 2 2" xfId="25460" xr:uid="{5AEEA144-F323-483F-9E49-F47964F75979}"/>
    <cellStyle name="Input 8 2 2 4 7 3" xfId="14134" xr:uid="{1152571A-1483-4437-947D-E0D90BB2C24A}"/>
    <cellStyle name="Input 8 2 2 4 7 3 2" xfId="27744" xr:uid="{D8E2E954-8706-46BB-AD02-0054F0EE405E}"/>
    <cellStyle name="Input 8 2 2 4 7 4" xfId="16643" xr:uid="{090DEF25-354A-4835-AC3B-29F8516EF290}"/>
    <cellStyle name="Input 8 2 2 4 7 4 2" xfId="30253" xr:uid="{4E236192-9004-44F5-BEF6-86177B6CC7DC}"/>
    <cellStyle name="Input 8 2 2 4 7 5" xfId="19110" xr:uid="{4B48762F-8EE1-4549-9085-F3ED46975D88}"/>
    <cellStyle name="Input 8 2 2 4 7 5 2" xfId="32720" xr:uid="{C67934D6-8FE9-4FB1-A1E6-A810D4156F79}"/>
    <cellStyle name="Input 8 2 2 4 8" xfId="8189" xr:uid="{FF933153-09AD-4851-91B7-0060D1527713}"/>
    <cellStyle name="Input 8 2 2 4 8 2" xfId="12714" xr:uid="{F10A8ED9-0DBF-4063-B829-1DB4A88360DD}"/>
    <cellStyle name="Input 8 2 2 4 8 2 2" xfId="26370" xr:uid="{5FAFAE13-335E-48E0-94FD-1E6C48CAABE0}"/>
    <cellStyle name="Input 8 2 2 4 8 3" xfId="15058" xr:uid="{D4AA1FF1-DAAF-4459-86F1-40E33AE83ADE}"/>
    <cellStyle name="Input 8 2 2 4 8 3 2" xfId="28668" xr:uid="{0C054308-7F63-4120-986C-736AD7FCC361}"/>
    <cellStyle name="Input 8 2 2 4 8 4" xfId="17600" xr:uid="{E1E08BA7-F948-4BE1-A310-55015B660454}"/>
    <cellStyle name="Input 8 2 2 4 8 4 2" xfId="31210" xr:uid="{2D28D582-3315-4BBA-9231-E3901D347C92}"/>
    <cellStyle name="Input 8 2 2 4 8 5" xfId="20032" xr:uid="{2FB55E4F-A1A2-4817-8CCB-EE884C5CAAF0}"/>
    <cellStyle name="Input 8 2 2 4 8 5 2" xfId="33642" xr:uid="{385D0E9F-E7F4-4477-92C7-C61AFC495A26}"/>
    <cellStyle name="Input 8 2 2 5" xfId="4208" xr:uid="{FCBCF3C0-4523-4737-96FB-9C70E774C2E0}"/>
    <cellStyle name="Input 8 2 2 5 2" xfId="4742" xr:uid="{8561FBBE-8E4A-4CF0-AAE5-10205856E1EE}"/>
    <cellStyle name="Input 8 2 2 5 2 2" xfId="6673" xr:uid="{50214E24-7504-4345-A363-FCAF7A7C3FFC}"/>
    <cellStyle name="Input 8 2 2 5 2 2 2" xfId="16084" xr:uid="{B9DFAFA5-9D3B-427F-B6B8-3E30B1F13F85}"/>
    <cellStyle name="Input 8 2 2 5 2 2 2 2" xfId="29694" xr:uid="{9F126490-98F6-40B2-9FCD-902E003CFD35}"/>
    <cellStyle name="Input 8 2 2 5 2 2 3" xfId="21049" xr:uid="{859C6F6B-378D-45B9-955F-A921E50C95E8}"/>
    <cellStyle name="Input 8 2 2 5 2 2 3 2" xfId="34659" xr:uid="{4ACD66C3-C5FF-4C41-9604-000E3E1CDDD5}"/>
    <cellStyle name="Input 8 2 2 5 2 3" xfId="7878" xr:uid="{5623FE09-26D7-4421-B1A9-BBEC2A53DDFE}"/>
    <cellStyle name="Input 8 2 2 5 2 3 2" xfId="12403" xr:uid="{B2085162-9594-4B84-A76D-D903E1DDA4C0}"/>
    <cellStyle name="Input 8 2 2 5 2 3 2 2" xfId="26077" xr:uid="{A25B7C27-E36D-4B35-9130-FB4A48618039}"/>
    <cellStyle name="Input 8 2 2 5 2 3 3" xfId="14761" xr:uid="{6AFD1E13-F69C-40DF-8597-A2965E099CA7}"/>
    <cellStyle name="Input 8 2 2 5 2 3 3 2" xfId="28371" xr:uid="{FCC4B825-FD85-48F9-AE6D-793457DB00C7}"/>
    <cellStyle name="Input 8 2 2 5 2 3 4" xfId="17289" xr:uid="{4F7FF3AA-A77B-4D0D-A133-D544A1299C2D}"/>
    <cellStyle name="Input 8 2 2 5 2 3 4 2" xfId="30899" xr:uid="{2E192572-61E1-44AD-AB42-18142A7745CB}"/>
    <cellStyle name="Input 8 2 2 5 2 3 5" xfId="19735" xr:uid="{A5698938-F84D-4DAA-AD83-2A2E70C288ED}"/>
    <cellStyle name="Input 8 2 2 5 2 3 5 2" xfId="33345" xr:uid="{E8571425-689D-4A31-9B8F-3FE7F155A086}"/>
    <cellStyle name="Input 8 2 2 5 2 4" xfId="8831" xr:uid="{A7F9272B-F5A9-4513-9A76-6C9B3C0BB0DE}"/>
    <cellStyle name="Input 8 2 2 5 2 4 2" xfId="13356" xr:uid="{AED911B8-FE84-4E24-9237-097DE903CC2A}"/>
    <cellStyle name="Input 8 2 2 5 2 4 2 2" xfId="26983" xr:uid="{A6D2B7E7-D05C-4BC1-8B50-51D716A40328}"/>
    <cellStyle name="Input 8 2 2 5 2 4 3" xfId="15700" xr:uid="{BF89112D-6F02-4AB2-8724-D3EF84887E34}"/>
    <cellStyle name="Input 8 2 2 5 2 4 3 2" xfId="29310" xr:uid="{BB8B61F2-ADA4-4C25-B8F7-69998FFE2535}"/>
    <cellStyle name="Input 8 2 2 5 2 4 4" xfId="18242" xr:uid="{2E123646-1421-451F-8EFD-37AD544E79D5}"/>
    <cellStyle name="Input 8 2 2 5 2 4 4 2" xfId="31852" xr:uid="{B54000B0-4DFF-4538-BC6E-B76A52894704}"/>
    <cellStyle name="Input 8 2 2 5 2 4 5" xfId="20674" xr:uid="{478F0609-3D9A-45C1-919B-A9B8D42D5A8C}"/>
    <cellStyle name="Input 8 2 2 5 2 4 5 2" xfId="34284" xr:uid="{163F278F-1CFC-4CA1-84F6-11C83BDEE424}"/>
    <cellStyle name="Input 8 2 2 5 3" xfId="6151" xr:uid="{F282A864-0860-4238-8E96-D656527AA5A6}"/>
    <cellStyle name="Input 8 2 2 5 3 2" xfId="9429" xr:uid="{7C146F9F-F008-4B99-8190-52CEA7AE2CF7}"/>
    <cellStyle name="Input 8 2 2 5 3 2 2" xfId="23253" xr:uid="{A952366B-4838-49E7-804A-886EBCE3207B}"/>
    <cellStyle name="Input 8 2 2 5 3 3" xfId="9404" xr:uid="{F1B04A8D-CAE8-4E4D-AEB3-F91E0C7B0FE8}"/>
    <cellStyle name="Input 8 2 2 5 3 3 2" xfId="23228" xr:uid="{56A81891-41DE-4E6A-AA3F-7E9CD7267A0E}"/>
    <cellStyle name="Input 8 2 2 5 4" xfId="7366" xr:uid="{7C8ECC21-5EFD-497A-9086-7960136EEAA4}"/>
    <cellStyle name="Input 8 2 2 5 4 2" xfId="11891" xr:uid="{316F0188-BE27-47C3-82A5-BA904C88A53B}"/>
    <cellStyle name="Input 8 2 2 5 4 2 2" xfId="25590" xr:uid="{3290F63E-A12F-453E-9B25-E088F6FAFD13}"/>
    <cellStyle name="Input 8 2 2 5 4 3" xfId="14266" xr:uid="{CAB4F07D-3F40-406A-ADF5-DFC53171AC90}"/>
    <cellStyle name="Input 8 2 2 5 4 3 2" xfId="27876" xr:uid="{99629D4E-AD42-41D2-BA43-04E2D121E6F6}"/>
    <cellStyle name="Input 8 2 2 5 4 4" xfId="16777" xr:uid="{4EDC521D-FA56-4F6A-8EE6-BCAC292AB4BC}"/>
    <cellStyle name="Input 8 2 2 5 4 4 2" xfId="30387" xr:uid="{929983C1-07AB-4C56-939A-57A84C9578F5}"/>
    <cellStyle name="Input 8 2 2 5 4 5" xfId="19243" xr:uid="{A8CAFC63-E467-4D3D-82A8-B5BD166C21B4}"/>
    <cellStyle name="Input 8 2 2 5 4 5 2" xfId="32853" xr:uid="{CDF76438-6FFC-4E7D-9C24-F06DA230B6ED}"/>
    <cellStyle name="Input 8 2 2 5 5" xfId="8320" xr:uid="{A0540EB0-AD62-471C-9E4E-D5FB64619C4A}"/>
    <cellStyle name="Input 8 2 2 5 5 2" xfId="12845" xr:uid="{F79F129E-C252-4494-AB61-3593E3FBD61F}"/>
    <cellStyle name="Input 8 2 2 5 5 2 2" xfId="26497" xr:uid="{92ED7B08-4741-4A39-963C-95B1E14509CC}"/>
    <cellStyle name="Input 8 2 2 5 5 3" xfId="15189" xr:uid="{A7E4B7CD-A317-4BB8-A2E3-AFDC7C056552}"/>
    <cellStyle name="Input 8 2 2 5 5 3 2" xfId="28799" xr:uid="{7E8DDEAE-F7FE-4CC5-A013-4DF7EFFD412F}"/>
    <cellStyle name="Input 8 2 2 5 5 4" xfId="17731" xr:uid="{AB93BBC1-D6B7-420C-9197-EB7F93B42547}"/>
    <cellStyle name="Input 8 2 2 5 5 4 2" xfId="31341" xr:uid="{AB97FAC3-26A0-4C68-A872-0D158A6D3D88}"/>
    <cellStyle name="Input 8 2 2 5 5 5" xfId="20163" xr:uid="{723C890A-09F7-4E9D-A508-73E25C8AFC66}"/>
    <cellStyle name="Input 8 2 2 5 5 5 2" xfId="33773" xr:uid="{6D1C7742-EEA1-4418-B78A-B9F35BC88D0E}"/>
    <cellStyle name="Input 8 2 2 6" xfId="4368" xr:uid="{3E9CE785-7E8A-4B82-A2A3-AC0F5787AA72}"/>
    <cellStyle name="Input 8 2 2 6 2" xfId="4902" xr:uid="{15CE3277-8FB6-423D-AAA9-1FD6F882D58F}"/>
    <cellStyle name="Input 8 2 2 6 2 2" xfId="6833" xr:uid="{EDF11F9A-B411-4D41-89F1-1970BF7E6607}"/>
    <cellStyle name="Input 8 2 2 6 2 2 2" xfId="16244" xr:uid="{64292334-245C-4FF8-81D8-3C7E025C06CB}"/>
    <cellStyle name="Input 8 2 2 6 2 2 2 2" xfId="29854" xr:uid="{C0DA58AA-E670-4F54-AC8C-F33D1E838FAB}"/>
    <cellStyle name="Input 8 2 2 6 2 2 3" xfId="21176" xr:uid="{FC52FA0F-EF32-4B8D-827D-79534D441FB6}"/>
    <cellStyle name="Input 8 2 2 6 2 2 3 2" xfId="34786" xr:uid="{CD81EDEF-C3A5-4696-8FDD-F08009F27744}"/>
    <cellStyle name="Input 8 2 2 6 2 3" xfId="8038" xr:uid="{16C597A5-7261-4B5A-A121-762AB119C17E}"/>
    <cellStyle name="Input 8 2 2 6 2 3 2" xfId="12563" xr:uid="{785D863E-E329-42A4-AA59-106B9AA0B40F}"/>
    <cellStyle name="Input 8 2 2 6 2 3 2 2" xfId="26226" xr:uid="{DE74139C-D4BF-4F22-B84A-A378D52DF636}"/>
    <cellStyle name="Input 8 2 2 6 2 3 3" xfId="14907" xr:uid="{4F9F5464-0526-4E1F-8857-C871FCC5CAF1}"/>
    <cellStyle name="Input 8 2 2 6 2 3 3 2" xfId="28517" xr:uid="{0B12D69A-585C-43C6-A3B2-C55EA1D2EDB4}"/>
    <cellStyle name="Input 8 2 2 6 2 3 4" xfId="17449" xr:uid="{5AAB8FCB-FE80-4A80-B89C-36133D814A5F}"/>
    <cellStyle name="Input 8 2 2 6 2 3 4 2" xfId="31059" xr:uid="{2A560B1A-4F3A-46C8-9A05-FFD6CD21BC16}"/>
    <cellStyle name="Input 8 2 2 6 2 3 5" xfId="19881" xr:uid="{7D23F876-56D1-4752-BF4F-051493DB40FF}"/>
    <cellStyle name="Input 8 2 2 6 2 3 5 2" xfId="33491" xr:uid="{152465D4-49E9-4ED4-BA63-15D3406AB2F4}"/>
    <cellStyle name="Input 8 2 2 6 2 4" xfId="8991" xr:uid="{AC595984-96A8-4438-BB46-7BDD8674073D}"/>
    <cellStyle name="Input 8 2 2 6 2 4 2" xfId="13516" xr:uid="{52E318AC-B1AC-4B48-A5C8-8BB6CBF1A250}"/>
    <cellStyle name="Input 8 2 2 6 2 4 2 2" xfId="27132" xr:uid="{E39F4F7F-7A8C-4516-B81B-AF71757FCC5A}"/>
    <cellStyle name="Input 8 2 2 6 2 4 3" xfId="15860" xr:uid="{E49A31F6-55A4-4C7B-9F79-533D65F42AEE}"/>
    <cellStyle name="Input 8 2 2 6 2 4 3 2" xfId="29470" xr:uid="{29B59825-3160-4880-B3EE-8B7C62D5202C}"/>
    <cellStyle name="Input 8 2 2 6 2 4 4" xfId="18402" xr:uid="{E0D6BE03-2278-493C-8C9E-199FE1BD2417}"/>
    <cellStyle name="Input 8 2 2 6 2 4 4 2" xfId="32012" xr:uid="{FB1EF519-C9AB-4194-91E2-0F3C8B822D43}"/>
    <cellStyle name="Input 8 2 2 6 2 4 5" xfId="20834" xr:uid="{9E28DD1D-AF66-4CA5-A448-59EB7FE98767}"/>
    <cellStyle name="Input 8 2 2 6 2 4 5 2" xfId="34444" xr:uid="{3F6C536C-80AC-4D24-AEF0-9A976A2CA244}"/>
    <cellStyle name="Input 8 2 2 6 3" xfId="6311" xr:uid="{3FE2338E-6242-45B0-8A28-85312DA9BCFA}"/>
    <cellStyle name="Input 8 2 2 6 3 2" xfId="10266" xr:uid="{4338F730-3BE3-405D-8D1A-E41665AE25B3}"/>
    <cellStyle name="Input 8 2 2 6 3 2 2" xfId="24051" xr:uid="{8960AAC1-E0E7-4606-89B7-2B7565C1A29D}"/>
    <cellStyle name="Input 8 2 2 6 3 3" xfId="10749" xr:uid="{9A237946-C7DA-4830-BD2B-583CA5D6EE75}"/>
    <cellStyle name="Input 8 2 2 6 3 3 2" xfId="24514" xr:uid="{EB189F5C-FA6C-47DA-8BF0-9D96CA136DAB}"/>
    <cellStyle name="Input 8 2 2 6 4" xfId="7526" xr:uid="{05F1D322-55E6-49D7-8BD4-8FE2085382B1}"/>
    <cellStyle name="Input 8 2 2 6 4 2" xfId="12051" xr:uid="{DE16B019-649E-4AC5-B598-866C2FB7A00F}"/>
    <cellStyle name="Input 8 2 2 6 4 2 2" xfId="25739" xr:uid="{6897F7A7-1D3D-410E-ABA1-176A78BEB04E}"/>
    <cellStyle name="Input 8 2 2 6 4 3" xfId="14413" xr:uid="{DD4873E5-94E6-4EDD-A06A-46289BFD904E}"/>
    <cellStyle name="Input 8 2 2 6 4 3 2" xfId="28023" xr:uid="{4E110DF2-BB5A-4AFE-ACCE-1FE27B3F4A72}"/>
    <cellStyle name="Input 8 2 2 6 4 4" xfId="16937" xr:uid="{4726DBB8-B6E5-45FF-885F-65249CA62737}"/>
    <cellStyle name="Input 8 2 2 6 4 4 2" xfId="30547" xr:uid="{D6D13E98-C9E9-4BC3-A9FA-228F8C7D117C}"/>
    <cellStyle name="Input 8 2 2 6 4 5" xfId="19387" xr:uid="{5928BBE9-938C-47CD-A1D0-BDED8308F728}"/>
    <cellStyle name="Input 8 2 2 6 4 5 2" xfId="32997" xr:uid="{C5002C04-5B3B-4EA6-99D3-7C307DCDF49C}"/>
    <cellStyle name="Input 8 2 2 6 5" xfId="8480" xr:uid="{CD229AB3-AC43-408E-816D-712F35822E16}"/>
    <cellStyle name="Input 8 2 2 6 5 2" xfId="13005" xr:uid="{D0FACCFE-B881-42AC-8E54-BA12860EE107}"/>
    <cellStyle name="Input 8 2 2 6 5 2 2" xfId="26646" xr:uid="{2BBA0CBB-B3E0-409A-B3FF-51A3C43F2D2D}"/>
    <cellStyle name="Input 8 2 2 6 5 3" xfId="15349" xr:uid="{0ED0470D-B2DE-4F16-B124-163B8256D0D0}"/>
    <cellStyle name="Input 8 2 2 6 5 3 2" xfId="28959" xr:uid="{1F0E65CC-3682-4A82-B9E4-693CED1A5D10}"/>
    <cellStyle name="Input 8 2 2 6 5 4" xfId="17891" xr:uid="{FD28AA46-CC97-4C5B-A74D-9A7CBDD08026}"/>
    <cellStyle name="Input 8 2 2 6 5 4 2" xfId="31501" xr:uid="{F4A46D19-AD6E-4504-8B33-3645ECB7B9E8}"/>
    <cellStyle name="Input 8 2 2 6 5 5" xfId="20323" xr:uid="{90CEA608-F412-42F1-A839-676563298440}"/>
    <cellStyle name="Input 8 2 2 6 5 5 2" xfId="33933" xr:uid="{3E3D4C17-6C60-445E-91C4-774B79F85B78}"/>
    <cellStyle name="Input 8 2 2 7" xfId="5451" xr:uid="{2B916F90-1B71-4986-8C4D-63EBAA2EDC24}"/>
    <cellStyle name="Input 8 2 2 7 2" xfId="9439" xr:uid="{F6546CA7-CB2F-4995-86A4-2E340951D751}"/>
    <cellStyle name="Input 8 2 2 7 2 2" xfId="23263" xr:uid="{656E0ADF-9E4E-493E-ACF4-D302768C31A6}"/>
    <cellStyle name="Input 8 2 2 7 3" xfId="10952" xr:uid="{BEBBB09F-62F0-4194-8B76-3C4D2EE98EC8}"/>
    <cellStyle name="Input 8 2 2 7 3 2" xfId="24713" xr:uid="{8C799FED-4456-4B6C-91BF-8A03DA9951D5}"/>
    <cellStyle name="Input 8 2 2 8" xfId="7039" xr:uid="{4ECEADA9-FC2B-42B5-B83B-4C9EB6DAC7BB}"/>
    <cellStyle name="Input 8 2 2 8 2" xfId="11564" xr:uid="{F69FFE34-5C94-4CA7-BBC5-4AB0758770E5}"/>
    <cellStyle name="Input 8 2 2 8 2 2" xfId="25276" xr:uid="{EA913809-74FB-4027-B4C1-5136DE89D685}"/>
    <cellStyle name="Input 8 2 2 8 3" xfId="13946" xr:uid="{07A3286B-E14F-40F8-BEE3-2F65971844CE}"/>
    <cellStyle name="Input 8 2 2 8 3 2" xfId="27556" xr:uid="{BF7E2C0C-3466-4C5E-90E4-A11B08C0298E}"/>
    <cellStyle name="Input 8 2 2 8 4" xfId="16450" xr:uid="{BF21937D-F3AB-407B-82AB-D34EF7E3D5B3}"/>
    <cellStyle name="Input 8 2 2 8 4 2" xfId="30060" xr:uid="{8F3DFCD3-DC3A-43B4-8F1F-925FE644DC80}"/>
    <cellStyle name="Input 8 2 2 8 5" xfId="18923" xr:uid="{DCF4FA07-AAA8-4523-B598-3A8D741A5AB3}"/>
    <cellStyle name="Input 8 2 2 8 5 2" xfId="32533" xr:uid="{9E85FAD9-4456-49F7-BF8B-8758CD7C5A2F}"/>
    <cellStyle name="Input 8 2 2 9" xfId="7070" xr:uid="{39FA0F91-8C5B-4B8D-8CB1-36F65C2C9044}"/>
    <cellStyle name="Input 8 2 2 9 2" xfId="11595" xr:uid="{D22E8717-E24D-48CA-A11E-0107269FDB58}"/>
    <cellStyle name="Input 8 2 2 9 2 2" xfId="25305" xr:uid="{E277E297-DF3B-4423-A612-E60A10F69E8D}"/>
    <cellStyle name="Input 8 2 2 9 3" xfId="13973" xr:uid="{369AECF0-D71E-42DA-8CE4-B8E569317AA6}"/>
    <cellStyle name="Input 8 2 2 9 3 2" xfId="27583" xr:uid="{0920A0B7-8F2B-4431-8244-558835A8265C}"/>
    <cellStyle name="Input 8 2 2 9 4" xfId="16481" xr:uid="{C6875648-A723-43F9-AD77-8A8E121B12CB}"/>
    <cellStyle name="Input 8 2 2 9 4 2" xfId="30091" xr:uid="{D87B1A9A-87EA-4BFA-8369-303891065A00}"/>
    <cellStyle name="Input 8 2 2 9 5" xfId="18950" xr:uid="{38A0B6B1-3380-4BB8-9920-FA6E1A52CF2A}"/>
    <cellStyle name="Input 8 2 2 9 5 2" xfId="32560" xr:uid="{D7E32866-EE14-4FA2-9DEF-E44F5E5B761F}"/>
    <cellStyle name="Input 8 2 3" xfId="3672" xr:uid="{61D0052E-D216-4D19-A133-46100C23400F}"/>
    <cellStyle name="Input 8 2 3 2" xfId="4271" xr:uid="{FB88E4AF-1990-4623-829A-57EABA592429}"/>
    <cellStyle name="Input 8 2 3 2 2" xfId="4805" xr:uid="{48FB2C5B-EA50-4AA8-BBC3-582240E25D06}"/>
    <cellStyle name="Input 8 2 3 2 2 2" xfId="6736" xr:uid="{AA430EBF-24AF-4A0E-8ECB-70657D1FC2D0}"/>
    <cellStyle name="Input 8 2 3 2 2 2 2" xfId="16147" xr:uid="{7C09D8AE-DB05-466F-B775-AB1C9DA8E9C5}"/>
    <cellStyle name="Input 8 2 3 2 2 2 2 2" xfId="29757" xr:uid="{7D9E0595-58FE-48B9-9662-D4F0A448B0B7}"/>
    <cellStyle name="Input 8 2 3 2 2 2 3" xfId="21101" xr:uid="{4237C559-2C80-4B5E-BDE5-6F0BDB7F58F4}"/>
    <cellStyle name="Input 8 2 3 2 2 2 3 2" xfId="34711" xr:uid="{A062CDFA-C794-4CCD-96DB-6F28E87A54EA}"/>
    <cellStyle name="Input 8 2 3 2 2 3" xfId="7941" xr:uid="{6B23E020-18D0-4B53-8F77-DC41002F1799}"/>
    <cellStyle name="Input 8 2 3 2 2 3 2" xfId="12466" xr:uid="{EB286F86-E5A4-4C5D-8554-B536C12A69FE}"/>
    <cellStyle name="Input 8 2 3 2 2 3 2 2" xfId="26136" xr:uid="{4DF90BD0-C6D1-4FA6-9F60-E648D6FC8307}"/>
    <cellStyle name="Input 8 2 3 2 2 3 3" xfId="14815" xr:uid="{80956E94-7AB3-421D-B83D-03D0856621A7}"/>
    <cellStyle name="Input 8 2 3 2 2 3 3 2" xfId="28425" xr:uid="{800981A7-EBC2-4FFC-93D9-A4784DB39E4A}"/>
    <cellStyle name="Input 8 2 3 2 2 3 4" xfId="17352" xr:uid="{18C8CCB4-A075-42D0-BBD7-34AE8EE62182}"/>
    <cellStyle name="Input 8 2 3 2 2 3 4 2" xfId="30962" xr:uid="{75743463-9954-4361-83A3-1C8FD3C8E1D3}"/>
    <cellStyle name="Input 8 2 3 2 2 3 5" xfId="19791" xr:uid="{55C92E41-058E-48C7-9472-B136AD0E0EF8}"/>
    <cellStyle name="Input 8 2 3 2 2 3 5 2" xfId="33401" xr:uid="{D15A560B-A49E-475F-AE88-9E60B066829E}"/>
    <cellStyle name="Input 8 2 3 2 2 4" xfId="8894" xr:uid="{9530AAAA-6B96-416A-853A-5FE4DB142FC3}"/>
    <cellStyle name="Input 8 2 3 2 2 4 2" xfId="13419" xr:uid="{D2CEC2F9-B039-4AF1-B26C-135470200DCD}"/>
    <cellStyle name="Input 8 2 3 2 2 4 2 2" xfId="27042" xr:uid="{8668F4AE-DF2E-42A7-9EBF-E5929DA759FA}"/>
    <cellStyle name="Input 8 2 3 2 2 4 3" xfId="15763" xr:uid="{E6880CDE-75B0-4EEA-B8F2-D4C0780ECA8F}"/>
    <cellStyle name="Input 8 2 3 2 2 4 3 2" xfId="29373" xr:uid="{AB81E017-1F8D-4C73-B036-5856B7E49140}"/>
    <cellStyle name="Input 8 2 3 2 2 4 4" xfId="18305" xr:uid="{D8BAD22C-A78B-48AC-9BC2-45983B235BA6}"/>
    <cellStyle name="Input 8 2 3 2 2 4 4 2" xfId="31915" xr:uid="{1E542669-49D7-455F-96BE-ECA54BDC63F6}"/>
    <cellStyle name="Input 8 2 3 2 2 4 5" xfId="20737" xr:uid="{369FEBDB-1AFB-4B20-93D9-AABE65352FC1}"/>
    <cellStyle name="Input 8 2 3 2 2 4 5 2" xfId="34347" xr:uid="{564226FA-1074-457B-A663-69107B9BAEEC}"/>
    <cellStyle name="Input 8 2 3 2 3" xfId="6214" xr:uid="{FF33FBDD-157A-40EB-8B02-C98DD70CB3DC}"/>
    <cellStyle name="Input 8 2 3 2 3 2" xfId="10330" xr:uid="{0CBCB2E6-AFFC-4372-B7DC-6C1D0A0865E7}"/>
    <cellStyle name="Input 8 2 3 2 3 2 2" xfId="24106" xr:uid="{052BA538-C4B6-49A7-9F79-6BCD8C583D89}"/>
    <cellStyle name="Input 8 2 3 2 3 3" xfId="11008" xr:uid="{C43C4BA6-93C1-435F-9225-F949D969399F}"/>
    <cellStyle name="Input 8 2 3 2 3 3 2" xfId="24765" xr:uid="{9A1DD63C-FAEA-4338-82CE-0C0DE666D0D0}"/>
    <cellStyle name="Input 8 2 3 2 4" xfId="7429" xr:uid="{73B05EF2-B7BB-4E96-9500-51E607F30C24}"/>
    <cellStyle name="Input 8 2 3 2 4 2" xfId="11954" xr:uid="{FC192945-350D-4890-B551-24D143C58F46}"/>
    <cellStyle name="Input 8 2 3 2 4 2 2" xfId="25649" xr:uid="{16CA40F5-F809-43AC-8B20-64ED1B8B1946}"/>
    <cellStyle name="Input 8 2 3 2 4 3" xfId="14321" xr:uid="{CB9E6503-C158-4EEC-8D7F-94B15EEDA937}"/>
    <cellStyle name="Input 8 2 3 2 4 3 2" xfId="27931" xr:uid="{0C99280B-9CD7-4B5A-BDA2-EB9C8E4824E2}"/>
    <cellStyle name="Input 8 2 3 2 4 4" xfId="16840" xr:uid="{47098143-CD2E-4B1D-BB3D-A9E28B259253}"/>
    <cellStyle name="Input 8 2 3 2 4 4 2" xfId="30450" xr:uid="{CFB2A483-D2C0-42FD-86C6-F90616BD04E2}"/>
    <cellStyle name="Input 8 2 3 2 4 5" xfId="19297" xr:uid="{62C18A15-D604-4F3A-8AA9-502E305EBF6D}"/>
    <cellStyle name="Input 8 2 3 2 4 5 2" xfId="32907" xr:uid="{A4B43CBF-412E-4982-84E0-EE57189B429E}"/>
    <cellStyle name="Input 8 2 3 2 5" xfId="8383" xr:uid="{2A1A10A2-2327-4701-AE84-FA35C4810D60}"/>
    <cellStyle name="Input 8 2 3 2 5 2" xfId="12908" xr:uid="{4D2C3103-DB80-4DEB-B055-A1A5B1832C6A}"/>
    <cellStyle name="Input 8 2 3 2 5 2 2" xfId="26556" xr:uid="{A720B151-EAEC-4080-A8B1-D5F3EC1DB31B}"/>
    <cellStyle name="Input 8 2 3 2 5 3" xfId="15252" xr:uid="{1B140C8F-9C69-47A8-AC10-4D2ADBBC74D0}"/>
    <cellStyle name="Input 8 2 3 2 5 3 2" xfId="28862" xr:uid="{7C7FC361-8DC9-4A27-9FD2-260E65968203}"/>
    <cellStyle name="Input 8 2 3 2 5 4" xfId="17794" xr:uid="{0FF37B56-C5C9-408C-821D-DA4315A45ACB}"/>
    <cellStyle name="Input 8 2 3 2 5 4 2" xfId="31404" xr:uid="{8146C9E5-A9CB-4ED6-BCBA-2CF51F7B7C43}"/>
    <cellStyle name="Input 8 2 3 2 5 5" xfId="20226" xr:uid="{0B63402F-9734-4FC0-934B-ED903D048537}"/>
    <cellStyle name="Input 8 2 3 2 5 5 2" xfId="33836" xr:uid="{A692325D-1BD7-402F-B0A6-2DDC6198667E}"/>
    <cellStyle name="Input 8 2 3 3" xfId="4084" xr:uid="{B781E0EA-C1FE-43B2-BCD2-7ED22B118240}"/>
    <cellStyle name="Input 8 2 3 3 2" xfId="4619" xr:uid="{EF42116C-DE0A-4632-A37A-F87017ED1838}"/>
    <cellStyle name="Input 8 2 3 3 2 2" xfId="6550" xr:uid="{F15F7AD8-1EB0-4016-A90B-A80FEF866AE8}"/>
    <cellStyle name="Input 8 2 3 3 2 2 2" xfId="9648" xr:uid="{B464674F-3312-42CF-9364-4FAC558F24D4}"/>
    <cellStyle name="Input 8 2 3 3 2 2 2 2" xfId="23470" xr:uid="{8A25D0F1-D21A-48D1-9A51-3CF513238638}"/>
    <cellStyle name="Input 8 2 3 3 2 2 3" xfId="13869" xr:uid="{93CA3F91-ED12-4717-A5F5-901B39C92AAE}"/>
    <cellStyle name="Input 8 2 3 3 2 2 3 2" xfId="27479" xr:uid="{AB3BA51A-6409-400A-9A24-13AB083FB71B}"/>
    <cellStyle name="Input 8 2 3 3 2 3" xfId="7755" xr:uid="{2805272F-2DBE-4122-AF21-5E9AE36D472F}"/>
    <cellStyle name="Input 8 2 3 3 2 3 2" xfId="12280" xr:uid="{200A92A4-3A73-4D76-A25D-42E76B479988}"/>
    <cellStyle name="Input 8 2 3 3 2 3 2 2" xfId="25958" xr:uid="{3E73B82F-19DD-4B48-AFF5-962D26826121}"/>
    <cellStyle name="Input 8 2 3 3 2 3 3" xfId="14639" xr:uid="{D68BEE2A-6BD8-4056-9113-783F755FC26C}"/>
    <cellStyle name="Input 8 2 3 3 2 3 3 2" xfId="28249" xr:uid="{0417AEB1-1F6E-4DF8-B672-1F1AD660F85F}"/>
    <cellStyle name="Input 8 2 3 3 2 3 4" xfId="17166" xr:uid="{70942E22-0CB9-4F70-BEBD-DAE523E8058A}"/>
    <cellStyle name="Input 8 2 3 3 2 3 4 2" xfId="30776" xr:uid="{7CB86766-DE73-4955-9A57-1EEA9BB95345}"/>
    <cellStyle name="Input 8 2 3 3 2 3 5" xfId="19612" xr:uid="{05032C46-C1A4-44BF-B6CF-CEE5702DCC78}"/>
    <cellStyle name="Input 8 2 3 3 2 3 5 2" xfId="33222" xr:uid="{3C592AB6-09DC-4A66-8F36-C8CD56AE5DB0}"/>
    <cellStyle name="Input 8 2 3 3 2 4" xfId="8708" xr:uid="{8FBF5A1C-DA4C-4F71-87AD-60C77170E9E4}"/>
    <cellStyle name="Input 8 2 3 3 2 4 2" xfId="13233" xr:uid="{774EF00F-AE0E-43A0-A59A-1222E223F662}"/>
    <cellStyle name="Input 8 2 3 3 2 4 2 2" xfId="26864" xr:uid="{ABFB6BF5-20AD-425C-8DB8-609D7110FCAC}"/>
    <cellStyle name="Input 8 2 3 3 2 4 3" xfId="15577" xr:uid="{0DB84658-618A-45E9-9C7D-037C984154D5}"/>
    <cellStyle name="Input 8 2 3 3 2 4 3 2" xfId="29187" xr:uid="{A925E882-1554-4821-9124-8B9B41A299C2}"/>
    <cellStyle name="Input 8 2 3 3 2 4 4" xfId="18119" xr:uid="{12AA5FA0-90C1-4D57-A136-7089EC229A93}"/>
    <cellStyle name="Input 8 2 3 3 2 4 4 2" xfId="31729" xr:uid="{A3DC8417-31BC-4950-8A43-1F7DFEC45CD4}"/>
    <cellStyle name="Input 8 2 3 3 2 4 5" xfId="20551" xr:uid="{C5D5A8FD-E46C-4B91-858A-E7EDE12A6D03}"/>
    <cellStyle name="Input 8 2 3 3 2 4 5 2" xfId="34161" xr:uid="{7D5AA737-C1E8-4DEB-8BAA-58F3C86AC8AB}"/>
    <cellStyle name="Input 8 2 3 3 3" xfId="6027" xr:uid="{565C4273-F35B-41C0-9B3A-6839E3199246}"/>
    <cellStyle name="Input 8 2 3 3 3 2" xfId="9452" xr:uid="{9FC4579E-F191-4238-A24D-2ABC2F908A61}"/>
    <cellStyle name="Input 8 2 3 3 3 2 2" xfId="23276" xr:uid="{C62161F1-8BFE-4FAD-98FC-B7D426CC76F5}"/>
    <cellStyle name="Input 8 2 3 3 3 3" xfId="18585" xr:uid="{2BE9794B-0C82-4857-A24A-6A719C02F06A}"/>
    <cellStyle name="Input 8 2 3 3 3 3 2" xfId="32195" xr:uid="{41F435A3-F950-4EE3-87A2-6B6CE3342F95}"/>
    <cellStyle name="Input 8 2 3 3 4" xfId="7243" xr:uid="{B5D2ED4A-2065-49FE-B728-9854969D429C}"/>
    <cellStyle name="Input 8 2 3 3 4 2" xfId="11768" xr:uid="{87F39AC5-1A4E-4F26-94E5-93D6546F16BF}"/>
    <cellStyle name="Input 8 2 3 3 4 2 2" xfId="25471" xr:uid="{C53FB6C8-10AC-49A0-9691-04AE81C9A018}"/>
    <cellStyle name="Input 8 2 3 3 4 3" xfId="14145" xr:uid="{968A1EC0-9E06-45E8-89B4-DB4310A88296}"/>
    <cellStyle name="Input 8 2 3 3 4 3 2" xfId="27755" xr:uid="{9B35803E-0F75-4831-BD98-BE18FBC4195B}"/>
    <cellStyle name="Input 8 2 3 3 4 4" xfId="16654" xr:uid="{AC1E85EA-21E9-4C8A-BE5B-B8E845F89AAA}"/>
    <cellStyle name="Input 8 2 3 3 4 4 2" xfId="30264" xr:uid="{7B67D927-388B-4059-AC4D-9F3985599C5D}"/>
    <cellStyle name="Input 8 2 3 3 4 5" xfId="19121" xr:uid="{8352F05E-8A74-4B7C-9B3E-4D0B6D1085CD}"/>
    <cellStyle name="Input 8 2 3 3 4 5 2" xfId="32731" xr:uid="{4BC8BEB4-66B5-45EB-992B-744CA71A9A73}"/>
    <cellStyle name="Input 8 2 3 3 5" xfId="8197" xr:uid="{8EE4AFAE-A96B-4DD5-B053-FB8C608102CB}"/>
    <cellStyle name="Input 8 2 3 3 5 2" xfId="12722" xr:uid="{E61B1F46-3A00-457C-BC4A-F11E542D7B76}"/>
    <cellStyle name="Input 8 2 3 3 5 2 2" xfId="26378" xr:uid="{24753A68-2868-407D-8C10-5A462FBAAC62}"/>
    <cellStyle name="Input 8 2 3 3 5 3" xfId="15066" xr:uid="{67A707E5-A1A4-439E-B31D-00D311B8F15A}"/>
    <cellStyle name="Input 8 2 3 3 5 3 2" xfId="28676" xr:uid="{04A183EE-ED05-4723-A833-25239333AA4F}"/>
    <cellStyle name="Input 8 2 3 3 5 4" xfId="17608" xr:uid="{04BE9E24-081D-4283-B4FB-B943207E480F}"/>
    <cellStyle name="Input 8 2 3 3 5 4 2" xfId="31218" xr:uid="{0DA9A1B9-E367-4308-B790-EEEE25147CF4}"/>
    <cellStyle name="Input 8 2 3 3 5 5" xfId="20040" xr:uid="{91AAF8D2-7F1D-4592-9763-DDC8D94DD242}"/>
    <cellStyle name="Input 8 2 3 3 5 5 2" xfId="33650" xr:uid="{35691ACE-C31A-4065-9D56-4E9F2E7BBF7A}"/>
    <cellStyle name="Input 8 2 3 4" xfId="4286" xr:uid="{1C27E8C0-0EFC-49A1-90E6-9352CF82C45C}"/>
    <cellStyle name="Input 8 2 3 4 2" xfId="4820" xr:uid="{F0DFE305-7CA3-43C2-A39C-D8DAA772EDDA}"/>
    <cellStyle name="Input 8 2 3 4 2 2" xfId="6751" xr:uid="{7A74E925-9342-42D9-B32B-A16236D791BC}"/>
    <cellStyle name="Input 8 2 3 4 2 2 2" xfId="16162" xr:uid="{5F009A2E-AB18-42A9-ADCB-F76336E8EC5E}"/>
    <cellStyle name="Input 8 2 3 4 2 2 2 2" xfId="29772" xr:uid="{EA405E5C-B16B-4102-8698-70407DF03923}"/>
    <cellStyle name="Input 8 2 3 4 2 2 3" xfId="21113" xr:uid="{1A3E1816-93CB-4329-A630-0780EBED3FAC}"/>
    <cellStyle name="Input 8 2 3 4 2 2 3 2" xfId="34723" xr:uid="{B4048A3D-9A0C-4D48-AA46-F55CE6D30253}"/>
    <cellStyle name="Input 8 2 3 4 2 3" xfId="7956" xr:uid="{C83DB0CB-9766-4796-969C-3BFD39E6CF47}"/>
    <cellStyle name="Input 8 2 3 4 2 3 2" xfId="12481" xr:uid="{ACE6FE3C-9558-48D0-AF17-C4C7B0D51B2C}"/>
    <cellStyle name="Input 8 2 3 4 2 3 2 2" xfId="26151" xr:uid="{A2A16C4E-2195-4F10-B63D-CD8B71B80EF1}"/>
    <cellStyle name="Input 8 2 3 4 2 3 3" xfId="14829" xr:uid="{7E32D9E6-E2A8-4551-8F59-B02139A09F13}"/>
    <cellStyle name="Input 8 2 3 4 2 3 3 2" xfId="28439" xr:uid="{4F21D2DD-937A-4A38-A5C5-7553C79BC009}"/>
    <cellStyle name="Input 8 2 3 4 2 3 4" xfId="17367" xr:uid="{B5B19669-BDDC-41FD-863D-3BCEAE3AF68C}"/>
    <cellStyle name="Input 8 2 3 4 2 3 4 2" xfId="30977" xr:uid="{21D34302-436A-4D1C-B052-5452683BAD18}"/>
    <cellStyle name="Input 8 2 3 4 2 3 5" xfId="19805" xr:uid="{BCB108B8-59F1-475D-8EE2-C075599A014C}"/>
    <cellStyle name="Input 8 2 3 4 2 3 5 2" xfId="33415" xr:uid="{0CC55037-FF73-4A96-8367-51D363442BCE}"/>
    <cellStyle name="Input 8 2 3 4 2 4" xfId="8909" xr:uid="{3D646D4D-7764-4515-9FA6-8EB4E11F5A69}"/>
    <cellStyle name="Input 8 2 3 4 2 4 2" xfId="13434" xr:uid="{CA09FB4D-5705-46F2-8D81-54940F512952}"/>
    <cellStyle name="Input 8 2 3 4 2 4 2 2" xfId="27057" xr:uid="{3AB05F8C-B661-407A-A053-4B744D122EAB}"/>
    <cellStyle name="Input 8 2 3 4 2 4 3" xfId="15778" xr:uid="{FCE957EA-4EF7-4F9D-AE6B-49830335ACC9}"/>
    <cellStyle name="Input 8 2 3 4 2 4 3 2" xfId="29388" xr:uid="{F03DFA1D-F70A-468B-96A2-48FDCE9A325F}"/>
    <cellStyle name="Input 8 2 3 4 2 4 4" xfId="18320" xr:uid="{A8022E1F-7292-47F9-A506-F8BC917A269E}"/>
    <cellStyle name="Input 8 2 3 4 2 4 4 2" xfId="31930" xr:uid="{E5AABFFD-353B-4387-9E0A-4DE1C33D39D4}"/>
    <cellStyle name="Input 8 2 3 4 2 4 5" xfId="20752" xr:uid="{485507BD-91EB-40BB-9CCC-BFCE2D5BA9E3}"/>
    <cellStyle name="Input 8 2 3 4 2 4 5 2" xfId="34362" xr:uid="{090AA2FD-9540-4687-8009-F732BA4248FB}"/>
    <cellStyle name="Input 8 2 3 4 3" xfId="6229" xr:uid="{59CB0E07-684E-4ADB-B69D-D15B2557B10F}"/>
    <cellStyle name="Input 8 2 3 4 3 2" xfId="9218" xr:uid="{26CC4AA6-37E7-40C7-AC23-A0DA19FECA50}"/>
    <cellStyle name="Input 8 2 3 4 3 2 2" xfId="23044" xr:uid="{F687C22D-7FDB-40CB-83F0-D17E873B7784}"/>
    <cellStyle name="Input 8 2 3 4 3 3" xfId="9876" xr:uid="{09273D0D-492B-461C-846D-6C94E24C97DF}"/>
    <cellStyle name="Input 8 2 3 4 3 3 2" xfId="23692" xr:uid="{639BEEC1-BB75-48D8-8D6C-A14B50CD91CE}"/>
    <cellStyle name="Input 8 2 3 4 4" xfId="7444" xr:uid="{050D4CB1-DE07-4A93-986A-9130785FDE15}"/>
    <cellStyle name="Input 8 2 3 4 4 2" xfId="11969" xr:uid="{36FE7F4C-A6D2-49D4-AC27-0FC5CAEFB813}"/>
    <cellStyle name="Input 8 2 3 4 4 2 2" xfId="25664" xr:uid="{E10401A1-A7D4-4835-B2F0-82D6D26DFB87}"/>
    <cellStyle name="Input 8 2 3 4 4 3" xfId="14336" xr:uid="{B184CA75-F7EF-421C-AC44-DFF3F01BB72F}"/>
    <cellStyle name="Input 8 2 3 4 4 3 2" xfId="27946" xr:uid="{0E27E224-7590-4E34-898C-D2B8E335952C}"/>
    <cellStyle name="Input 8 2 3 4 4 4" xfId="16855" xr:uid="{90A55610-78A1-42E8-8886-A39F86A81F59}"/>
    <cellStyle name="Input 8 2 3 4 4 4 2" xfId="30465" xr:uid="{5881350E-935E-4C25-ADCF-6453BD9EF4AB}"/>
    <cellStyle name="Input 8 2 3 4 4 5" xfId="19311" xr:uid="{294FA875-02D4-4FB3-A5D2-C16474B70F1B}"/>
    <cellStyle name="Input 8 2 3 4 4 5 2" xfId="32921" xr:uid="{4AFE1F4F-0B83-4FFC-9ED7-FD2FD30A6C87}"/>
    <cellStyle name="Input 8 2 3 4 5" xfId="8398" xr:uid="{FE6C8FEB-0120-4326-8AA8-7F28A4755942}"/>
    <cellStyle name="Input 8 2 3 4 5 2" xfId="12923" xr:uid="{8D459F3B-2E2A-4B4E-A29C-E3C77C28304A}"/>
    <cellStyle name="Input 8 2 3 4 5 2 2" xfId="26571" xr:uid="{397D2B7E-8601-422A-B076-A92BAAF27DD7}"/>
    <cellStyle name="Input 8 2 3 4 5 3" xfId="15267" xr:uid="{77D50A55-955B-467F-A645-2272AA797587}"/>
    <cellStyle name="Input 8 2 3 4 5 3 2" xfId="28877" xr:uid="{147458AE-4DA8-4855-8875-7FC4078760AB}"/>
    <cellStyle name="Input 8 2 3 4 5 4" xfId="17809" xr:uid="{A6B247A4-7D30-4F98-B7E6-EC0E53637BD9}"/>
    <cellStyle name="Input 8 2 3 4 5 4 2" xfId="31419" xr:uid="{FA031A79-F95F-483D-9E56-3D709E9DEACF}"/>
    <cellStyle name="Input 8 2 3 4 5 5" xfId="20241" xr:uid="{2F914C8D-A3CA-4034-8640-F8140E320A92}"/>
    <cellStyle name="Input 8 2 3 4 5 5 2" xfId="33851" xr:uid="{2F1D140C-D3A4-461F-841B-5A624A0237FE}"/>
    <cellStyle name="Input 8 2 3 5" xfId="4548" xr:uid="{8D4F92E7-B59C-4A8D-BA16-8E92FE1A23F5}"/>
    <cellStyle name="Input 8 2 3 5 2" xfId="6479" xr:uid="{5137F1C9-F192-4F61-A892-0E02251AF799}"/>
    <cellStyle name="Input 8 2 3 5 2 2" xfId="9969" xr:uid="{DB973123-2E6F-437F-B01A-39A3435AB999}"/>
    <cellStyle name="Input 8 2 3 5 2 2 2" xfId="23779" xr:uid="{69587112-8CDA-44E5-8B50-2E7676B26F53}"/>
    <cellStyle name="Input 8 2 3 5 2 3" xfId="18744" xr:uid="{E639FD73-3955-488A-8055-500AAB43B6F2}"/>
    <cellStyle name="Input 8 2 3 5 2 3 2" xfId="32354" xr:uid="{38988122-F4CA-44B3-9C8B-045D40508F32}"/>
    <cellStyle name="Input 8 2 3 5 3" xfId="7684" xr:uid="{BE2B4C44-B830-4FDF-A9DE-C5E0974CE963}"/>
    <cellStyle name="Input 8 2 3 5 3 2" xfId="12209" xr:uid="{DE117799-CAC0-4B99-B6A9-32EE32E50DE3}"/>
    <cellStyle name="Input 8 2 3 5 3 2 2" xfId="25889" xr:uid="{A80F9DD7-2963-45EB-912D-1D945D5C2795}"/>
    <cellStyle name="Input 8 2 3 5 3 3" xfId="14569" xr:uid="{078D96C0-BBA2-4CDA-92D5-B6CA26F70A7D}"/>
    <cellStyle name="Input 8 2 3 5 3 3 2" xfId="28179" xr:uid="{C41FC411-C9BC-4B54-A8B8-D5347AB6A4EF}"/>
    <cellStyle name="Input 8 2 3 5 3 4" xfId="17095" xr:uid="{3A7736DA-902F-4841-98D9-7B40BF602D3B}"/>
    <cellStyle name="Input 8 2 3 5 3 4 2" xfId="30705" xr:uid="{BDDD648A-D03C-43B2-BB6D-91F3EC4FEE79}"/>
    <cellStyle name="Input 8 2 3 5 3 5" xfId="19543" xr:uid="{4263EA62-33BE-468D-B912-9B1CD83A6E2D}"/>
    <cellStyle name="Input 8 2 3 5 3 5 2" xfId="33153" xr:uid="{CDDBC835-AEE6-40A2-9BFA-F9B5E0B92982}"/>
    <cellStyle name="Input 8 2 3 5 4" xfId="8637" xr:uid="{1D189B9D-684D-45FA-ACFD-E8814C209D37}"/>
    <cellStyle name="Input 8 2 3 5 4 2" xfId="13162" xr:uid="{7701B516-1D44-4C1A-9FAD-E5B2270FB7A7}"/>
    <cellStyle name="Input 8 2 3 5 4 2 2" xfId="26795" xr:uid="{3EBAB9EF-8494-405A-9ED8-C544F3DF7875}"/>
    <cellStyle name="Input 8 2 3 5 4 3" xfId="15506" xr:uid="{A0850F53-F7F2-410A-9700-1AEC4C805629}"/>
    <cellStyle name="Input 8 2 3 5 4 3 2" xfId="29116" xr:uid="{EFDA5712-D20F-4762-B919-24AD66601152}"/>
    <cellStyle name="Input 8 2 3 5 4 4" xfId="18048" xr:uid="{7E72749B-9D82-4B95-AEA0-27B519D54D4E}"/>
    <cellStyle name="Input 8 2 3 5 4 4 2" xfId="31658" xr:uid="{3FB693EC-C686-4D94-8BB0-8A4106C0C2C8}"/>
    <cellStyle name="Input 8 2 3 5 4 5" xfId="20480" xr:uid="{D21E6BA9-57D1-4B40-AE57-C7136EDE0E5A}"/>
    <cellStyle name="Input 8 2 3 5 4 5 2" xfId="34090" xr:uid="{3D9D988E-63A9-4AED-86D9-29F0D97C4A6D}"/>
    <cellStyle name="Input 8 2 3 6" xfId="5612" xr:uid="{6144487C-5B47-4DAD-861E-A82374900CD2}"/>
    <cellStyle name="Input 8 2 3 6 2" xfId="9275" xr:uid="{1CEE7799-9B53-4C5C-9AF6-582502CED507}"/>
    <cellStyle name="Input 8 2 3 6 2 2" xfId="23101" xr:uid="{2D4E6849-5B86-4DA7-BA36-5A3391245581}"/>
    <cellStyle name="Input 8 2 3 6 3" xfId="10693" xr:uid="{7E64EEFB-6E6F-4330-B0B7-E76B4F09C8B8}"/>
    <cellStyle name="Input 8 2 3 6 3 2" xfId="24458" xr:uid="{F8F659B4-B571-4908-9F04-C1D00A2B550A}"/>
    <cellStyle name="Input 8 2 3 7" xfId="7092" xr:uid="{272630A8-666A-4252-947A-A8172479873F}"/>
    <cellStyle name="Input 8 2 3 7 2" xfId="11617" xr:uid="{2C10708E-7527-44CC-A387-777709DF19B8}"/>
    <cellStyle name="Input 8 2 3 7 2 2" xfId="25327" xr:uid="{60916032-15F0-4BC2-90B8-9BB00FBF95A1}"/>
    <cellStyle name="Input 8 2 3 7 3" xfId="13995" xr:uid="{97D68158-6307-42B2-BF22-CDF39C718A46}"/>
    <cellStyle name="Input 8 2 3 7 3 2" xfId="27605" xr:uid="{06796FC2-4744-4922-AC64-3C94F80BC2E9}"/>
    <cellStyle name="Input 8 2 3 7 4" xfId="16503" xr:uid="{A5F133A2-9756-4A8F-8329-2C95AF3D15B0}"/>
    <cellStyle name="Input 8 2 3 7 4 2" xfId="30113" xr:uid="{E8BE938F-C09C-4A4E-9D15-8D844A2A2D97}"/>
    <cellStyle name="Input 8 2 3 7 5" xfId="18972" xr:uid="{CBBAA747-1C9B-4B42-A447-73F145EB6A1E}"/>
    <cellStyle name="Input 8 2 3 7 5 2" xfId="32582" xr:uid="{54FE3FB3-C04A-4A34-A7B7-F9D6EDE3BC94}"/>
    <cellStyle name="Input 8 2 3 8" xfId="7079" xr:uid="{913F67F3-53A4-4A35-B11F-463C90825A78}"/>
    <cellStyle name="Input 8 2 3 8 2" xfId="11604" xr:uid="{223094F2-2602-468C-A044-EDAB5218A55F}"/>
    <cellStyle name="Input 8 2 3 8 2 2" xfId="25314" xr:uid="{B98A9593-C56E-4AFC-9052-4B436726F495}"/>
    <cellStyle name="Input 8 2 3 8 3" xfId="13982" xr:uid="{A9F436B3-D8ED-47D0-AAD8-833D538E87D4}"/>
    <cellStyle name="Input 8 2 3 8 3 2" xfId="27592" xr:uid="{A2AAFC64-BFDA-4C1E-A412-3A77E01D8D81}"/>
    <cellStyle name="Input 8 2 3 8 4" xfId="16490" xr:uid="{55C12FCC-A023-459E-9EBE-A2A3A08B8D8A}"/>
    <cellStyle name="Input 8 2 3 8 4 2" xfId="30100" xr:uid="{8E75ECB4-08B7-4888-B9CA-7D66447B00DB}"/>
    <cellStyle name="Input 8 2 3 8 5" xfId="18959" xr:uid="{6919BF88-C94D-44C3-B9F5-599E2708C1A0}"/>
    <cellStyle name="Input 8 2 3 8 5 2" xfId="32569" xr:uid="{4476691B-F5AC-48DB-A3F6-2E4FA7EC1C80}"/>
    <cellStyle name="Input 8 2 4" xfId="3935" xr:uid="{F1EE37B0-CABF-4053-B64F-5B15BE495CF0}"/>
    <cellStyle name="Input 8 2 4 2" xfId="4387" xr:uid="{21D1C654-737F-4367-B942-F7399735C59F}"/>
    <cellStyle name="Input 8 2 4 2 2" xfId="4921" xr:uid="{938C6D03-CE21-4AC3-9E91-BE95B5F9C2A8}"/>
    <cellStyle name="Input 8 2 4 2 2 2" xfId="6852" xr:uid="{E9DAA54B-0792-40A8-B3DB-0185C831B8A2}"/>
    <cellStyle name="Input 8 2 4 2 2 2 2" xfId="16263" xr:uid="{6EAD27EC-FBE4-45EC-95D2-CC12FBD45C3D}"/>
    <cellStyle name="Input 8 2 4 2 2 2 2 2" xfId="29873" xr:uid="{60C99AE8-6BE5-4DF9-9D45-474EB10404C1}"/>
    <cellStyle name="Input 8 2 4 2 2 2 3" xfId="21195" xr:uid="{3410FCFE-5406-478D-B3AD-94208D14C160}"/>
    <cellStyle name="Input 8 2 4 2 2 2 3 2" xfId="34805" xr:uid="{CDA60BCA-3F06-4BBE-B357-1C3F33B169D3}"/>
    <cellStyle name="Input 8 2 4 2 2 3" xfId="8057" xr:uid="{57C58F9E-BA9C-4062-B868-70D1D0956CDD}"/>
    <cellStyle name="Input 8 2 4 2 2 3 2" xfId="12582" xr:uid="{187BDF4D-F25F-43E9-91E3-DBD61F615365}"/>
    <cellStyle name="Input 8 2 4 2 2 3 2 2" xfId="26245" xr:uid="{ECDC6CCE-B982-49D0-A864-1FAA894F58C8}"/>
    <cellStyle name="Input 8 2 4 2 2 3 3" xfId="14926" xr:uid="{B68DD15C-6126-4758-A93F-339470E48B2F}"/>
    <cellStyle name="Input 8 2 4 2 2 3 3 2" xfId="28536" xr:uid="{20DA8598-B57A-426C-A479-3FB06C3393A9}"/>
    <cellStyle name="Input 8 2 4 2 2 3 4" xfId="17468" xr:uid="{D0BC0FF3-7061-4093-A513-A4925EDF6DA6}"/>
    <cellStyle name="Input 8 2 4 2 2 3 4 2" xfId="31078" xr:uid="{6F9BF9AC-459C-44BA-AB39-301DDA5B99B1}"/>
    <cellStyle name="Input 8 2 4 2 2 3 5" xfId="19900" xr:uid="{E5927BED-AEFA-4423-8541-FDFEEDA59517}"/>
    <cellStyle name="Input 8 2 4 2 2 3 5 2" xfId="33510" xr:uid="{701C6DCD-D2E6-46FA-AE1E-EA98A54CE733}"/>
    <cellStyle name="Input 8 2 4 2 2 4" xfId="9010" xr:uid="{2780D1BD-6110-4A2D-ABB1-F46F2EEB7948}"/>
    <cellStyle name="Input 8 2 4 2 2 4 2" xfId="13535" xr:uid="{B26B9E2A-4EA4-4D4B-98C9-DE45933BABC2}"/>
    <cellStyle name="Input 8 2 4 2 2 4 2 2" xfId="27151" xr:uid="{2DD8E525-1CC8-4EF4-8B65-9553894EC653}"/>
    <cellStyle name="Input 8 2 4 2 2 4 3" xfId="15879" xr:uid="{8E95B044-73FE-4408-A305-80CAB4FFD441}"/>
    <cellStyle name="Input 8 2 4 2 2 4 3 2" xfId="29489" xr:uid="{CA0A3554-2BC0-4525-8625-DC1D455090FA}"/>
    <cellStyle name="Input 8 2 4 2 2 4 4" xfId="18421" xr:uid="{FEA596B0-4906-4C29-81D7-74C46FD275AE}"/>
    <cellStyle name="Input 8 2 4 2 2 4 4 2" xfId="32031" xr:uid="{BE21B73C-49C3-4149-8E2D-591234B80E88}"/>
    <cellStyle name="Input 8 2 4 2 2 4 5" xfId="20853" xr:uid="{EE1F6F8D-9883-498C-A652-4819F48274FB}"/>
    <cellStyle name="Input 8 2 4 2 2 4 5 2" xfId="34463" xr:uid="{B925FF6F-520B-4F7C-9C6E-1AEC34DD3C7E}"/>
    <cellStyle name="Input 8 2 4 2 3" xfId="6330" xr:uid="{504539E8-D1E3-4202-950A-761BE24F137F}"/>
    <cellStyle name="Input 8 2 4 2 3 2" xfId="9400" xr:uid="{E2F24CE0-1A3F-43EF-BD0C-F506BF6B7C0F}"/>
    <cellStyle name="Input 8 2 4 2 3 2 2" xfId="23224" xr:uid="{639414CF-BE71-4913-9396-965AC391512A}"/>
    <cellStyle name="Input 8 2 4 2 3 3" xfId="11422" xr:uid="{B060E48F-DEA9-4D50-87B3-5AB0FE27354D}"/>
    <cellStyle name="Input 8 2 4 2 3 3 2" xfId="25144" xr:uid="{3B0AD779-FB53-44B6-A98B-A5E71D864D17}"/>
    <cellStyle name="Input 8 2 4 2 4" xfId="7545" xr:uid="{945516A6-F456-458C-B42B-28AED51A3F3A}"/>
    <cellStyle name="Input 8 2 4 2 4 2" xfId="12070" xr:uid="{66E99F2E-F9DA-472B-A1B8-83E2B3C8D87C}"/>
    <cellStyle name="Input 8 2 4 2 4 2 2" xfId="25758" xr:uid="{8AACE964-6B24-40DF-8251-1A5CE6585F87}"/>
    <cellStyle name="Input 8 2 4 2 4 3" xfId="14432" xr:uid="{81113466-F887-49E7-8B44-8448C46F360F}"/>
    <cellStyle name="Input 8 2 4 2 4 3 2" xfId="28042" xr:uid="{9EAA5CE3-38E6-45DE-BD21-3BBFCA658A35}"/>
    <cellStyle name="Input 8 2 4 2 4 4" xfId="16956" xr:uid="{8065A9ED-7383-4680-B034-C1A0CC2B6A0C}"/>
    <cellStyle name="Input 8 2 4 2 4 4 2" xfId="30566" xr:uid="{33EDB707-3A19-407C-8294-93694EFF6138}"/>
    <cellStyle name="Input 8 2 4 2 4 5" xfId="19406" xr:uid="{7816BDF8-2301-461E-B418-F7E5703BF4A6}"/>
    <cellStyle name="Input 8 2 4 2 4 5 2" xfId="33016" xr:uid="{5D7F6A1E-0864-4BCA-A44F-CE340B8137D5}"/>
    <cellStyle name="Input 8 2 4 2 5" xfId="8499" xr:uid="{E6359CA4-5090-4150-B3D3-9B788916DCC7}"/>
    <cellStyle name="Input 8 2 4 2 5 2" xfId="13024" xr:uid="{7C023968-A25B-424C-A5C3-8EDC59ABE9BB}"/>
    <cellStyle name="Input 8 2 4 2 5 2 2" xfId="26665" xr:uid="{6AA7EB7E-880F-4532-9750-FB5B7989B1D3}"/>
    <cellStyle name="Input 8 2 4 2 5 3" xfId="15368" xr:uid="{05D630C4-849A-47BB-9DF8-B0288F2CEA65}"/>
    <cellStyle name="Input 8 2 4 2 5 3 2" xfId="28978" xr:uid="{FCBF5994-112B-4294-AE0D-E5AA1306E45A}"/>
    <cellStyle name="Input 8 2 4 2 5 4" xfId="17910" xr:uid="{DB582FCA-A161-474C-832F-EEB6F35BCAAB}"/>
    <cellStyle name="Input 8 2 4 2 5 4 2" xfId="31520" xr:uid="{F7AA316A-9A10-4EFE-BBE1-6476A872B7E5}"/>
    <cellStyle name="Input 8 2 4 2 5 5" xfId="20342" xr:uid="{A1C13AED-E331-4749-86EF-AA285177AF9D}"/>
    <cellStyle name="Input 8 2 4 2 5 5 2" xfId="33952" xr:uid="{13ED2D8B-1FD1-41A5-9FB1-B1E5854BE72D}"/>
    <cellStyle name="Input 8 2 4 3" xfId="4443" xr:uid="{B1CB7954-D4EF-40B1-BE2E-4931CF5BE10D}"/>
    <cellStyle name="Input 8 2 4 3 2" xfId="4977" xr:uid="{4B68E955-00A1-4CD2-83BE-9B9D8A0DDE66}"/>
    <cellStyle name="Input 8 2 4 3 2 2" xfId="6908" xr:uid="{D03138ED-8DFA-4704-9ACF-D2C38E98466A}"/>
    <cellStyle name="Input 8 2 4 3 2 2 2" xfId="16319" xr:uid="{EAD5907B-C860-4C8B-8B4E-DFE01351698B}"/>
    <cellStyle name="Input 8 2 4 3 2 2 2 2" xfId="29929" xr:uid="{DEE9339F-A6AC-42A3-B707-93B3521D4BB8}"/>
    <cellStyle name="Input 8 2 4 3 2 2 3" xfId="21244" xr:uid="{6CA09077-7D48-4CC4-A891-77DBAFB5E16C}"/>
    <cellStyle name="Input 8 2 4 3 2 2 3 2" xfId="34854" xr:uid="{EA20616F-1278-4215-9B82-4388217D1657}"/>
    <cellStyle name="Input 8 2 4 3 2 3" xfId="8113" xr:uid="{51EC65EF-5592-4B02-8B95-2132EF0A0C15}"/>
    <cellStyle name="Input 8 2 4 3 2 3 2" xfId="12638" xr:uid="{B880E5FA-EB15-4EC2-A9FA-29BC97B5373B}"/>
    <cellStyle name="Input 8 2 4 3 2 3 2 2" xfId="26297" xr:uid="{04B13B57-CFCC-4689-BC6D-FFF80CA2785E}"/>
    <cellStyle name="Input 8 2 4 3 2 3 3" xfId="14982" xr:uid="{ABA266B9-1BAD-4052-A3D1-46F4071661BE}"/>
    <cellStyle name="Input 8 2 4 3 2 3 3 2" xfId="28592" xr:uid="{9435E980-408D-4A25-91A0-F4DBDC11F2FA}"/>
    <cellStyle name="Input 8 2 4 3 2 3 4" xfId="17524" xr:uid="{F367EEF4-6F17-4868-BDD8-49D1B1AD69C3}"/>
    <cellStyle name="Input 8 2 4 3 2 3 4 2" xfId="31134" xr:uid="{CFB37DC2-8FDF-40A6-9ADC-5CD313C0A2BD}"/>
    <cellStyle name="Input 8 2 4 3 2 3 5" xfId="19956" xr:uid="{4290ADBF-F7BC-4AE9-B863-D86A9DAE6A10}"/>
    <cellStyle name="Input 8 2 4 3 2 3 5 2" xfId="33566" xr:uid="{358010FF-564D-42D0-8F2E-7DD4D47FF145}"/>
    <cellStyle name="Input 8 2 4 3 2 4" xfId="9066" xr:uid="{DC6F35C7-9C9D-41DD-9C99-538662A6751C}"/>
    <cellStyle name="Input 8 2 4 3 2 4 2" xfId="13591" xr:uid="{F6E94861-5E35-4B61-B4CB-7ED0D3D9E3DD}"/>
    <cellStyle name="Input 8 2 4 3 2 4 2 2" xfId="27203" xr:uid="{7E0F4182-4A4E-4F27-A5F8-8614B8E34F37}"/>
    <cellStyle name="Input 8 2 4 3 2 4 3" xfId="15935" xr:uid="{3F30A847-2D88-4D7C-BE1D-2B96B5E7C230}"/>
    <cellStyle name="Input 8 2 4 3 2 4 3 2" xfId="29545" xr:uid="{1CBDD118-BC2F-459D-8849-C753A3E3C905}"/>
    <cellStyle name="Input 8 2 4 3 2 4 4" xfId="18477" xr:uid="{FF783618-2665-41D3-89EA-83173EA61D82}"/>
    <cellStyle name="Input 8 2 4 3 2 4 4 2" xfId="32087" xr:uid="{5D5ECE56-C0A8-4B92-B96B-CC0E91336070}"/>
    <cellStyle name="Input 8 2 4 3 2 4 5" xfId="20909" xr:uid="{8248350F-8385-4BCE-9D47-D3881C4EC064}"/>
    <cellStyle name="Input 8 2 4 3 2 4 5 2" xfId="34519" xr:uid="{5305EEB5-DA34-49DC-B23C-4DA041986B8F}"/>
    <cellStyle name="Input 8 2 4 3 3" xfId="6386" xr:uid="{E4D64A4D-0476-4467-BCE2-B9262E9F1D7B}"/>
    <cellStyle name="Input 8 2 4 3 3 2" xfId="9761" xr:uid="{44400658-2EBD-44D3-BBA1-2470F84E3C38}"/>
    <cellStyle name="Input 8 2 4 3 3 2 2" xfId="23580" xr:uid="{C750CD25-9CC9-48E3-BE44-810B4872912F}"/>
    <cellStyle name="Input 8 2 4 3 3 3" xfId="18569" xr:uid="{6193CC12-7A0A-4CA9-96C5-BD5800D299CC}"/>
    <cellStyle name="Input 8 2 4 3 3 3 2" xfId="32179" xr:uid="{39860FA8-A45F-4649-8DA5-DB93EE63092C}"/>
    <cellStyle name="Input 8 2 4 3 4" xfId="7601" xr:uid="{ED490D15-296F-4353-A3A7-44F2E812FC14}"/>
    <cellStyle name="Input 8 2 4 3 4 2" xfId="12126" xr:uid="{71F70F96-B60B-4E50-9734-66961626BC3A}"/>
    <cellStyle name="Input 8 2 4 3 4 2 2" xfId="25810" xr:uid="{2774D079-A924-4787-8169-29E0C346FA9D}"/>
    <cellStyle name="Input 8 2 4 3 4 3" xfId="14488" xr:uid="{CA4A540C-F072-46EA-B46C-636A5F0E469A}"/>
    <cellStyle name="Input 8 2 4 3 4 3 2" xfId="28098" xr:uid="{DD142B8F-81B2-4FB7-AF47-48DA07117838}"/>
    <cellStyle name="Input 8 2 4 3 4 4" xfId="17012" xr:uid="{357EFE52-FE59-459E-BBD7-C2944029B85B}"/>
    <cellStyle name="Input 8 2 4 3 4 4 2" xfId="30622" xr:uid="{82DA238A-C8DC-4C1C-9254-10BF887A55FA}"/>
    <cellStyle name="Input 8 2 4 3 4 5" xfId="19462" xr:uid="{C974EA82-32F6-4426-8DC5-66CA3B4764CF}"/>
    <cellStyle name="Input 8 2 4 3 4 5 2" xfId="33072" xr:uid="{F3D7F9B4-58E8-41EE-8762-41864F97407F}"/>
    <cellStyle name="Input 8 2 4 3 5" xfId="8555" xr:uid="{3A5D0904-A65F-445C-93AE-F7A7C141F89B}"/>
    <cellStyle name="Input 8 2 4 3 5 2" xfId="13080" xr:uid="{09826C0A-055B-49B0-A347-F58FF8C7A1E9}"/>
    <cellStyle name="Input 8 2 4 3 5 2 2" xfId="26717" xr:uid="{78BAD3B3-9105-40C4-A55E-759516F11E5A}"/>
    <cellStyle name="Input 8 2 4 3 5 3" xfId="15424" xr:uid="{BCDCE1E2-5737-46E3-AD7F-02C9A9270805}"/>
    <cellStyle name="Input 8 2 4 3 5 3 2" xfId="29034" xr:uid="{B9CFC45C-D5D0-48D7-88B8-6AB4AE481508}"/>
    <cellStyle name="Input 8 2 4 3 5 4" xfId="17966" xr:uid="{0DD28F0D-502C-4C18-9E7C-6E18C58CD4F1}"/>
    <cellStyle name="Input 8 2 4 3 5 4 2" xfId="31576" xr:uid="{D1F30ADF-114B-4CA5-AEE6-7952FF724EE1}"/>
    <cellStyle name="Input 8 2 4 3 5 5" xfId="20398" xr:uid="{FCE5300A-CA92-4A87-89D6-354E1B1AC582}"/>
    <cellStyle name="Input 8 2 4 3 5 5 2" xfId="34008" xr:uid="{5CFB5DC8-6E86-4103-A3A8-45FE965D435B}"/>
    <cellStyle name="Input 8 2 4 4" xfId="4486" xr:uid="{12B8D300-41A1-4B28-86DB-35B9E86CC976}"/>
    <cellStyle name="Input 8 2 4 4 2" xfId="5020" xr:uid="{C46BE80F-B3B6-405E-BBFF-62058B8E4A49}"/>
    <cellStyle name="Input 8 2 4 4 2 2" xfId="6951" xr:uid="{D2BE1A45-6966-4C2C-8BA3-51DA676F2A14}"/>
    <cellStyle name="Input 8 2 4 4 2 2 2" xfId="16362" xr:uid="{CC64BB95-ED9D-476B-9A49-1C2A58A76617}"/>
    <cellStyle name="Input 8 2 4 4 2 2 2 2" xfId="29972" xr:uid="{CA1478F4-3C95-4573-911C-1E75F53ABB6D}"/>
    <cellStyle name="Input 8 2 4 4 2 2 3" xfId="21283" xr:uid="{E303067B-ACFD-4CDE-9C5A-BADEFCB06CAD}"/>
    <cellStyle name="Input 8 2 4 4 2 2 3 2" xfId="34893" xr:uid="{8A8DF98D-CF0D-4FA2-B7EA-11B71D3ED3CF}"/>
    <cellStyle name="Input 8 2 4 4 2 3" xfId="8156" xr:uid="{87FCCD67-7AE1-4C02-9216-D397C28A37CF}"/>
    <cellStyle name="Input 8 2 4 4 2 3 2" xfId="12681" xr:uid="{769D7DD8-E2FB-4712-A7C8-66166E4792E6}"/>
    <cellStyle name="Input 8 2 4 4 2 3 2 2" xfId="26339" xr:uid="{96DCD504-DE71-4E3B-921A-1031390C8707}"/>
    <cellStyle name="Input 8 2 4 4 2 3 3" xfId="15025" xr:uid="{652C4315-60CB-43BF-AD7B-6EF81A70C3B1}"/>
    <cellStyle name="Input 8 2 4 4 2 3 3 2" xfId="28635" xr:uid="{32C0DE0C-A6B5-462B-911F-32CCE80245B9}"/>
    <cellStyle name="Input 8 2 4 4 2 3 4" xfId="17567" xr:uid="{C137838D-1692-436A-964A-7AF4FD9C971C}"/>
    <cellStyle name="Input 8 2 4 4 2 3 4 2" xfId="31177" xr:uid="{495B9727-3957-4A6F-9543-96E00809C81A}"/>
    <cellStyle name="Input 8 2 4 4 2 3 5" xfId="19999" xr:uid="{80740447-D132-4EE0-8B5B-1A3C07A4379C}"/>
    <cellStyle name="Input 8 2 4 4 2 3 5 2" xfId="33609" xr:uid="{4FCC6A24-5B99-42BB-8BA4-67E2ABE4C5EB}"/>
    <cellStyle name="Input 8 2 4 4 2 4" xfId="9109" xr:uid="{9C207910-2783-49E6-8625-EF8674ED8800}"/>
    <cellStyle name="Input 8 2 4 4 2 4 2" xfId="13634" xr:uid="{C6F41C93-1183-49BC-B95F-6FDBFDF22DF3}"/>
    <cellStyle name="Input 8 2 4 4 2 4 2 2" xfId="27245" xr:uid="{BC087E85-634E-4C42-BAF4-8C8EE5097021}"/>
    <cellStyle name="Input 8 2 4 4 2 4 3" xfId="15978" xr:uid="{5E44BCCB-FEE0-4F30-9735-AC8A623F0240}"/>
    <cellStyle name="Input 8 2 4 4 2 4 3 2" xfId="29588" xr:uid="{3460F83B-3721-4DD3-A13C-EBB8E0897BB8}"/>
    <cellStyle name="Input 8 2 4 4 2 4 4" xfId="18520" xr:uid="{3A5F61B4-5F18-483C-95F4-A8DFF889E007}"/>
    <cellStyle name="Input 8 2 4 4 2 4 4 2" xfId="32130" xr:uid="{EDF1EA4A-3E0E-4143-8C97-6C2A9F5ACA70}"/>
    <cellStyle name="Input 8 2 4 4 2 4 5" xfId="20952" xr:uid="{7CD349ED-6C2A-4A8F-A072-5EB8071FC5AB}"/>
    <cellStyle name="Input 8 2 4 4 2 4 5 2" xfId="34562" xr:uid="{AD070ECF-1496-40BC-9138-258FC78DAB1F}"/>
    <cellStyle name="Input 8 2 4 4 3" xfId="6429" xr:uid="{4C022C8B-221D-4FFA-8763-CD6CF3AEACA7}"/>
    <cellStyle name="Input 8 2 4 4 3 2" xfId="11497" xr:uid="{2D6C8328-565D-4842-8BA3-87624AADD32C}"/>
    <cellStyle name="Input 8 2 4 4 3 2 2" xfId="25212" xr:uid="{5C562535-E8EB-4ADE-B334-717A09172FED}"/>
    <cellStyle name="Input 8 2 4 4 3 3" xfId="18781" xr:uid="{71A2EA34-A40E-422B-83D5-26638A704A4F}"/>
    <cellStyle name="Input 8 2 4 4 3 3 2" xfId="32391" xr:uid="{6FF906D9-EEDC-4573-B05F-DD69FF39C147}"/>
    <cellStyle name="Input 8 2 4 4 4" xfId="7644" xr:uid="{702F3858-70A2-433E-8327-56AB550D0E49}"/>
    <cellStyle name="Input 8 2 4 4 4 2" xfId="12169" xr:uid="{0FE123E0-DFAA-45B5-B045-AA4D90002DAA}"/>
    <cellStyle name="Input 8 2 4 4 4 2 2" xfId="25852" xr:uid="{1D0B2202-7FFC-4311-A19E-9A08B0069640}"/>
    <cellStyle name="Input 8 2 4 4 4 3" xfId="14531" xr:uid="{8EAD7E32-6B00-4AFA-9866-632AE305B27B}"/>
    <cellStyle name="Input 8 2 4 4 4 3 2" xfId="28141" xr:uid="{CE869098-76A8-49E5-A70D-667625DF7155}"/>
    <cellStyle name="Input 8 2 4 4 4 4" xfId="17055" xr:uid="{5A23D963-B755-4C0C-9EC1-9321E040D65F}"/>
    <cellStyle name="Input 8 2 4 4 4 4 2" xfId="30665" xr:uid="{9525DCBF-56CB-40B6-9884-115D0E4B5988}"/>
    <cellStyle name="Input 8 2 4 4 4 5" xfId="19505" xr:uid="{B648D1DE-CC1E-4950-9FAE-9F98E222C155}"/>
    <cellStyle name="Input 8 2 4 4 4 5 2" xfId="33115" xr:uid="{FCE377BD-06E8-426D-AE01-F8E6FA4871CF}"/>
    <cellStyle name="Input 8 2 4 4 5" xfId="8598" xr:uid="{BA13B3E3-F467-4285-99BD-696E681532A6}"/>
    <cellStyle name="Input 8 2 4 4 5 2" xfId="13123" xr:uid="{30AE5D2F-1F21-4880-9D23-CFEC69F04528}"/>
    <cellStyle name="Input 8 2 4 4 5 2 2" xfId="26759" xr:uid="{866D0AE1-E49D-4DC5-B5CB-859F65A38E40}"/>
    <cellStyle name="Input 8 2 4 4 5 3" xfId="15467" xr:uid="{113BE70C-21B5-45E5-AF2D-78651E912ECF}"/>
    <cellStyle name="Input 8 2 4 4 5 3 2" xfId="29077" xr:uid="{F86A2885-26B5-4FCD-A38B-C8C9B2042F7B}"/>
    <cellStyle name="Input 8 2 4 4 5 4" xfId="18009" xr:uid="{E6073DB4-D4C5-46D9-9E53-2C30F5E0B0D3}"/>
    <cellStyle name="Input 8 2 4 4 5 4 2" xfId="31619" xr:uid="{1C31BB6F-A7A3-49DE-B0AF-AAA5FB6F98DA}"/>
    <cellStyle name="Input 8 2 4 4 5 5" xfId="20441" xr:uid="{75EA84F7-DCB5-4B95-BAC0-65B75B9F7C68}"/>
    <cellStyle name="Input 8 2 4 4 5 5 2" xfId="34051" xr:uid="{E37C0D98-3FF0-41BB-BEBC-3EF17E3050A8}"/>
    <cellStyle name="Input 8 2 4 5" xfId="4597" xr:uid="{FBAF908C-C74B-49DD-9636-F995338C9BA5}"/>
    <cellStyle name="Input 8 2 4 5 2" xfId="6528" xr:uid="{402D9E99-4567-4AAD-B51E-94598D805B9F}"/>
    <cellStyle name="Input 8 2 4 5 2 2" xfId="9615" xr:uid="{35D6399B-58A0-4B4C-80BB-2877A4AF1DD8}"/>
    <cellStyle name="Input 8 2 4 5 2 2 2" xfId="23437" xr:uid="{A835E1FA-430E-4254-A203-015D3E7DC813}"/>
    <cellStyle name="Input 8 2 4 5 2 3" xfId="13844" xr:uid="{4A63AE9C-BB49-4AEB-8C67-E4665DF8D26B}"/>
    <cellStyle name="Input 8 2 4 5 2 3 2" xfId="27454" xr:uid="{3CB05D94-F9C7-457D-AB98-8AEFF87AC2BE}"/>
    <cellStyle name="Input 8 2 4 5 3" xfId="7733" xr:uid="{E452508B-B8E2-4EB9-87DC-99C6EA021FFC}"/>
    <cellStyle name="Input 8 2 4 5 3 2" xfId="12258" xr:uid="{24FE7A93-572C-4BF6-A0CA-FF8800D14B61}"/>
    <cellStyle name="Input 8 2 4 5 3 2 2" xfId="25936" xr:uid="{24A4F9AA-8201-40DD-B70E-ABEF067F3F70}"/>
    <cellStyle name="Input 8 2 4 5 3 3" xfId="14617" xr:uid="{AB5D57AA-AA5F-4CFF-8643-92F3A5730CEF}"/>
    <cellStyle name="Input 8 2 4 5 3 3 2" xfId="28227" xr:uid="{717C7CC7-29E5-45DB-B052-9C4CC33AE177}"/>
    <cellStyle name="Input 8 2 4 5 3 4" xfId="17144" xr:uid="{2FC66B7D-19B5-45C5-854F-5235735E1331}"/>
    <cellStyle name="Input 8 2 4 5 3 4 2" xfId="30754" xr:uid="{60BFB929-86B6-482A-899E-F35D02FF42B3}"/>
    <cellStyle name="Input 8 2 4 5 3 5" xfId="19590" xr:uid="{884D37F7-D5B1-4A28-9574-FB263106C385}"/>
    <cellStyle name="Input 8 2 4 5 3 5 2" xfId="33200" xr:uid="{74E5D373-B6A0-4BAE-9E66-D28B65375C08}"/>
    <cellStyle name="Input 8 2 4 5 4" xfId="8686" xr:uid="{FB2BA7D0-0BE0-4938-86D9-BC2C7353A240}"/>
    <cellStyle name="Input 8 2 4 5 4 2" xfId="13211" xr:uid="{C6CDA685-3E6E-42DF-A13C-2E708BF8E5BD}"/>
    <cellStyle name="Input 8 2 4 5 4 2 2" xfId="26842" xr:uid="{4F0FBA2B-9EFA-40EE-B8DE-981C656A8C21}"/>
    <cellStyle name="Input 8 2 4 5 4 3" xfId="15555" xr:uid="{B0FBDE0E-FB97-4218-8336-C970BDDBC68D}"/>
    <cellStyle name="Input 8 2 4 5 4 3 2" xfId="29165" xr:uid="{86963E7A-63F6-40D1-A2D6-385A194AC1F0}"/>
    <cellStyle name="Input 8 2 4 5 4 4" xfId="18097" xr:uid="{CD871A8D-F69A-41A2-AD0B-9B205035C0BB}"/>
    <cellStyle name="Input 8 2 4 5 4 4 2" xfId="31707" xr:uid="{1C6FCD0B-3A48-4AF0-AF79-9F3C59769218}"/>
    <cellStyle name="Input 8 2 4 5 4 5" xfId="20529" xr:uid="{F938AF88-765C-4F70-957E-B567F4A1DEE7}"/>
    <cellStyle name="Input 8 2 4 5 4 5 2" xfId="34139" xr:uid="{BE60EFEE-76C4-4345-B198-FF362B8AAF5E}"/>
    <cellStyle name="Input 8 2 4 6" xfId="5877" xr:uid="{ABE94515-E377-42E6-B167-450FB4B90080}"/>
    <cellStyle name="Input 8 2 4 6 2" xfId="10167" xr:uid="{56419CF7-501A-4196-9E1A-6F60FC8BAE5A}"/>
    <cellStyle name="Input 8 2 4 6 2 2" xfId="23958" xr:uid="{6FF61DE1-BB5B-402D-9CA6-C3002BBB47E0}"/>
    <cellStyle name="Input 8 2 4 6 3" xfId="9662" xr:uid="{51C45D2E-8357-439C-9827-C64AAB3039AC}"/>
    <cellStyle name="Input 8 2 4 6 3 2" xfId="23484" xr:uid="{F83ED108-A7FD-4D41-A387-41BA413D19B0}"/>
    <cellStyle name="Input 8 2 4 7" xfId="7199" xr:uid="{534F5435-2189-4293-9957-DF51C47DE107}"/>
    <cellStyle name="Input 8 2 4 7 2" xfId="11724" xr:uid="{9C4458A5-9717-45A1-9C51-35D308829071}"/>
    <cellStyle name="Input 8 2 4 7 2 2" xfId="25428" xr:uid="{968662A9-49CB-41C2-829E-701C6313A0EE}"/>
    <cellStyle name="Input 8 2 4 7 3" xfId="14101" xr:uid="{F59A686E-7C33-46AA-9325-011BDD5CB6C6}"/>
    <cellStyle name="Input 8 2 4 7 3 2" xfId="27711" xr:uid="{DA872A33-408F-4E27-96FA-E04B4F44AAB3}"/>
    <cellStyle name="Input 8 2 4 7 4" xfId="16610" xr:uid="{EB63534D-F9B3-4966-8375-3ECC3F1068D1}"/>
    <cellStyle name="Input 8 2 4 7 4 2" xfId="30220" xr:uid="{98262C9C-5FC3-420D-8C87-DB8070E6EBB3}"/>
    <cellStyle name="Input 8 2 4 7 5" xfId="19077" xr:uid="{C1BF7CF0-EEAF-4BD4-9487-F61DA3F29811}"/>
    <cellStyle name="Input 8 2 4 7 5 2" xfId="32687" xr:uid="{0A55B78E-859F-4773-AB90-4958F04BF13B}"/>
    <cellStyle name="Input 8 2 4 8" xfId="5248" xr:uid="{78E33DB4-2D01-4CA4-8212-935BAB268715}"/>
    <cellStyle name="Input 8 2 4 8 2" xfId="10503" xr:uid="{D602080B-A71D-470C-94A8-CBD49B0B5FF3}"/>
    <cellStyle name="Input 8 2 4 8 2 2" xfId="24272" xr:uid="{D256223A-2B51-42BE-A40B-BEF0DA6B2755}"/>
    <cellStyle name="Input 8 2 4 8 3" xfId="9635" xr:uid="{8AF4B8D4-89FD-4691-8777-CDB59B3031A0}"/>
    <cellStyle name="Input 8 2 4 8 3 2" xfId="23457" xr:uid="{0D74CF68-7161-4ABA-B752-5F1C6A33AB81}"/>
    <cellStyle name="Input 8 2 4 8 4" xfId="9467" xr:uid="{16D2BC24-3180-4019-AA14-46C972CF6757}"/>
    <cellStyle name="Input 8 2 4 8 4 2" xfId="23291" xr:uid="{310999E5-6F24-45D6-AD7C-8BE43E9634F8}"/>
    <cellStyle name="Input 8 2 4 8 5" xfId="10437" xr:uid="{5194C39E-759D-4BE6-9DAC-CAD5EF77F117}"/>
    <cellStyle name="Input 8 2 4 8 5 2" xfId="24209" xr:uid="{0DFE753F-5251-438B-A3E2-90A1CB023F8F}"/>
    <cellStyle name="Input 8 2 5" xfId="4172" xr:uid="{F7F6456E-128F-4155-98C6-E9D2EE39B2B1}"/>
    <cellStyle name="Input 8 2 5 2" xfId="4707" xr:uid="{449493DB-5378-4786-9B3F-31D523D71109}"/>
    <cellStyle name="Input 8 2 5 2 2" xfId="6638" xr:uid="{A6239BCF-44AE-4E31-B552-5DB06F4F0D92}"/>
    <cellStyle name="Input 8 2 5 2 2 2" xfId="16049" xr:uid="{97DA6EAD-0916-4B7A-83D2-025977779FC2}"/>
    <cellStyle name="Input 8 2 5 2 2 2 2" xfId="29659" xr:uid="{C7FB0DD9-31B0-4990-8D15-CB49D4379FB6}"/>
    <cellStyle name="Input 8 2 5 2 2 3" xfId="21018" xr:uid="{108EBC34-B3B6-4CB7-B813-15D660BFFF4B}"/>
    <cellStyle name="Input 8 2 5 2 2 3 2" xfId="34628" xr:uid="{F5C500FF-0926-47A3-8798-2B7E5F30CBD9}"/>
    <cellStyle name="Input 8 2 5 2 3" xfId="7843" xr:uid="{8F5C16D6-F1BA-4B81-B833-6EBBBD79BAF1}"/>
    <cellStyle name="Input 8 2 5 2 3 2" xfId="12368" xr:uid="{F25CEA65-A8E8-4DED-AB8F-108BEF3C9DAC}"/>
    <cellStyle name="Input 8 2 5 2 3 2 2" xfId="26043" xr:uid="{74C0E267-145F-48E4-9EB8-4DD217A27A4D}"/>
    <cellStyle name="Input 8 2 5 2 3 3" xfId="14726" xr:uid="{828991CE-C630-440C-A741-24C8269710A9}"/>
    <cellStyle name="Input 8 2 5 2 3 3 2" xfId="28336" xr:uid="{6570D171-0ED2-43BD-A816-233853F6B5C2}"/>
    <cellStyle name="Input 8 2 5 2 3 4" xfId="17254" xr:uid="{EF944588-A6AB-46F9-9706-3C38A214580D}"/>
    <cellStyle name="Input 8 2 5 2 3 4 2" xfId="30864" xr:uid="{37D4DC8C-09FA-44A5-9C34-B6ABAD686AAA}"/>
    <cellStyle name="Input 8 2 5 2 3 5" xfId="19700" xr:uid="{F4C150A8-989C-443B-A59B-765FD6097A54}"/>
    <cellStyle name="Input 8 2 5 2 3 5 2" xfId="33310" xr:uid="{CC19775C-3824-4DA6-8F34-9DB9D44C2343}"/>
    <cellStyle name="Input 8 2 5 2 4" xfId="8796" xr:uid="{43E82498-3E07-4BB1-8CC4-5E7BC073738C}"/>
    <cellStyle name="Input 8 2 5 2 4 2" xfId="13321" xr:uid="{DB6D610F-2F06-43B1-95DD-96AF5FBB365B}"/>
    <cellStyle name="Input 8 2 5 2 4 2 2" xfId="26949" xr:uid="{2C5393EE-A939-4F6B-8091-8989D7403483}"/>
    <cellStyle name="Input 8 2 5 2 4 3" xfId="15665" xr:uid="{94C89CC1-6596-44F8-B25D-1D17671855F3}"/>
    <cellStyle name="Input 8 2 5 2 4 3 2" xfId="29275" xr:uid="{DC3AA49B-F1E0-48AD-AFB6-058428A7710A}"/>
    <cellStyle name="Input 8 2 5 2 4 4" xfId="18207" xr:uid="{D6ACD5DA-29B4-4864-A842-E4193E003D92}"/>
    <cellStyle name="Input 8 2 5 2 4 4 2" xfId="31817" xr:uid="{E0413C26-C1FD-462A-811E-8EEF2D1C2783}"/>
    <cellStyle name="Input 8 2 5 2 4 5" xfId="20639" xr:uid="{D4450EF8-1A88-481A-8AC3-D6EA542256F6}"/>
    <cellStyle name="Input 8 2 5 2 4 5 2" xfId="34249" xr:uid="{7678D130-6703-45A6-8B8C-7BB557D32933}"/>
    <cellStyle name="Input 8 2 5 3" xfId="6115" xr:uid="{5EB6E23D-D087-4D86-8720-2F38EE6B2518}"/>
    <cellStyle name="Input 8 2 5 3 2" xfId="9607" xr:uid="{F4FA7B02-E357-46B9-ACE0-A74FA3D96D30}"/>
    <cellStyle name="Input 8 2 5 3 2 2" xfId="23429" xr:uid="{0DC8E2F9-2CA4-4DFC-9E79-17FE7B3E92EF}"/>
    <cellStyle name="Input 8 2 5 3 3" xfId="9337" xr:uid="{DD71EB57-6C39-46A2-9454-A5F59454A8FF}"/>
    <cellStyle name="Input 8 2 5 3 3 2" xfId="23163" xr:uid="{AC80496D-431B-40E5-8C61-AEC24B198B7E}"/>
    <cellStyle name="Input 8 2 5 4" xfId="7331" xr:uid="{FC1B2FD3-8C48-4DF4-A4F8-3A268811717A}"/>
    <cellStyle name="Input 8 2 5 4 2" xfId="11856" xr:uid="{DA70BA20-CABD-4F54-9F48-06E88FCB8485}"/>
    <cellStyle name="Input 8 2 5 4 2 2" xfId="25556" xr:uid="{7288D51D-E83C-467B-86C3-D1FF9B11E1A9}"/>
    <cellStyle name="Input 8 2 5 4 3" xfId="14231" xr:uid="{2A631DB5-F5F3-4646-AD02-4B39AB2CC539}"/>
    <cellStyle name="Input 8 2 5 4 3 2" xfId="27841" xr:uid="{5673B1F2-E0C7-4E7C-9AFC-4B96FA1F1D0E}"/>
    <cellStyle name="Input 8 2 5 4 4" xfId="16742" xr:uid="{E7DA0295-E54B-46E4-A876-91159FAD5BF6}"/>
    <cellStyle name="Input 8 2 5 4 4 2" xfId="30352" xr:uid="{B3646EB6-A830-4E82-82AA-D36EB25F0E16}"/>
    <cellStyle name="Input 8 2 5 4 5" xfId="19208" xr:uid="{F5E3E871-26F4-4283-B035-998A4C70C882}"/>
    <cellStyle name="Input 8 2 5 4 5 2" xfId="32818" xr:uid="{F9A24E10-9904-4087-815B-AC2313728903}"/>
    <cellStyle name="Input 8 2 5 5" xfId="8285" xr:uid="{7642957A-DF7F-42C7-880A-B2D7440C8D81}"/>
    <cellStyle name="Input 8 2 5 5 2" xfId="12810" xr:uid="{B9ECB85B-B323-45AE-8EA2-277A774006B1}"/>
    <cellStyle name="Input 8 2 5 5 2 2" xfId="26463" xr:uid="{F545D0BA-90B5-42C3-A4FB-FF3586CB6406}"/>
    <cellStyle name="Input 8 2 5 5 3" xfId="15154" xr:uid="{94BCD2B7-6569-4D7F-9D71-F01B40A44CCD}"/>
    <cellStyle name="Input 8 2 5 5 3 2" xfId="28764" xr:uid="{F39DF521-5630-4E16-89CF-A64D43F82C95}"/>
    <cellStyle name="Input 8 2 5 5 4" xfId="17696" xr:uid="{AD6F910C-8A76-493F-8884-586D414E2EAD}"/>
    <cellStyle name="Input 8 2 5 5 4 2" xfId="31306" xr:uid="{998A3814-8F73-4DAB-AA8E-E8402569A6CF}"/>
    <cellStyle name="Input 8 2 5 5 5" xfId="20128" xr:uid="{712BC402-B397-44A3-894A-6224604876EF}"/>
    <cellStyle name="Input 8 2 5 5 5 2" xfId="33738" xr:uid="{4D548D11-7BF9-455A-BFDC-DFE8C58A6682}"/>
    <cellStyle name="Input 8 2 6" xfId="5356" xr:uid="{CA0B882C-8586-415F-8685-2386136A34E4}"/>
    <cellStyle name="Input 8 2 6 2" xfId="10721" xr:uid="{446C861C-8939-41EA-9D1F-29013EC131E0}"/>
    <cellStyle name="Input 8 2 6 2 2" xfId="24486" xr:uid="{8DDF3298-8B1E-45B4-904D-4338B9319E78}"/>
    <cellStyle name="Input 8 2 6 3" xfId="18560" xr:uid="{CA18D5A3-EE71-4393-BA17-97E2FCD9C392}"/>
    <cellStyle name="Input 8 2 6 3 2" xfId="32170" xr:uid="{AE6E9773-4FAD-4959-AD4D-3CCF6FD240A3}"/>
    <cellStyle name="Input 8 2 7" xfId="7006" xr:uid="{6C1C75B1-2C4D-4A25-AF89-3D3BA521D31A}"/>
    <cellStyle name="Input 8 2 7 2" xfId="11531" xr:uid="{045BA0E3-832E-4763-9929-00F47DD413F1}"/>
    <cellStyle name="Input 8 2 7 2 2" xfId="25244" xr:uid="{DDD347EC-7763-4B92-9863-9A8AE427EA3E}"/>
    <cellStyle name="Input 8 2 7 3" xfId="13913" xr:uid="{1A8E0606-8276-4DDE-AC28-881A505E009D}"/>
    <cellStyle name="Input 8 2 7 3 2" xfId="27523" xr:uid="{0B0C400F-95F1-49DA-ADAF-C50512CB5A5C}"/>
    <cellStyle name="Input 8 2 7 4" xfId="16417" xr:uid="{A348D378-C3DD-43EA-BCC4-09AEEFE0FA5A}"/>
    <cellStyle name="Input 8 2 7 4 2" xfId="30027" xr:uid="{BDA5C65C-CDF2-4300-98C6-0879DBE2FA9B}"/>
    <cellStyle name="Input 8 2 7 5" xfId="18890" xr:uid="{87991A63-D7BD-4795-9D18-42F77F4D5B46}"/>
    <cellStyle name="Input 8 2 7 5 2" xfId="32500" xr:uid="{0E8CA144-D10E-4B67-BF2B-894F16D1B3DF}"/>
    <cellStyle name="Input 8 2 8" xfId="7102" xr:uid="{9C7DF996-AEB5-442E-8B7D-E2DC387AA3CB}"/>
    <cellStyle name="Input 8 2 8 2" xfId="11627" xr:uid="{EFE996BF-C786-4A71-8742-6E8E67203634}"/>
    <cellStyle name="Input 8 2 8 2 2" xfId="25336" xr:uid="{713B5F81-5808-4C45-B9A5-F528225DFE2F}"/>
    <cellStyle name="Input 8 2 8 3" xfId="14005" xr:uid="{3FE36BE9-4F87-49A8-8FD0-32E21274EC5A}"/>
    <cellStyle name="Input 8 2 8 3 2" xfId="27615" xr:uid="{62D57CF2-762E-4BB5-B061-88303ED247F3}"/>
    <cellStyle name="Input 8 2 8 4" xfId="16513" xr:uid="{5D3612D7-B265-4A50-966F-9E8EE5216454}"/>
    <cellStyle name="Input 8 2 8 4 2" xfId="30123" xr:uid="{76BBFF1A-996F-49EF-9E94-894DE8DA54EC}"/>
    <cellStyle name="Input 8 2 8 5" xfId="18982" xr:uid="{068EC92C-A29D-4575-B852-F04E5B873E52}"/>
    <cellStyle name="Input 8 2 8 5 2" xfId="32592" xr:uid="{29FA5501-17F0-441A-A57E-5C374D73E4BA}"/>
    <cellStyle name="Input 8 3" xfId="3845" xr:uid="{09F26E76-01FB-47B8-93BC-69D8EC107647}"/>
    <cellStyle name="Input 8 3 2" xfId="4343" xr:uid="{DD1F7E8A-D890-45A8-B61E-B2DA230896AC}"/>
    <cellStyle name="Input 8 3 2 2" xfId="4877" xr:uid="{A7B73640-C397-4517-8933-772A2103F05D}"/>
    <cellStyle name="Input 8 3 2 2 2" xfId="6808" xr:uid="{B18E37B7-7289-47FC-BA8F-E850B99830BB}"/>
    <cellStyle name="Input 8 3 2 2 2 2" xfId="16219" xr:uid="{FC3FFA45-62AB-4855-AF56-8DBA80CC9594}"/>
    <cellStyle name="Input 8 3 2 2 2 2 2" xfId="29829" xr:uid="{029C34E3-CA42-43ED-99EA-F1AA47938EC5}"/>
    <cellStyle name="Input 8 3 2 2 2 3" xfId="21164" xr:uid="{C32DEF58-546B-47AA-93C2-BBB2683EF71A}"/>
    <cellStyle name="Input 8 3 2 2 2 3 2" xfId="34774" xr:uid="{A1EC16E8-E63D-4092-A8D7-B6F20EEF651E}"/>
    <cellStyle name="Input 8 3 2 2 3" xfId="8013" xr:uid="{ED2C4BD3-07F8-462D-A867-CFDA2078F73D}"/>
    <cellStyle name="Input 8 3 2 2 3 2" xfId="12538" xr:uid="{5A5ECAE1-0016-406F-AF59-4C81CB485ED7}"/>
    <cellStyle name="Input 8 3 2 2 3 2 2" xfId="26206" xr:uid="{E0583300-940A-4F5D-915F-8DD872884318}"/>
    <cellStyle name="Input 8 3 2 2 3 3" xfId="14884" xr:uid="{045E8C3D-8878-41B3-8A12-AB56B5D196B4}"/>
    <cellStyle name="Input 8 3 2 2 3 3 2" xfId="28494" xr:uid="{BEC44116-AF24-46B0-A852-5FC96A4A7516}"/>
    <cellStyle name="Input 8 3 2 2 3 4" xfId="17424" xr:uid="{2DE2E999-48FB-468E-A9A3-24B01399CB3B}"/>
    <cellStyle name="Input 8 3 2 2 3 4 2" xfId="31034" xr:uid="{B97DD284-354E-480B-BDA4-A04DDA25CDAB}"/>
    <cellStyle name="Input 8 3 2 2 3 5" xfId="19859" xr:uid="{3051AE53-3A5E-419C-BA27-6BB169212CC3}"/>
    <cellStyle name="Input 8 3 2 2 3 5 2" xfId="33469" xr:uid="{6701AE40-477F-4A8B-9E43-C464130E8E13}"/>
    <cellStyle name="Input 8 3 2 2 4" xfId="8966" xr:uid="{8BB63807-C564-4BA1-9871-F7B7362BB60A}"/>
    <cellStyle name="Input 8 3 2 2 4 2" xfId="13491" xr:uid="{ADDB29C6-9230-4EB1-B088-EA2BC62476FE}"/>
    <cellStyle name="Input 8 3 2 2 4 2 2" xfId="27112" xr:uid="{187D3DCE-FAEC-420F-A4EF-E494C3F6B740}"/>
    <cellStyle name="Input 8 3 2 2 4 3" xfId="15835" xr:uid="{A75F9355-D23D-4543-B91F-568CE8D61CF5}"/>
    <cellStyle name="Input 8 3 2 2 4 3 2" xfId="29445" xr:uid="{B201CB7C-CDD7-4419-B826-A228CAE4EABE}"/>
    <cellStyle name="Input 8 3 2 2 4 4" xfId="18377" xr:uid="{98406A3F-E86A-4B62-9D9C-A0AD6B32D7E3}"/>
    <cellStyle name="Input 8 3 2 2 4 4 2" xfId="31987" xr:uid="{AB95CEDB-73F5-44EF-A62B-5CF0F7B0B1BB}"/>
    <cellStyle name="Input 8 3 2 2 4 5" xfId="20809" xr:uid="{0DDD583C-372F-4F4E-AAE6-184A88AFDFEB}"/>
    <cellStyle name="Input 8 3 2 2 4 5 2" xfId="34419" xr:uid="{CC1CCAFA-1E8D-47BB-8559-AB8018769C7D}"/>
    <cellStyle name="Input 8 3 2 3" xfId="6286" xr:uid="{E2804C83-35CD-4B7D-B943-9397BC48AEAA}"/>
    <cellStyle name="Input 8 3 2 3 2" xfId="10836" xr:uid="{79B817E1-34AE-46F3-A6A9-3B13EB80F42D}"/>
    <cellStyle name="Input 8 3 2 3 2 2" xfId="24598" xr:uid="{FF6A5A92-A10C-4761-A80E-F11EE7789964}"/>
    <cellStyle name="Input 8 3 2 3 3" xfId="10247" xr:uid="{58C39BC6-2305-489C-8E37-62AC2187BF1F}"/>
    <cellStyle name="Input 8 3 2 3 3 2" xfId="24032" xr:uid="{36BDC347-2964-4117-947E-0A65FFB8ACCF}"/>
    <cellStyle name="Input 8 3 2 4" xfId="7501" xr:uid="{C8A4E6E2-93C7-4BD9-95E0-211BF5D9F134}"/>
    <cellStyle name="Input 8 3 2 4 2" xfId="12026" xr:uid="{97EE289F-E632-4753-BFDF-CFD3972192A3}"/>
    <cellStyle name="Input 8 3 2 4 2 2" xfId="25719" xr:uid="{286976B8-5DF4-4CB8-B69D-2DF83CE3110B}"/>
    <cellStyle name="Input 8 3 2 4 3" xfId="14391" xr:uid="{3BAB3210-5427-4005-AD86-20FFDD876728}"/>
    <cellStyle name="Input 8 3 2 4 3 2" xfId="28001" xr:uid="{0055C0BE-8021-478A-953C-C05DE20A336A}"/>
    <cellStyle name="Input 8 3 2 4 4" xfId="16912" xr:uid="{792373F5-57E0-44F1-BCE1-84C23DA02A81}"/>
    <cellStyle name="Input 8 3 2 4 4 2" xfId="30522" xr:uid="{DD1CB0DB-1E81-4843-AA30-C1B935E985DC}"/>
    <cellStyle name="Input 8 3 2 4 5" xfId="19365" xr:uid="{67DD3A1A-206E-4D47-AAA3-4359BD2B0405}"/>
    <cellStyle name="Input 8 3 2 4 5 2" xfId="32975" xr:uid="{F0A333C1-3AD5-4974-8707-DFA4C3E02860}"/>
    <cellStyle name="Input 8 3 2 5" xfId="8455" xr:uid="{E64689FD-54EB-43A0-9A9D-4C68E38AB775}"/>
    <cellStyle name="Input 8 3 2 5 2" xfId="12980" xr:uid="{4A11AFBC-95B2-4100-9104-E8F45F418E6C}"/>
    <cellStyle name="Input 8 3 2 5 2 2" xfId="26626" xr:uid="{D358A9CC-2438-4F66-9545-D42E29310A5F}"/>
    <cellStyle name="Input 8 3 2 5 3" xfId="15324" xr:uid="{ECA3B3B9-0F5C-45F8-ADF8-13CC90B705F3}"/>
    <cellStyle name="Input 8 3 2 5 3 2" xfId="28934" xr:uid="{6F58DCD9-3BC3-4A20-AA04-50C9244C0AC4}"/>
    <cellStyle name="Input 8 3 2 5 4" xfId="17866" xr:uid="{079C069A-6996-4CBD-950C-32E9600D0CB1}"/>
    <cellStyle name="Input 8 3 2 5 4 2" xfId="31476" xr:uid="{9BB2179D-4022-4ED8-96CA-A09A2FE035DC}"/>
    <cellStyle name="Input 8 3 2 5 5" xfId="20298" xr:uid="{051AC44E-8CC9-4BB6-8474-1F8A95D0B46A}"/>
    <cellStyle name="Input 8 3 2 5 5 2" xfId="33908" xr:uid="{0027A37A-1AD3-4999-A18C-04E5D5FF2D12}"/>
    <cellStyle name="Input 8 3 3" xfId="4288" xr:uid="{59CB3A69-7204-41BA-872D-0B888BB08AD2}"/>
    <cellStyle name="Input 8 3 3 2" xfId="4822" xr:uid="{BC2B3E74-2181-4D3D-8811-D58524E18714}"/>
    <cellStyle name="Input 8 3 3 2 2" xfId="6753" xr:uid="{6CC66413-3307-4B13-AA39-948065F0CF04}"/>
    <cellStyle name="Input 8 3 3 2 2 2" xfId="16164" xr:uid="{7245AEB3-FB48-43F1-BEF7-7213CE7A3D86}"/>
    <cellStyle name="Input 8 3 3 2 2 2 2" xfId="29774" xr:uid="{C325775B-0376-44AF-8BD1-76B2B360957B}"/>
    <cellStyle name="Input 8 3 3 2 2 3" xfId="21115" xr:uid="{17C394FE-3564-4287-8957-D23930BB4A97}"/>
    <cellStyle name="Input 8 3 3 2 2 3 2" xfId="34725" xr:uid="{6468AE44-6F3F-4E77-8D73-E4827956EFBE}"/>
    <cellStyle name="Input 8 3 3 2 3" xfId="7958" xr:uid="{524C63E4-2CBB-420C-B32A-516D6C33DD0D}"/>
    <cellStyle name="Input 8 3 3 2 3 2" xfId="12483" xr:uid="{BCBA0587-4247-422A-8635-208E2569571A}"/>
    <cellStyle name="Input 8 3 3 2 3 2 2" xfId="26153" xr:uid="{15AE51FE-E8C9-43DB-8ED4-026386E1FB97}"/>
    <cellStyle name="Input 8 3 3 2 3 3" xfId="14831" xr:uid="{F3FE40C1-D213-41F8-A5C1-0AE32CA6347D}"/>
    <cellStyle name="Input 8 3 3 2 3 3 2" xfId="28441" xr:uid="{A2FE7011-BC5F-414C-8E4A-801D59007F87}"/>
    <cellStyle name="Input 8 3 3 2 3 4" xfId="17369" xr:uid="{7C310DE3-E050-40FD-A9F5-22EEFC68D428}"/>
    <cellStyle name="Input 8 3 3 2 3 4 2" xfId="30979" xr:uid="{E0BDD04C-4480-4266-8068-08CBB33CDB6F}"/>
    <cellStyle name="Input 8 3 3 2 3 5" xfId="19807" xr:uid="{AB885FA6-324F-49BB-87A4-D30A87B745EB}"/>
    <cellStyle name="Input 8 3 3 2 3 5 2" xfId="33417" xr:uid="{1859DBC8-A03D-419E-9CD5-F38D5226AB4A}"/>
    <cellStyle name="Input 8 3 3 2 4" xfId="8911" xr:uid="{C06D05CB-2648-4B66-8AAD-DD2EF41F54F6}"/>
    <cellStyle name="Input 8 3 3 2 4 2" xfId="13436" xr:uid="{066C0389-632C-4E5C-9E8C-51B5046315C6}"/>
    <cellStyle name="Input 8 3 3 2 4 2 2" xfId="27059" xr:uid="{C79A03A9-0F8F-4339-8814-4F8A3E8FF1B3}"/>
    <cellStyle name="Input 8 3 3 2 4 3" xfId="15780" xr:uid="{C1728B74-FCB5-4F84-BDDC-06A14E57F3FB}"/>
    <cellStyle name="Input 8 3 3 2 4 3 2" xfId="29390" xr:uid="{D902A8B3-C89D-4218-A733-AC2315B5B2A2}"/>
    <cellStyle name="Input 8 3 3 2 4 4" xfId="18322" xr:uid="{14A23FEA-F112-4257-92D6-1CE1878756E9}"/>
    <cellStyle name="Input 8 3 3 2 4 4 2" xfId="31932" xr:uid="{10D16AFA-38FE-4B29-92EB-A77C5089A0C7}"/>
    <cellStyle name="Input 8 3 3 2 4 5" xfId="20754" xr:uid="{B3F8ACD8-FD8B-4CA2-87B6-95DA18204F59}"/>
    <cellStyle name="Input 8 3 3 2 4 5 2" xfId="34364" xr:uid="{9BE8772C-2EC8-41E5-A627-C266853E6354}"/>
    <cellStyle name="Input 8 3 3 3" xfId="6231" xr:uid="{AA21512A-C9D4-430B-AC09-E066FC3B961A}"/>
    <cellStyle name="Input 8 3 3 3 2" xfId="9172" xr:uid="{B7624B8B-12D7-4FA7-98E9-1E0B2E6513E4}"/>
    <cellStyle name="Input 8 3 3 3 2 2" xfId="22998" xr:uid="{A5EE1ABA-67FA-439B-B463-E99AC09F4D95}"/>
    <cellStyle name="Input 8 3 3 3 3" xfId="18597" xr:uid="{9A149ABC-168E-411B-B59F-3D64AD4EF2F9}"/>
    <cellStyle name="Input 8 3 3 3 3 2" xfId="32207" xr:uid="{E7F228E4-9003-46AC-99DF-6DD8E43E88DC}"/>
    <cellStyle name="Input 8 3 3 4" xfId="7446" xr:uid="{BD7DD19B-2A00-4106-B68C-C41F1E7ABBF6}"/>
    <cellStyle name="Input 8 3 3 4 2" xfId="11971" xr:uid="{9256504D-BE67-4FCD-B654-44C839D82E65}"/>
    <cellStyle name="Input 8 3 3 4 2 2" xfId="25666" xr:uid="{9E2ACC31-9524-4575-A1D2-8682D6D9C97F}"/>
    <cellStyle name="Input 8 3 3 4 3" xfId="14338" xr:uid="{8CD48F4D-D10A-4004-B626-25FCEAF53A63}"/>
    <cellStyle name="Input 8 3 3 4 3 2" xfId="27948" xr:uid="{F93C3615-66DE-4426-89D7-C06F43D22E11}"/>
    <cellStyle name="Input 8 3 3 4 4" xfId="16857" xr:uid="{5E666EBE-3825-4DBF-8B10-A4BBF70A565C}"/>
    <cellStyle name="Input 8 3 3 4 4 2" xfId="30467" xr:uid="{0C0145B8-40FF-42E6-A019-1EF1CE223737}"/>
    <cellStyle name="Input 8 3 3 4 5" xfId="19313" xr:uid="{80A150CC-F819-452D-BCD8-DA0C0F70A538}"/>
    <cellStyle name="Input 8 3 3 4 5 2" xfId="32923" xr:uid="{FF26D335-DFD1-4DB5-B88C-737A35731023}"/>
    <cellStyle name="Input 8 3 3 5" xfId="8400" xr:uid="{5E9C0109-B810-4AED-9232-E71859E822CE}"/>
    <cellStyle name="Input 8 3 3 5 2" xfId="12925" xr:uid="{2E657D04-2147-4364-9B19-A7E4520AEC59}"/>
    <cellStyle name="Input 8 3 3 5 2 2" xfId="26573" xr:uid="{8102EE79-0958-49B5-9A93-64E9A67C2628}"/>
    <cellStyle name="Input 8 3 3 5 3" xfId="15269" xr:uid="{96FB0A0B-5388-49C4-A514-2D921FAC9ED4}"/>
    <cellStyle name="Input 8 3 3 5 3 2" xfId="28879" xr:uid="{BB963AC4-86B1-4F10-8C9C-83AC320E7F6C}"/>
    <cellStyle name="Input 8 3 3 5 4" xfId="17811" xr:uid="{ADBD3AB9-106C-49FA-835A-14DBF41480EC}"/>
    <cellStyle name="Input 8 3 3 5 4 2" xfId="31421" xr:uid="{21E1D23C-D989-4DEA-B5BC-CFCFA792E241}"/>
    <cellStyle name="Input 8 3 3 5 5" xfId="20243" xr:uid="{583D058C-68EF-4576-8C77-9D8E3D5605B7}"/>
    <cellStyle name="Input 8 3 3 5 5 2" xfId="33853" xr:uid="{241F021E-056B-435C-A4E2-33AD29987BFD}"/>
    <cellStyle name="Input 8 3 4" xfId="4432" xr:uid="{78C0D27E-3DBA-4FC7-B8B9-F6245896D6E4}"/>
    <cellStyle name="Input 8 3 4 2" xfId="4966" xr:uid="{AE987C2B-94C0-4682-93FF-D0E8E4660812}"/>
    <cellStyle name="Input 8 3 4 2 2" xfId="6897" xr:uid="{27534ABC-C957-4078-BBA5-9604F0AA8078}"/>
    <cellStyle name="Input 8 3 4 2 2 2" xfId="16308" xr:uid="{26D57634-6DD9-47DB-8E25-E0914712932C}"/>
    <cellStyle name="Input 8 3 4 2 2 2 2" xfId="29918" xr:uid="{4BB15133-F04D-4788-981C-B7A516D925B8}"/>
    <cellStyle name="Input 8 3 4 2 2 3" xfId="21234" xr:uid="{D2CCE6B5-0E2B-4C6F-BCDE-101A960D8DD8}"/>
    <cellStyle name="Input 8 3 4 2 2 3 2" xfId="34844" xr:uid="{E4536618-91DB-49EC-97A8-EA8332136F3D}"/>
    <cellStyle name="Input 8 3 4 2 3" xfId="8102" xr:uid="{DA60B5D5-EDB9-4C4A-8124-78CEDA2A6C2F}"/>
    <cellStyle name="Input 8 3 4 2 3 2" xfId="12627" xr:uid="{52B90589-D133-4593-8C30-5F8D2F82A883}"/>
    <cellStyle name="Input 8 3 4 2 3 2 2" xfId="26287" xr:uid="{00A2C7A3-3AD6-44ED-9038-081DD00657C2}"/>
    <cellStyle name="Input 8 3 4 2 3 3" xfId="14971" xr:uid="{0D27E531-C4AB-4329-98FD-D9CE278DB4B0}"/>
    <cellStyle name="Input 8 3 4 2 3 3 2" xfId="28581" xr:uid="{2DF7BF59-590A-4DF3-B97F-60E15B92384C}"/>
    <cellStyle name="Input 8 3 4 2 3 4" xfId="17513" xr:uid="{A36D295F-354E-4ADF-8C43-72556DA68252}"/>
    <cellStyle name="Input 8 3 4 2 3 4 2" xfId="31123" xr:uid="{DAF379E4-AB6E-47E6-999B-9EF4193965F5}"/>
    <cellStyle name="Input 8 3 4 2 3 5" xfId="19945" xr:uid="{4021A919-7F09-4CC0-AC0F-E198B938F20B}"/>
    <cellStyle name="Input 8 3 4 2 3 5 2" xfId="33555" xr:uid="{C43D39B3-E3F8-4DF5-B724-F3DDF18EE21E}"/>
    <cellStyle name="Input 8 3 4 2 4" xfId="9055" xr:uid="{C78C0E30-5B76-4FAF-93F0-80351E4462A6}"/>
    <cellStyle name="Input 8 3 4 2 4 2" xfId="13580" xr:uid="{26DE04E7-DF1F-4BF3-8336-519EE8C5CB46}"/>
    <cellStyle name="Input 8 3 4 2 4 2 2" xfId="27193" xr:uid="{C4793885-BF15-477C-97BB-6A5C0F307BE8}"/>
    <cellStyle name="Input 8 3 4 2 4 3" xfId="15924" xr:uid="{6F6D9F38-EB6C-44A3-9B36-09C4E528E403}"/>
    <cellStyle name="Input 8 3 4 2 4 3 2" xfId="29534" xr:uid="{09F90485-8E8F-41B1-9ADB-C292BBC29DF1}"/>
    <cellStyle name="Input 8 3 4 2 4 4" xfId="18466" xr:uid="{D68C2F81-A87A-4D18-A788-C1404A2D9936}"/>
    <cellStyle name="Input 8 3 4 2 4 4 2" xfId="32076" xr:uid="{071C60D8-B9E2-4F2C-8684-927027BD456E}"/>
    <cellStyle name="Input 8 3 4 2 4 5" xfId="20898" xr:uid="{B3AAAF76-98B8-4B2B-BA0B-B291DD8F69F9}"/>
    <cellStyle name="Input 8 3 4 2 4 5 2" xfId="34508" xr:uid="{952C9415-1673-460F-B57E-6B871E5398DC}"/>
    <cellStyle name="Input 8 3 4 3" xfId="6375" xr:uid="{04A85357-9DD3-4293-A69A-0A0A866CA18E}"/>
    <cellStyle name="Input 8 3 4 3 2" xfId="10710" xr:uid="{8CEA03EF-0D75-4B9B-B08E-995310EB63DA}"/>
    <cellStyle name="Input 8 3 4 3 2 2" xfId="24475" xr:uid="{40F98EEC-79C9-497C-AC11-C2E309A3578B}"/>
    <cellStyle name="Input 8 3 4 3 3" xfId="9406" xr:uid="{F86FA68F-2A4B-4A72-87BC-252D245F735D}"/>
    <cellStyle name="Input 8 3 4 3 3 2" xfId="23230" xr:uid="{F3AE87E5-E856-48CA-8C52-3EAF192E6275}"/>
    <cellStyle name="Input 8 3 4 4" xfId="7590" xr:uid="{428E6A59-0FAC-48FC-ACD6-6FB18D28D50B}"/>
    <cellStyle name="Input 8 3 4 4 2" xfId="12115" xr:uid="{4026F8E4-D554-406F-AEBF-17E1A49C6136}"/>
    <cellStyle name="Input 8 3 4 4 2 2" xfId="25800" xr:uid="{DA5CF188-CC34-4DE9-9198-9F0EE0DF2AA8}"/>
    <cellStyle name="Input 8 3 4 4 3" xfId="14477" xr:uid="{C5652C7C-1E8E-4A0B-BABD-C9DCD26519CE}"/>
    <cellStyle name="Input 8 3 4 4 3 2" xfId="28087" xr:uid="{BFC12EFA-6F6B-40EB-908F-A89156A542B4}"/>
    <cellStyle name="Input 8 3 4 4 4" xfId="17001" xr:uid="{108E3678-283F-4F41-8563-1F2EA8609990}"/>
    <cellStyle name="Input 8 3 4 4 4 2" xfId="30611" xr:uid="{66D2076E-BA0D-4F95-9D43-E7B53C02B5F6}"/>
    <cellStyle name="Input 8 3 4 4 5" xfId="19451" xr:uid="{B9392406-4E7A-45FF-ABE9-F232B2AE0E29}"/>
    <cellStyle name="Input 8 3 4 4 5 2" xfId="33061" xr:uid="{534239A4-3571-4DC9-9ADE-4FD88B136FF1}"/>
    <cellStyle name="Input 8 3 4 5" xfId="8544" xr:uid="{3FE25281-9388-4695-9563-3219AE248B32}"/>
    <cellStyle name="Input 8 3 4 5 2" xfId="13069" xr:uid="{FD455E81-E7F4-4601-BFEC-6F1F7C36F781}"/>
    <cellStyle name="Input 8 3 4 5 2 2" xfId="26707" xr:uid="{BA8C6E4F-21ED-40B6-AD8A-DB986782A71E}"/>
    <cellStyle name="Input 8 3 4 5 3" xfId="15413" xr:uid="{DB98592A-8056-4AB9-8FF6-0E126D6DC930}"/>
    <cellStyle name="Input 8 3 4 5 3 2" xfId="29023" xr:uid="{F96CC3A4-756E-4587-8E54-C7FA520D377A}"/>
    <cellStyle name="Input 8 3 4 5 4" xfId="17955" xr:uid="{511187AD-1360-4A1B-8479-603455F07225}"/>
    <cellStyle name="Input 8 3 4 5 4 2" xfId="31565" xr:uid="{6A33ADA6-96D0-4BA6-B3BE-150EC4D6C518}"/>
    <cellStyle name="Input 8 3 4 5 5" xfId="20387" xr:uid="{18B2F872-2DB4-4751-9024-D8F788FD3FB3}"/>
    <cellStyle name="Input 8 3 4 5 5 2" xfId="33997" xr:uid="{59D59DCA-98E6-4701-B68D-690643072A9B}"/>
    <cellStyle name="Input 8 3 5" xfId="4580" xr:uid="{E22315DC-B6C6-4F5D-8C86-C9245399FDCE}"/>
    <cellStyle name="Input 8 3 5 2" xfId="6511" xr:uid="{EC90B9BD-ADD7-4B0F-B4AA-F61CCF3EA9F8}"/>
    <cellStyle name="Input 8 3 5 2 2" xfId="11334" xr:uid="{CB5263D7-E285-4374-B3CD-A8E0AA84E986}"/>
    <cellStyle name="Input 8 3 5 2 2 2" xfId="25065" xr:uid="{DF435295-A553-4DD8-8911-D1F10FF478F4}"/>
    <cellStyle name="Input 8 3 5 2 3" xfId="9153" xr:uid="{40982BFD-ABFD-4A6E-8CBE-367ACD3F8ED5}"/>
    <cellStyle name="Input 8 3 5 2 3 2" xfId="22979" xr:uid="{AD676EF4-B1AE-4EC4-B68E-DBEF7816A957}"/>
    <cellStyle name="Input 8 3 5 3" xfId="7716" xr:uid="{FE7EF2A6-3160-404F-A681-1A43A879D563}"/>
    <cellStyle name="Input 8 3 5 3 2" xfId="12241" xr:uid="{599D3C20-0503-4521-8306-FAABC8A1B547}"/>
    <cellStyle name="Input 8 3 5 3 2 2" xfId="25921" xr:uid="{BB20DAD3-C71E-4C3A-BBCA-735113938081}"/>
    <cellStyle name="Input 8 3 5 3 3" xfId="14600" xr:uid="{B3EAD609-AE04-4AB7-BEF9-F64595EC15D2}"/>
    <cellStyle name="Input 8 3 5 3 3 2" xfId="28210" xr:uid="{44C9A07F-37AC-41E9-B0D6-C6349825FD39}"/>
    <cellStyle name="Input 8 3 5 3 4" xfId="17127" xr:uid="{3AFBB10D-85A6-4922-88EF-8C8072B0FA25}"/>
    <cellStyle name="Input 8 3 5 3 4 2" xfId="30737" xr:uid="{41216FD6-CC0F-45BB-938C-A25E99521849}"/>
    <cellStyle name="Input 8 3 5 3 5" xfId="19573" xr:uid="{DFA5BCB6-E176-441D-927F-FF0D3C028656}"/>
    <cellStyle name="Input 8 3 5 3 5 2" xfId="33183" xr:uid="{9A25ABF4-1413-447A-B530-CBF2B4A7F36F}"/>
    <cellStyle name="Input 8 3 5 4" xfId="8669" xr:uid="{773F8460-A40B-45E5-9CB0-9835A9CEDAB8}"/>
    <cellStyle name="Input 8 3 5 4 2" xfId="13194" xr:uid="{BDD45EBA-3E77-4C38-8F44-BE2482F19B0D}"/>
    <cellStyle name="Input 8 3 5 4 2 2" xfId="26827" xr:uid="{148D831E-581F-4F0B-BBA3-A73F24463799}"/>
    <cellStyle name="Input 8 3 5 4 3" xfId="15538" xr:uid="{5570530A-54F2-4159-83EB-66E249C18B4E}"/>
    <cellStyle name="Input 8 3 5 4 3 2" xfId="29148" xr:uid="{A97A86FC-FC23-4FF5-AD57-FEF73CA42792}"/>
    <cellStyle name="Input 8 3 5 4 4" xfId="18080" xr:uid="{3B4F2D50-6A63-4531-B52C-EF0E8B68555F}"/>
    <cellStyle name="Input 8 3 5 4 4 2" xfId="31690" xr:uid="{0A7CEC60-647F-4169-A29B-7D6481A77B59}"/>
    <cellStyle name="Input 8 3 5 4 5" xfId="20512" xr:uid="{8D306FA6-A829-4450-9D05-E80C2E203EED}"/>
    <cellStyle name="Input 8 3 5 4 5 2" xfId="34122" xr:uid="{56C31669-1C1D-4473-BBB2-F6AFA82BDE6A}"/>
    <cellStyle name="Input 8 3 6" xfId="5789" xr:uid="{C7F451C5-E5BF-470B-A956-F3C89460BDD7}"/>
    <cellStyle name="Input 8 3 6 2" xfId="11283" xr:uid="{220A18CA-45E8-47C3-B17B-5A8FD386448E}"/>
    <cellStyle name="Input 8 3 6 2 2" xfId="25017" xr:uid="{EB92D3F9-F3C5-4372-800E-2AAAF53FE684}"/>
    <cellStyle name="Input 8 3 6 3" xfId="13756" xr:uid="{2A0C2B96-1097-44E6-BE4A-3B7B2A1F93F8}"/>
    <cellStyle name="Input 8 3 6 3 2" xfId="27366" xr:uid="{4F33115F-94D1-45D5-A92A-6FE1C7DC9F62}"/>
    <cellStyle name="Input 8 3 7" xfId="7159" xr:uid="{B7DBC2E1-0D57-403A-AF02-2683C8BD31F4}"/>
    <cellStyle name="Input 8 3 7 2" xfId="11684" xr:uid="{2D5E0782-CE82-4D16-B2A1-AE6FB40F5874}"/>
    <cellStyle name="Input 8 3 7 2 2" xfId="25390" xr:uid="{83034C03-0C6A-42A9-8147-1F7496CFE0E6}"/>
    <cellStyle name="Input 8 3 7 3" xfId="14061" xr:uid="{6BE4CC06-15E3-47BE-81B3-5834505CA027}"/>
    <cellStyle name="Input 8 3 7 3 2" xfId="27671" xr:uid="{62E81CE0-34BD-4BFE-8F8F-ADF3FC303110}"/>
    <cellStyle name="Input 8 3 7 4" xfId="16570" xr:uid="{1C1D7844-BB8F-4343-B5F9-094F1F188B34}"/>
    <cellStyle name="Input 8 3 7 4 2" xfId="30180" xr:uid="{FF41BB2C-9FE6-4F4D-83C4-39AC765E58DF}"/>
    <cellStyle name="Input 8 3 7 5" xfId="19037" xr:uid="{1FC43335-CDAC-4268-95E5-1A51EDF37EE0}"/>
    <cellStyle name="Input 8 3 7 5 2" xfId="32647" xr:uid="{ED5D1A37-2DC7-42C8-9439-64314EFE2EA0}"/>
    <cellStyle name="Input 8 3 8" xfId="5358" xr:uid="{2161AE0A-0B71-4EDB-AB8A-8FE157C5010C}"/>
    <cellStyle name="Input 8 3 8 2" xfId="10574" xr:uid="{D9E2CD1F-E388-4846-9ACB-E6518B9290C4}"/>
    <cellStyle name="Input 8 3 8 2 2" xfId="24341" xr:uid="{780CDEC8-FBFA-43DE-B665-344656BA4D0E}"/>
    <cellStyle name="Input 8 3 8 3" xfId="9539" xr:uid="{F8984821-7661-4F4C-89B4-AD4948727FCD}"/>
    <cellStyle name="Input 8 3 8 3 2" xfId="23363" xr:uid="{DE88705F-4942-471E-9AAE-C82433FF5970}"/>
    <cellStyle name="Input 8 3 8 4" xfId="9146" xr:uid="{6908AB78-5B6D-4128-9A6C-33B1BD50D440}"/>
    <cellStyle name="Input 8 3 8 4 2" xfId="22972" xr:uid="{A5A7C946-473B-4A21-A882-CD0CCBD30223}"/>
    <cellStyle name="Input 8 3 8 5" xfId="10067" xr:uid="{7B086439-873C-49DE-803C-FC30FCF7AB4A}"/>
    <cellStyle name="Input 8 3 8 5 2" xfId="23865" xr:uid="{6D2C5779-A38D-4C98-8220-2523B9D358F8}"/>
    <cellStyle name="Input 8 4" xfId="4115" xr:uid="{0F682475-037C-4DF6-8A69-C12D768DC1A8}"/>
    <cellStyle name="Input 8 4 2" xfId="4650" xr:uid="{86C9C8C5-50FD-4D30-8EF0-8A7DA17B2B9C}"/>
    <cellStyle name="Input 8 4 2 2" xfId="6581" xr:uid="{8DA6C768-9B69-4D5D-85A3-DC7F8FFCCE93}"/>
    <cellStyle name="Input 8 4 2 2 2" xfId="10824" xr:uid="{104822CB-907B-4A35-82F5-44C3642F1393}"/>
    <cellStyle name="Input 8 4 2 2 2 2" xfId="24587" xr:uid="{A45FBF11-3823-4F07-9624-75660B496F61}"/>
    <cellStyle name="Input 8 4 2 2 3" xfId="10769" xr:uid="{495D1D87-9679-401F-B684-C83614BA439E}"/>
    <cellStyle name="Input 8 4 2 2 3 2" xfId="24534" xr:uid="{5C406FD7-F70E-4DD6-8D8C-E6323E99C2DF}"/>
    <cellStyle name="Input 8 4 2 3" xfId="7786" xr:uid="{54FE8062-561F-4EDA-A51B-EEF35F13AC36}"/>
    <cellStyle name="Input 8 4 2 3 2" xfId="12311" xr:uid="{0ACF453B-C748-4EB9-9C5D-E53004204295}"/>
    <cellStyle name="Input 8 4 2 3 2 2" xfId="25988" xr:uid="{D8202863-5D31-4F42-97FB-1A227690BDB1}"/>
    <cellStyle name="Input 8 4 2 3 3" xfId="14670" xr:uid="{97F5D90E-6A92-4855-B42E-41D505E7407E}"/>
    <cellStyle name="Input 8 4 2 3 3 2" xfId="28280" xr:uid="{EC716588-AB27-4F25-A105-43ADF8A01E25}"/>
    <cellStyle name="Input 8 4 2 3 4" xfId="17197" xr:uid="{81270F6D-23E1-4E64-909B-5BEE842E787B}"/>
    <cellStyle name="Input 8 4 2 3 4 2" xfId="30807" xr:uid="{3D213675-44D0-45B1-AC54-CA4FCCB8288E}"/>
    <cellStyle name="Input 8 4 2 3 5" xfId="19643" xr:uid="{1CD4E44C-172A-46FE-82F1-A34EE4705331}"/>
    <cellStyle name="Input 8 4 2 3 5 2" xfId="33253" xr:uid="{727E0034-3FAD-44BB-A866-102F326BED7E}"/>
    <cellStyle name="Input 8 4 2 4" xfId="8739" xr:uid="{AC55FF40-B821-4E0E-8D4B-05E661B0FA7B}"/>
    <cellStyle name="Input 8 4 2 4 2" xfId="13264" xr:uid="{80190F3E-3DA5-41C3-A028-DC783DA7EF3B}"/>
    <cellStyle name="Input 8 4 2 4 2 2" xfId="26894" xr:uid="{06660025-446C-4A0A-9626-B0E8F2B8D7F8}"/>
    <cellStyle name="Input 8 4 2 4 3" xfId="15608" xr:uid="{7ECE887D-74E1-4D0B-93ED-2C3E535696F9}"/>
    <cellStyle name="Input 8 4 2 4 3 2" xfId="29218" xr:uid="{B5450E34-FB44-4E4B-A541-6F8622797796}"/>
    <cellStyle name="Input 8 4 2 4 4" xfId="18150" xr:uid="{824350A8-68F9-4AFB-8664-D782A1995551}"/>
    <cellStyle name="Input 8 4 2 4 4 2" xfId="31760" xr:uid="{62675B9B-EEF0-4E6F-82E4-4B592EFB4E3F}"/>
    <cellStyle name="Input 8 4 2 4 5" xfId="20582" xr:uid="{2C063E67-6029-4F2C-B910-414693B682B3}"/>
    <cellStyle name="Input 8 4 2 4 5 2" xfId="34192" xr:uid="{D764C6DB-9218-411F-8C4A-6315FD95603C}"/>
    <cellStyle name="Input 8 4 3" xfId="6058" xr:uid="{1EA84E6A-2E07-478C-8747-F779810F8535}"/>
    <cellStyle name="Input 8 4 3 2" xfId="9454" xr:uid="{F549CA00-C405-460C-BAB6-5FE36E675996}"/>
    <cellStyle name="Input 8 4 3 2 2" xfId="23278" xr:uid="{87D3A4D8-EE74-4878-A188-6EFDD0CB09F3}"/>
    <cellStyle name="Input 8 4 3 3" xfId="11312" xr:uid="{AB25AB1D-51A1-49E0-8774-C4641D2465D6}"/>
    <cellStyle name="Input 8 4 3 3 2" xfId="25044" xr:uid="{F2B79F91-F4D7-450A-BB8B-03318390816F}"/>
    <cellStyle name="Input 8 4 4" xfId="7274" xr:uid="{25F74E04-14C1-4DAA-9A32-0A47DC5D9AAB}"/>
    <cellStyle name="Input 8 4 4 2" xfId="11799" xr:uid="{6FA3546E-F32F-477A-90A0-1F2129442813}"/>
    <cellStyle name="Input 8 4 4 2 2" xfId="25501" xr:uid="{601D776E-2D36-46E2-B8A7-2CDF5DAD6F18}"/>
    <cellStyle name="Input 8 4 4 3" xfId="14176" xr:uid="{68E38904-53FF-47A2-B13A-574C5A06F24C}"/>
    <cellStyle name="Input 8 4 4 3 2" xfId="27786" xr:uid="{945A988D-C310-4F27-ADC7-0D4E504F37A3}"/>
    <cellStyle name="Input 8 4 4 4" xfId="16685" xr:uid="{8DEE07BC-BAED-4B6E-B9CE-7F0B13870143}"/>
    <cellStyle name="Input 8 4 4 4 2" xfId="30295" xr:uid="{A1AF1D7A-C76B-4EC5-A643-462CCFC3773B}"/>
    <cellStyle name="Input 8 4 4 5" xfId="19152" xr:uid="{0D8DAE4D-4F13-4E92-B7F1-AD56BE7C7E11}"/>
    <cellStyle name="Input 8 4 4 5 2" xfId="32762" xr:uid="{71730149-B8FF-4239-B97F-B1F3F260D8F4}"/>
    <cellStyle name="Input 8 4 5" xfId="8228" xr:uid="{125EFB68-FA55-4AAD-A754-1EAD6C712EB3}"/>
    <cellStyle name="Input 8 4 5 2" xfId="12753" xr:uid="{A9293B54-F017-4EA5-84DB-E4A3836425D4}"/>
    <cellStyle name="Input 8 4 5 2 2" xfId="26408" xr:uid="{A1E72DAE-EA8E-4451-887C-BF4610755F20}"/>
    <cellStyle name="Input 8 4 5 3" xfId="15097" xr:uid="{27512D52-0028-43D3-B95F-E3BB5E120023}"/>
    <cellStyle name="Input 8 4 5 3 2" xfId="28707" xr:uid="{65D83BC7-D62C-477D-A6BE-0509A79F101D}"/>
    <cellStyle name="Input 8 4 5 4" xfId="17639" xr:uid="{EDD23EEB-B1EE-4B8F-A70E-CD8A8C994FC8}"/>
    <cellStyle name="Input 8 4 5 4 2" xfId="31249" xr:uid="{DDAF8E44-94DE-44BB-AD36-7EB5B5EF1B1B}"/>
    <cellStyle name="Input 8 4 5 5" xfId="20071" xr:uid="{593B9114-B75B-4CAA-ACB1-638ADEBAF1E1}"/>
    <cellStyle name="Input 8 4 5 5 2" xfId="33681" xr:uid="{445CAD4A-F047-41E1-A70E-D9AF021532D1}"/>
    <cellStyle name="Input 8 5" xfId="4221" xr:uid="{54F50751-8174-471B-9C3C-213F98F96A2D}"/>
    <cellStyle name="Input 8 5 2" xfId="4755" xr:uid="{30EADCB5-7DD7-4575-AD60-CE93F3D89429}"/>
    <cellStyle name="Input 8 5 2 2" xfId="6686" xr:uid="{3B9B08C2-F69D-4254-8CDF-6DADEF5F9BB0}"/>
    <cellStyle name="Input 8 5 2 2 2" xfId="16097" xr:uid="{B06150EB-3BD4-4C80-BF92-DDC0CFAA3AC4}"/>
    <cellStyle name="Input 8 5 2 2 2 2" xfId="29707" xr:uid="{9B5B7007-4D18-42CC-AC0C-D6A9719C760B}"/>
    <cellStyle name="Input 8 5 2 2 3" xfId="21060" xr:uid="{0F3645DC-790E-498F-86E0-10ECE593E499}"/>
    <cellStyle name="Input 8 5 2 2 3 2" xfId="34670" xr:uid="{E804E8B6-AF19-4826-92A3-BBDB4794C667}"/>
    <cellStyle name="Input 8 5 2 3" xfId="7891" xr:uid="{C07CF00A-5884-490C-9C51-337BBE8A5B8D}"/>
    <cellStyle name="Input 8 5 2 3 2" xfId="12416" xr:uid="{D7C79834-E6EA-4824-AC9B-91554B46787B}"/>
    <cellStyle name="Input 8 5 2 3 2 2" xfId="26088" xr:uid="{63F864B5-F86B-4F20-9BB6-915B4ECA4625}"/>
    <cellStyle name="Input 8 5 2 3 3" xfId="14773" xr:uid="{4ED86F3B-630A-4309-9907-1841BC364792}"/>
    <cellStyle name="Input 8 5 2 3 3 2" xfId="28383" xr:uid="{FCC5EC69-B02A-4215-A4C8-DDD3FCF1D5BC}"/>
    <cellStyle name="Input 8 5 2 3 4" xfId="17302" xr:uid="{D7532C76-BF82-4AFF-90DC-1684CBA93049}"/>
    <cellStyle name="Input 8 5 2 3 4 2" xfId="30912" xr:uid="{FA18347B-63F9-46B1-8E3C-1B39540A10AD}"/>
    <cellStyle name="Input 8 5 2 3 5" xfId="19748" xr:uid="{971C019B-0977-485B-91D0-E29E3222F575}"/>
    <cellStyle name="Input 8 5 2 3 5 2" xfId="33358" xr:uid="{9F9D447B-46EB-4F02-8609-7990CBBD2629}"/>
    <cellStyle name="Input 8 5 2 4" xfId="8844" xr:uid="{F46748FE-59D3-4F68-BCD7-D72220E26CAC}"/>
    <cellStyle name="Input 8 5 2 4 2" xfId="13369" xr:uid="{F2083EAA-19B6-43A3-A423-75A89C76B6DF}"/>
    <cellStyle name="Input 8 5 2 4 2 2" xfId="26994" xr:uid="{4F0AF267-6E19-40AA-BBFF-978A6C1091BE}"/>
    <cellStyle name="Input 8 5 2 4 3" xfId="15713" xr:uid="{44DA128A-4B45-4A86-90A9-0503457F55DF}"/>
    <cellStyle name="Input 8 5 2 4 3 2" xfId="29323" xr:uid="{38E77E07-2507-41B7-8C28-87A3962717F7}"/>
    <cellStyle name="Input 8 5 2 4 4" xfId="18255" xr:uid="{BFBCB90B-D25B-4E35-A7FB-BDC8DFA2EE75}"/>
    <cellStyle name="Input 8 5 2 4 4 2" xfId="31865" xr:uid="{701507C9-C802-4916-ADAC-4276E3C57034}"/>
    <cellStyle name="Input 8 5 2 4 5" xfId="20687" xr:uid="{FB6F7DD6-A026-4170-89C5-BAF8DD279866}"/>
    <cellStyle name="Input 8 5 2 4 5 2" xfId="34297" xr:uid="{F24A7B9A-D9DE-4479-B334-E038496EBC68}"/>
    <cellStyle name="Input 8 5 3" xfId="6164" xr:uid="{53C9E2C2-02D6-469C-AA82-8B4CCCB0D922}"/>
    <cellStyle name="Input 8 5 3 2" xfId="9690" xr:uid="{53D0D660-FF85-43C3-A9F2-A710756099CA}"/>
    <cellStyle name="Input 8 5 3 2 2" xfId="23512" xr:uid="{37E90D88-F7A7-44BC-81FE-C81D2D0C22D0}"/>
    <cellStyle name="Input 8 5 3 3" xfId="11003" xr:uid="{D7E5C57D-EC3D-45D0-AE3C-E4206CE24014}"/>
    <cellStyle name="Input 8 5 3 3 2" xfId="24761" xr:uid="{3B84BA26-DED7-4FC5-8EE9-0899BAF07E28}"/>
    <cellStyle name="Input 8 5 4" xfId="7379" xr:uid="{4CDF1C60-E261-4068-A766-C4FCED57E000}"/>
    <cellStyle name="Input 8 5 4 2" xfId="11904" xr:uid="{5A38BC00-DB06-4DF9-9C37-FEAB66CD4FE0}"/>
    <cellStyle name="Input 8 5 4 2 2" xfId="25601" xr:uid="{D2476E40-1D03-4F16-A458-4C250CD00713}"/>
    <cellStyle name="Input 8 5 4 3" xfId="14278" xr:uid="{F72C61E3-F4F2-4B3A-B9D0-2E09A7319397}"/>
    <cellStyle name="Input 8 5 4 3 2" xfId="27888" xr:uid="{BCDD4B62-B03F-4C7D-99E2-094C69DE0BA3}"/>
    <cellStyle name="Input 8 5 4 4" xfId="16790" xr:uid="{125CD977-5853-4C43-8613-8F6D6A12831A}"/>
    <cellStyle name="Input 8 5 4 4 2" xfId="30400" xr:uid="{E389F189-2D7E-4853-98F2-BFCD94070EBA}"/>
    <cellStyle name="Input 8 5 4 5" xfId="19256" xr:uid="{287AC267-A3B6-4614-9C39-44AE165072A0}"/>
    <cellStyle name="Input 8 5 4 5 2" xfId="32866" xr:uid="{76DF5715-2EE6-4C27-AB06-DCA00E922F03}"/>
    <cellStyle name="Input 8 5 5" xfId="8333" xr:uid="{CE0C290D-CD69-40DB-AFC3-6D2330896AFF}"/>
    <cellStyle name="Input 8 5 5 2" xfId="12858" xr:uid="{9B240697-7089-4E1E-B71D-783F5150C3F8}"/>
    <cellStyle name="Input 8 5 5 2 2" xfId="26508" xr:uid="{BD9F3A37-6FEB-46C4-9FCB-A0AF3B09994F}"/>
    <cellStyle name="Input 8 5 5 3" xfId="15202" xr:uid="{69291DDE-A9E7-4E93-BD35-07507403049F}"/>
    <cellStyle name="Input 8 5 5 3 2" xfId="28812" xr:uid="{EB0A63E9-F486-4FE8-810F-7B9037D84411}"/>
    <cellStyle name="Input 8 5 5 4" xfId="17744" xr:uid="{BF4052E5-E52C-4713-8199-83DFC7A3946D}"/>
    <cellStyle name="Input 8 5 5 4 2" xfId="31354" xr:uid="{5FE645EA-7E9E-4165-BF80-5A084FFDB393}"/>
    <cellStyle name="Input 8 5 5 5" xfId="20176" xr:uid="{ED256DEE-D8F9-417C-8E3C-150AC9FC2CC9}"/>
    <cellStyle name="Input 8 5 5 5 2" xfId="33786" xr:uid="{5EEB0DC8-C60C-4B17-B0D6-32B56847B95E}"/>
    <cellStyle name="Input 8 6" xfId="5259" xr:uid="{E68B9800-38A1-439E-9930-5E271E401A76}"/>
    <cellStyle name="Input 8 6 2" xfId="9777" xr:uid="{A6AC2910-4F54-4A2E-BFCC-A5BDDF1078C3}"/>
    <cellStyle name="Input 8 6 2 2" xfId="23595" xr:uid="{FF1740D6-C7FB-4F73-A735-570E6ED89B39}"/>
    <cellStyle name="Input 8 6 3" xfId="9961" xr:uid="{FFC26A0A-2F44-4FBF-96E0-CDCAB87E8BF7}"/>
    <cellStyle name="Input 8 6 3 2" xfId="23771" xr:uid="{EAD154A1-A48B-470A-8AFE-6A4299703B72}"/>
    <cellStyle name="Input 8 7" xfId="5222" xr:uid="{056EE54F-4214-4A7A-B256-D5E7A0CC0431}"/>
    <cellStyle name="Input 8 7 2" xfId="10478" xr:uid="{D055F793-FC6E-4783-9D28-CA70E23E125F}"/>
    <cellStyle name="Input 8 7 2 2" xfId="24247" xr:uid="{10BA15B6-7A59-4A6C-9B95-571509B2FAD1}"/>
    <cellStyle name="Input 8 7 3" xfId="10604" xr:uid="{9400EC8F-3CD6-4B20-90C9-FEADB26632C9}"/>
    <cellStyle name="Input 8 7 3 2" xfId="24371" xr:uid="{EE890225-04EC-4B47-8F98-F25FFBB814C4}"/>
    <cellStyle name="Input 8 7 4" xfId="10115" xr:uid="{4EC57C48-D0A6-4BC6-A7BA-25D2248A76DD}"/>
    <cellStyle name="Input 8 7 4 2" xfId="23910" xr:uid="{5C5EE591-3D8A-4FCE-A20F-43322BF7DF9C}"/>
    <cellStyle name="Input 8 7 5" xfId="9559" xr:uid="{FA8D3FD0-C321-4184-B0C1-FAE0AB845C1E}"/>
    <cellStyle name="Input 8 7 5 2" xfId="23383" xr:uid="{A19A8E4C-ED29-4473-9B94-5B26C2276F76}"/>
    <cellStyle name="Input 8 8" xfId="5359" xr:uid="{1631464B-45B9-4E15-8B50-A980830F9B36}"/>
    <cellStyle name="Input 8 8 2" xfId="10575" xr:uid="{9772BF08-E29D-45C0-8E20-7A56A9E2A0A9}"/>
    <cellStyle name="Input 8 8 2 2" xfId="24342" xr:uid="{3C969DA8-74B0-4109-AC3F-1F3D1B1ECC59}"/>
    <cellStyle name="Input 8 8 3" xfId="10594" xr:uid="{4BEEF4C0-1C52-4A30-98BE-076465773A66}"/>
    <cellStyle name="Input 8 8 3 2" xfId="24361" xr:uid="{882F8BB3-5CFA-4818-B061-171A32C7ADA3}"/>
    <cellStyle name="Input 8 8 4" xfId="9526" xr:uid="{00E998D9-DB26-438B-AD73-EE84984EEB65}"/>
    <cellStyle name="Input 8 8 4 2" xfId="23350" xr:uid="{6372C591-4904-4B5B-938A-F78B8F1E466A}"/>
    <cellStyle name="Input 8 8 5" xfId="9196" xr:uid="{D81DBCD6-58B0-4AE6-B0C1-12118D8FD5AC}"/>
    <cellStyle name="Input 8 8 5 2" xfId="23022" xr:uid="{29D3B9E2-5FF5-413B-A3DA-2C6DFE9387C1}"/>
    <cellStyle name="Input 9" xfId="3174" xr:uid="{F8BB6437-C86B-4A78-8E16-7D40F28F7EEB}"/>
    <cellStyle name="Input 9 2" xfId="3368" xr:uid="{01FA0796-C972-4A3F-AAC3-CFE0644D5B0F}"/>
    <cellStyle name="Input 9 2 2" xfId="3494" xr:uid="{361CFF2A-F386-49AE-9763-5E34FA3FA151}"/>
    <cellStyle name="Input 9 2 2 2" xfId="3754" xr:uid="{B3DA97CB-5331-491A-AF59-46F9682D32C0}"/>
    <cellStyle name="Input 9 2 2 2 2" xfId="4302" xr:uid="{97D8A475-1EAB-40E3-ADAD-0EEDAAE32A08}"/>
    <cellStyle name="Input 9 2 2 2 2 2" xfId="4836" xr:uid="{1B2EFB4D-B13E-402E-B44C-937E319D0CA5}"/>
    <cellStyle name="Input 9 2 2 2 2 2 2" xfId="6767" xr:uid="{9D6A064E-1325-49A0-8C5C-CA532B0D0DC7}"/>
    <cellStyle name="Input 9 2 2 2 2 2 2 2" xfId="16178" xr:uid="{C1FB4148-20B2-45D0-BFF1-0CF0506920AF}"/>
    <cellStyle name="Input 9 2 2 2 2 2 2 2 2" xfId="29788" xr:uid="{A47042EB-19DA-49B9-9258-ED8FDD4E1EC4}"/>
    <cellStyle name="Input 9 2 2 2 2 2 2 3" xfId="21129" xr:uid="{718B2DF9-BE76-455B-B538-2365FD843480}"/>
    <cellStyle name="Input 9 2 2 2 2 2 2 3 2" xfId="34739" xr:uid="{C5ED98AB-4ABE-4C7A-BBFC-B9FB046316B7}"/>
    <cellStyle name="Input 9 2 2 2 2 2 3" xfId="7972" xr:uid="{531B090B-404A-44CD-A8F7-1A69E8C9443E}"/>
    <cellStyle name="Input 9 2 2 2 2 2 3 2" xfId="12497" xr:uid="{976F9814-B41C-456C-88F1-6C62005A293C}"/>
    <cellStyle name="Input 9 2 2 2 2 2 3 2 2" xfId="26167" xr:uid="{767E6580-7BD6-45CC-8155-8A59477ECEC0}"/>
    <cellStyle name="Input 9 2 2 2 2 2 3 3" xfId="14844" xr:uid="{CFB1FA0C-4772-44B7-A7C8-2B8C1B6C8399}"/>
    <cellStyle name="Input 9 2 2 2 2 2 3 3 2" xfId="28454" xr:uid="{30C0D87C-0C34-41E2-8874-08BFFF81922B}"/>
    <cellStyle name="Input 9 2 2 2 2 2 3 4" xfId="17383" xr:uid="{CCD38839-5001-4C19-9736-3E3BB885C5CB}"/>
    <cellStyle name="Input 9 2 2 2 2 2 3 4 2" xfId="30993" xr:uid="{25DBED92-EB81-44BF-97A2-4B4DBE9B3C99}"/>
    <cellStyle name="Input 9 2 2 2 2 2 3 5" xfId="19820" xr:uid="{4A6BA501-7085-44CC-A838-AA092C1676C0}"/>
    <cellStyle name="Input 9 2 2 2 2 2 3 5 2" xfId="33430" xr:uid="{7224F374-293B-4872-8607-31D6DADA2AD8}"/>
    <cellStyle name="Input 9 2 2 2 2 2 4" xfId="8925" xr:uid="{EC200822-204A-4F22-9FCF-FB131D310967}"/>
    <cellStyle name="Input 9 2 2 2 2 2 4 2" xfId="13450" xr:uid="{6D5759CD-DB58-419B-9567-77C1A5C7022D}"/>
    <cellStyle name="Input 9 2 2 2 2 2 4 2 2" xfId="27073" xr:uid="{520C3E0D-20E0-4329-AF51-C26C2DA8AEA0}"/>
    <cellStyle name="Input 9 2 2 2 2 2 4 3" xfId="15794" xr:uid="{11984274-3342-48A8-8797-2A252B864358}"/>
    <cellStyle name="Input 9 2 2 2 2 2 4 3 2" xfId="29404" xr:uid="{72175768-4A6B-455A-815D-263197E41EFF}"/>
    <cellStyle name="Input 9 2 2 2 2 2 4 4" xfId="18336" xr:uid="{CBC910E4-041F-4CDD-A917-A0CCEC7C46BF}"/>
    <cellStyle name="Input 9 2 2 2 2 2 4 4 2" xfId="31946" xr:uid="{F3D3BF70-B830-431A-9CBB-AE8F728F15D5}"/>
    <cellStyle name="Input 9 2 2 2 2 2 4 5" xfId="20768" xr:uid="{10D1630B-3790-4E7B-B5BF-FD670309F691}"/>
    <cellStyle name="Input 9 2 2 2 2 2 4 5 2" xfId="34378" xr:uid="{E8DE8B7D-8C78-43E5-90BE-3F533865C8E9}"/>
    <cellStyle name="Input 9 2 2 2 2 3" xfId="6245" xr:uid="{CBF61150-0046-457F-BF32-414CF685435A}"/>
    <cellStyle name="Input 9 2 2 2 2 3 2" xfId="9838" xr:uid="{846F3F84-9E7A-42CD-A0B1-41237F3045AC}"/>
    <cellStyle name="Input 9 2 2 2 2 3 2 2" xfId="23656" xr:uid="{7D381B05-961A-4C14-9A99-268D246EB00D}"/>
    <cellStyle name="Input 9 2 2 2 2 3 3" xfId="10700" xr:uid="{415B2652-C2D3-4860-8D92-C490CB78087A}"/>
    <cellStyle name="Input 9 2 2 2 2 3 3 2" xfId="24465" xr:uid="{EE99A52F-02B8-417F-B4BC-35F9D5DB4ED4}"/>
    <cellStyle name="Input 9 2 2 2 2 4" xfId="7460" xr:uid="{F6F84BB4-A956-4A34-B1D0-F892C6C8D92A}"/>
    <cellStyle name="Input 9 2 2 2 2 4 2" xfId="11985" xr:uid="{AE62AB72-D9CF-4087-B21A-3F74261AEF4D}"/>
    <cellStyle name="Input 9 2 2 2 2 4 2 2" xfId="25680" xr:uid="{4C29CF79-09AF-4460-8E79-351D8508646F}"/>
    <cellStyle name="Input 9 2 2 2 2 4 3" xfId="14351" xr:uid="{DFB7F0E1-6E2F-4551-995E-E7A343AC11BB}"/>
    <cellStyle name="Input 9 2 2 2 2 4 3 2" xfId="27961" xr:uid="{124A92DD-ED91-4BEB-BE91-33B78F6D8513}"/>
    <cellStyle name="Input 9 2 2 2 2 4 4" xfId="16871" xr:uid="{7F7F39CB-29A8-40B8-A700-050CE530888D}"/>
    <cellStyle name="Input 9 2 2 2 2 4 4 2" xfId="30481" xr:uid="{A40B70D9-B20F-45AD-A5B0-173FF31F79EE}"/>
    <cellStyle name="Input 9 2 2 2 2 4 5" xfId="19326" xr:uid="{37EED519-2E2B-4875-9700-A7EE20ACBB4B}"/>
    <cellStyle name="Input 9 2 2 2 2 4 5 2" xfId="32936" xr:uid="{DB88B6A9-85E6-4DFC-B959-290C8BC1B7B6}"/>
    <cellStyle name="Input 9 2 2 2 2 5" xfId="8414" xr:uid="{BBEC9000-FE5C-4C77-BDB5-A1ABED4A378F}"/>
    <cellStyle name="Input 9 2 2 2 2 5 2" xfId="12939" xr:uid="{3D6C08DE-E1AE-4600-8739-EF07535710B4}"/>
    <cellStyle name="Input 9 2 2 2 2 5 2 2" xfId="26587" xr:uid="{5B25C0F1-C2FA-41E0-A9B8-DF870E5A4902}"/>
    <cellStyle name="Input 9 2 2 2 2 5 3" xfId="15283" xr:uid="{4C1F8E14-D8A3-4095-839B-D0558EAFFC7C}"/>
    <cellStyle name="Input 9 2 2 2 2 5 3 2" xfId="28893" xr:uid="{087A73E8-9606-4058-A3A9-4567018D6D70}"/>
    <cellStyle name="Input 9 2 2 2 2 5 4" xfId="17825" xr:uid="{3304071F-8D62-4567-96D3-A0D69DED6E79}"/>
    <cellStyle name="Input 9 2 2 2 2 5 4 2" xfId="31435" xr:uid="{7D49D049-1F15-4914-8627-679A2CB191AB}"/>
    <cellStyle name="Input 9 2 2 2 2 5 5" xfId="20257" xr:uid="{C9BFE1A9-E529-473A-9E6E-0A01F2B25ACA}"/>
    <cellStyle name="Input 9 2 2 2 2 5 5 2" xfId="33867" xr:uid="{8CADAB4B-841B-415E-BC10-B6B2158CD1AD}"/>
    <cellStyle name="Input 9 2 2 2 3" xfId="4083" xr:uid="{E713B718-EE75-41A2-A03F-0C4E30B7D7DE}"/>
    <cellStyle name="Input 9 2 2 2 3 2" xfId="4618" xr:uid="{D8E91A5C-D41B-414C-892B-4DA8B5C07A80}"/>
    <cellStyle name="Input 9 2 2 2 3 2 2" xfId="6549" xr:uid="{22D46440-406D-446C-A342-ABC5FBFD2F82}"/>
    <cellStyle name="Input 9 2 2 2 3 2 2 2" xfId="9512" xr:uid="{3F7EA69B-1BB6-4B1F-9053-BECAA4448B7E}"/>
    <cellStyle name="Input 9 2 2 2 3 2 2 2 2" xfId="23336" xr:uid="{B63B4A7B-44F1-48F6-96FF-F50FA37079D9}"/>
    <cellStyle name="Input 9 2 2 2 3 2 2 3" xfId="10523" xr:uid="{5D846637-20EC-4DC9-BACA-CD1EA231ACC9}"/>
    <cellStyle name="Input 9 2 2 2 3 2 2 3 2" xfId="24291" xr:uid="{A66A66DC-53AC-4210-863E-7A24A92F8951}"/>
    <cellStyle name="Input 9 2 2 2 3 2 3" xfId="7754" xr:uid="{990F57B0-3F36-4BD4-A87E-AA6FB1AA3FC6}"/>
    <cellStyle name="Input 9 2 2 2 3 2 3 2" xfId="12279" xr:uid="{AE5D9920-BA13-44C3-9304-B493978A783A}"/>
    <cellStyle name="Input 9 2 2 2 3 2 3 2 2" xfId="25957" xr:uid="{874D32A0-1C2E-4E08-B4C0-F9886AC32A34}"/>
    <cellStyle name="Input 9 2 2 2 3 2 3 3" xfId="14638" xr:uid="{BED8FF2D-BE10-488A-87B4-455A82FF5452}"/>
    <cellStyle name="Input 9 2 2 2 3 2 3 3 2" xfId="28248" xr:uid="{BFF442A6-EC88-4B3F-BF85-82BCADBE1B81}"/>
    <cellStyle name="Input 9 2 2 2 3 2 3 4" xfId="17165" xr:uid="{2409AC70-1386-4DD9-98CF-922B3ED9D64C}"/>
    <cellStyle name="Input 9 2 2 2 3 2 3 4 2" xfId="30775" xr:uid="{954FE7C0-290F-4BE1-9459-4C30844B878E}"/>
    <cellStyle name="Input 9 2 2 2 3 2 3 5" xfId="19611" xr:uid="{7A1A7C92-623A-4C5A-BF3E-A273247C7AEF}"/>
    <cellStyle name="Input 9 2 2 2 3 2 3 5 2" xfId="33221" xr:uid="{45A67585-2C74-49E6-A053-552BC25B4D92}"/>
    <cellStyle name="Input 9 2 2 2 3 2 4" xfId="8707" xr:uid="{FDDB8D8A-E53D-4B7E-9274-7352EEA9A8D8}"/>
    <cellStyle name="Input 9 2 2 2 3 2 4 2" xfId="13232" xr:uid="{59F9F903-5088-4008-9D0E-638AC6DEF3AC}"/>
    <cellStyle name="Input 9 2 2 2 3 2 4 2 2" xfId="26863" xr:uid="{C02571D8-1D74-4398-9671-9D8A774C1EDF}"/>
    <cellStyle name="Input 9 2 2 2 3 2 4 3" xfId="15576" xr:uid="{71B6F234-DFD6-432A-9F64-08C77332A0F6}"/>
    <cellStyle name="Input 9 2 2 2 3 2 4 3 2" xfId="29186" xr:uid="{27E9AC18-8ACD-435F-9613-9172C1827B8B}"/>
    <cellStyle name="Input 9 2 2 2 3 2 4 4" xfId="18118" xr:uid="{80E154B7-5A9B-4066-A7F1-8C1DD3D3601C}"/>
    <cellStyle name="Input 9 2 2 2 3 2 4 4 2" xfId="31728" xr:uid="{CA25059C-D791-4CB2-9BE1-DD397496CDCB}"/>
    <cellStyle name="Input 9 2 2 2 3 2 4 5" xfId="20550" xr:uid="{4AFE7246-16B5-4E01-9F4C-0E016909C9DA}"/>
    <cellStyle name="Input 9 2 2 2 3 2 4 5 2" xfId="34160" xr:uid="{6498312B-DA63-47BD-B547-F8A756272315}"/>
    <cellStyle name="Input 9 2 2 2 3 3" xfId="6026" xr:uid="{79227BD3-5407-4B66-AEF0-4A3A6EAB5EF5}"/>
    <cellStyle name="Input 9 2 2 2 3 3 2" xfId="11263" xr:uid="{F7797A48-7C6D-4ECF-BA05-2233FDD9E672}"/>
    <cellStyle name="Input 9 2 2 2 3 3 2 2" xfId="24999" xr:uid="{0A1265C3-DACF-4856-B6BC-E4B19C6E0361}"/>
    <cellStyle name="Input 9 2 2 2 3 3 3" xfId="9513" xr:uid="{ACA1585E-8558-4B22-9B82-264FC8C8CFCF}"/>
    <cellStyle name="Input 9 2 2 2 3 3 3 2" xfId="23337" xr:uid="{252DDD85-DE6A-4483-AC25-A03C27ECB24D}"/>
    <cellStyle name="Input 9 2 2 2 3 4" xfId="7242" xr:uid="{1C4ECE32-F805-4FE3-B7E1-E3A74DFC5C9D}"/>
    <cellStyle name="Input 9 2 2 2 3 4 2" xfId="11767" xr:uid="{99995B22-2B30-4F1B-97E5-3A04BFEE0131}"/>
    <cellStyle name="Input 9 2 2 2 3 4 2 2" xfId="25470" xr:uid="{F3AACEA1-97A4-47F8-8ACD-EADDA74392B4}"/>
    <cellStyle name="Input 9 2 2 2 3 4 3" xfId="14144" xr:uid="{D897350B-AD4C-4BA0-B198-4476D9EDCC29}"/>
    <cellStyle name="Input 9 2 2 2 3 4 3 2" xfId="27754" xr:uid="{B24DA379-EE01-46D7-9719-2165398327F4}"/>
    <cellStyle name="Input 9 2 2 2 3 4 4" xfId="16653" xr:uid="{040D095F-E165-428D-A7CA-F8926E8D3D24}"/>
    <cellStyle name="Input 9 2 2 2 3 4 4 2" xfId="30263" xr:uid="{D02D58B5-66D3-422E-8A97-6294AA3A33CF}"/>
    <cellStyle name="Input 9 2 2 2 3 4 5" xfId="19120" xr:uid="{27FB75F4-6B27-40C2-A51E-5900A5560AF7}"/>
    <cellStyle name="Input 9 2 2 2 3 4 5 2" xfId="32730" xr:uid="{38506509-773D-4777-A688-D0DE2955D821}"/>
    <cellStyle name="Input 9 2 2 2 3 5" xfId="8196" xr:uid="{DEA097E3-60A3-4783-9943-33966192FAB1}"/>
    <cellStyle name="Input 9 2 2 2 3 5 2" xfId="12721" xr:uid="{36661841-E065-457A-BE14-F8F8492B1CB9}"/>
    <cellStyle name="Input 9 2 2 2 3 5 2 2" xfId="26377" xr:uid="{531A778E-01FA-446E-BFBD-F690E2F6FD66}"/>
    <cellStyle name="Input 9 2 2 2 3 5 3" xfId="15065" xr:uid="{547FB77E-FF5F-4140-8043-51ABA618C481}"/>
    <cellStyle name="Input 9 2 2 2 3 5 3 2" xfId="28675" xr:uid="{13343DCF-826F-4227-8059-F2FCF06332CB}"/>
    <cellStyle name="Input 9 2 2 2 3 5 4" xfId="17607" xr:uid="{A1FC9719-502C-41BD-80F1-8CF0E130E397}"/>
    <cellStyle name="Input 9 2 2 2 3 5 4 2" xfId="31217" xr:uid="{81B64547-8B19-452D-A6C9-FCD5CA653DA6}"/>
    <cellStyle name="Input 9 2 2 2 3 5 5" xfId="20039" xr:uid="{D1C9B8E5-31DF-4F16-9012-20FA92EFBD30}"/>
    <cellStyle name="Input 9 2 2 2 3 5 5 2" xfId="33649" xr:uid="{0A768DDB-ADE6-4B3C-A106-DA53AD79D0A4}"/>
    <cellStyle name="Input 9 2 2 2 4" xfId="4426" xr:uid="{F6552BF0-B595-4B91-95D9-1080E45FAAC7}"/>
    <cellStyle name="Input 9 2 2 2 4 2" xfId="4960" xr:uid="{3CDB0348-0085-4688-A2A9-EFD0417E7364}"/>
    <cellStyle name="Input 9 2 2 2 4 2 2" xfId="6891" xr:uid="{5A26C799-3D9C-4A67-94D6-7FA2212A870A}"/>
    <cellStyle name="Input 9 2 2 2 4 2 2 2" xfId="16302" xr:uid="{840E7175-BE00-41E1-8FED-01826774CA55}"/>
    <cellStyle name="Input 9 2 2 2 4 2 2 2 2" xfId="29912" xr:uid="{72CA3908-3E95-4F1C-9BCB-E017E56A966D}"/>
    <cellStyle name="Input 9 2 2 2 4 2 2 3" xfId="21229" xr:uid="{E095886B-33F2-4144-AB2D-887EFDAC4E41}"/>
    <cellStyle name="Input 9 2 2 2 4 2 2 3 2" xfId="34839" xr:uid="{526DC104-CA07-406B-8A1A-824927C6DE07}"/>
    <cellStyle name="Input 9 2 2 2 4 2 3" xfId="8096" xr:uid="{9FB26BC5-C8C7-4D3E-9651-F97DBB4467AE}"/>
    <cellStyle name="Input 9 2 2 2 4 2 3 2" xfId="12621" xr:uid="{EE516115-2A4D-4883-97EE-7736EC7508EE}"/>
    <cellStyle name="Input 9 2 2 2 4 2 3 2 2" xfId="26282" xr:uid="{A744E64A-8D26-40D5-AB6A-BCA5E7871C42}"/>
    <cellStyle name="Input 9 2 2 2 4 2 3 3" xfId="14965" xr:uid="{ECFD6352-6B4D-4235-925A-A56043741AD4}"/>
    <cellStyle name="Input 9 2 2 2 4 2 3 3 2" xfId="28575" xr:uid="{61A7B04B-9AC1-426B-AAEE-20858D0D650C}"/>
    <cellStyle name="Input 9 2 2 2 4 2 3 4" xfId="17507" xr:uid="{DDD39A15-D9F6-430F-8DF6-FE5806ACAE8C}"/>
    <cellStyle name="Input 9 2 2 2 4 2 3 4 2" xfId="31117" xr:uid="{463432EE-2544-4952-AB58-8B12C40763F9}"/>
    <cellStyle name="Input 9 2 2 2 4 2 3 5" xfId="19939" xr:uid="{EA9C2E54-3FE2-4772-8E4B-E2076ACCC212}"/>
    <cellStyle name="Input 9 2 2 2 4 2 3 5 2" xfId="33549" xr:uid="{B4279630-6BBB-4B7C-8FF9-65348218662C}"/>
    <cellStyle name="Input 9 2 2 2 4 2 4" xfId="9049" xr:uid="{97B37282-D44B-4FB8-9294-9A21CE0EBA88}"/>
    <cellStyle name="Input 9 2 2 2 4 2 4 2" xfId="13574" xr:uid="{445AC339-9E69-491E-B4D5-61D6A9ACB424}"/>
    <cellStyle name="Input 9 2 2 2 4 2 4 2 2" xfId="27188" xr:uid="{217A6558-6F78-438D-B924-BEDE62A5E54C}"/>
    <cellStyle name="Input 9 2 2 2 4 2 4 3" xfId="15918" xr:uid="{BBEFB779-035D-41A9-8D9F-5F2EECDD201C}"/>
    <cellStyle name="Input 9 2 2 2 4 2 4 3 2" xfId="29528" xr:uid="{1EE7273A-95CB-463C-A575-801398645D70}"/>
    <cellStyle name="Input 9 2 2 2 4 2 4 4" xfId="18460" xr:uid="{1B03472A-DE94-4DDE-B271-030D3BE09E98}"/>
    <cellStyle name="Input 9 2 2 2 4 2 4 4 2" xfId="32070" xr:uid="{54D563F4-BD43-4E1D-9ADB-4F0DDED87440}"/>
    <cellStyle name="Input 9 2 2 2 4 2 4 5" xfId="20892" xr:uid="{16F28959-1D75-49AC-AC9C-43DDA0EC83F3}"/>
    <cellStyle name="Input 9 2 2 2 4 2 4 5 2" xfId="34502" xr:uid="{7C772B52-1962-4A99-B03B-EED827973506}"/>
    <cellStyle name="Input 9 2 2 2 4 3" xfId="6369" xr:uid="{01FC3528-18CF-4F8D-B2C7-88DC8A1601DA}"/>
    <cellStyle name="Input 9 2 2 2 4 3 2" xfId="9188" xr:uid="{93252CE9-C898-45D0-8C1A-821EE7085490}"/>
    <cellStyle name="Input 9 2 2 2 4 3 2 2" xfId="23014" xr:uid="{E0980C46-5A6B-43C9-A834-488A79FDDAEA}"/>
    <cellStyle name="Input 9 2 2 2 4 3 3" xfId="9808" xr:uid="{CF621DBA-5CAC-4803-8CB4-432A3C384197}"/>
    <cellStyle name="Input 9 2 2 2 4 3 3 2" xfId="23626" xr:uid="{DCEC6BEF-5DB2-4AAF-8115-C23336E60419}"/>
    <cellStyle name="Input 9 2 2 2 4 4" xfId="7584" xr:uid="{75A908E0-3CB6-4C3C-B19B-EE2951B3E840}"/>
    <cellStyle name="Input 9 2 2 2 4 4 2" xfId="12109" xr:uid="{92298B49-E0BD-4953-8F2E-B2DE2A0F592F}"/>
    <cellStyle name="Input 9 2 2 2 4 4 2 2" xfId="25795" xr:uid="{24C1D6C0-5E5F-44A0-966C-B9AD1C35E34F}"/>
    <cellStyle name="Input 9 2 2 2 4 4 3" xfId="14471" xr:uid="{5E1301C9-77A7-41E2-A6A2-7FF4A2819490}"/>
    <cellStyle name="Input 9 2 2 2 4 4 3 2" xfId="28081" xr:uid="{61266DA0-9D76-4C0D-A1E4-692D3CE2AE22}"/>
    <cellStyle name="Input 9 2 2 2 4 4 4" xfId="16995" xr:uid="{B7828BE5-BA4B-49B1-ADEA-7FC0F9A7CFDC}"/>
    <cellStyle name="Input 9 2 2 2 4 4 4 2" xfId="30605" xr:uid="{15AC1EC4-3BF8-4CC5-B219-C0DB19B31031}"/>
    <cellStyle name="Input 9 2 2 2 4 4 5" xfId="19445" xr:uid="{D36495CE-F147-4370-A0C5-CC43D3CC19D7}"/>
    <cellStyle name="Input 9 2 2 2 4 4 5 2" xfId="33055" xr:uid="{7F973CD8-D51D-4773-B99C-F983376399F5}"/>
    <cellStyle name="Input 9 2 2 2 4 5" xfId="8538" xr:uid="{FCA573C4-93FD-4596-B16A-CB86BDB70C3F}"/>
    <cellStyle name="Input 9 2 2 2 4 5 2" xfId="13063" xr:uid="{10ABB51E-560A-492C-AEB9-CF2092B7E1B2}"/>
    <cellStyle name="Input 9 2 2 2 4 5 2 2" xfId="26702" xr:uid="{FE6F7A0C-7718-4154-AEE3-C7086469746A}"/>
    <cellStyle name="Input 9 2 2 2 4 5 3" xfId="15407" xr:uid="{BEDA92A9-C3D8-4F70-9F53-63BF31857BDE}"/>
    <cellStyle name="Input 9 2 2 2 4 5 3 2" xfId="29017" xr:uid="{E08D35BD-5344-464D-AD59-EDE8D0F554C8}"/>
    <cellStyle name="Input 9 2 2 2 4 5 4" xfId="17949" xr:uid="{61246602-E5F0-44DF-8AC2-87DDC095B71D}"/>
    <cellStyle name="Input 9 2 2 2 4 5 4 2" xfId="31559" xr:uid="{0A039C58-7295-48BF-8C64-CD1DCF3B3B17}"/>
    <cellStyle name="Input 9 2 2 2 4 5 5" xfId="20381" xr:uid="{8C8A6C32-64A0-4D63-993D-BD8EF31B74BF}"/>
    <cellStyle name="Input 9 2 2 2 4 5 5 2" xfId="33991" xr:uid="{8FF8562E-0626-41AB-ACF1-FAA85EF73E2B}"/>
    <cellStyle name="Input 9 2 2 2 5" xfId="5701" xr:uid="{5CB4B982-FB68-4402-950E-128AEF17F195}"/>
    <cellStyle name="Input 9 2 2 2 5 2" xfId="11492" xr:uid="{4A68B22F-4A54-4445-AEA7-6DEED66E99B6}"/>
    <cellStyle name="Input 9 2 2 2 5 2 2" xfId="25207" xr:uid="{0D2E1163-5DE6-480C-B514-9AD5136ED990}"/>
    <cellStyle name="Input 9 2 2 2 5 3" xfId="10031" xr:uid="{1732322E-F9D2-43D6-B988-1058421D0F57}"/>
    <cellStyle name="Input 9 2 2 2 5 3 2" xfId="23832" xr:uid="{20BD967B-FAA6-42F0-8D33-5C7D87074226}"/>
    <cellStyle name="Input 9 2 2 2 6" xfId="7124" xr:uid="{036715D4-B034-403A-A6BB-17472AA2CDF9}"/>
    <cellStyle name="Input 9 2 2 2 6 2" xfId="11649" xr:uid="{7F6BBE70-4CFE-408F-A8E8-E1D31E50A23B}"/>
    <cellStyle name="Input 9 2 2 2 6 2 2" xfId="25356" xr:uid="{0F4406AF-3CA8-48A3-8400-CC25F17479DA}"/>
    <cellStyle name="Input 9 2 2 2 6 3" xfId="14027" xr:uid="{B82EE614-2B15-4BF8-8B55-CE05EDEA6EBA}"/>
    <cellStyle name="Input 9 2 2 2 6 3 2" xfId="27637" xr:uid="{E5977193-C5C4-4CB7-9CDC-A1AF8A7925B1}"/>
    <cellStyle name="Input 9 2 2 2 6 4" xfId="16535" xr:uid="{D101330F-64AB-4552-A1DB-BE4667546B53}"/>
    <cellStyle name="Input 9 2 2 2 6 4 2" xfId="30145" xr:uid="{604169B8-6D1D-4263-A4D1-5A651C1BD360}"/>
    <cellStyle name="Input 9 2 2 2 6 5" xfId="19004" xr:uid="{6E237708-C360-4FBF-8B26-A977245045CF}"/>
    <cellStyle name="Input 9 2 2 2 6 5 2" xfId="32614" xr:uid="{10681B15-1C63-453D-B945-9DCD2349B2A5}"/>
    <cellStyle name="Input 9 2 2 2 7" xfId="6994" xr:uid="{17585203-B705-4458-AB31-4BE71883175F}"/>
    <cellStyle name="Input 9 2 2 2 7 2" xfId="11519" xr:uid="{04F9F973-6102-4132-B08B-CE743352D2C6}"/>
    <cellStyle name="Input 9 2 2 2 7 2 2" xfId="25232" xr:uid="{817AA96C-BC53-455F-871A-154DB1AAFC08}"/>
    <cellStyle name="Input 9 2 2 2 7 3" xfId="13902" xr:uid="{E5DF0DB6-8F69-4062-977E-8BDAB8FB9712}"/>
    <cellStyle name="Input 9 2 2 2 7 3 2" xfId="27512" xr:uid="{D3E071FD-E3C3-48C0-830B-EF925E45BE97}"/>
    <cellStyle name="Input 9 2 2 2 7 4" xfId="16405" xr:uid="{E6218BF0-0861-4430-9DF0-0BB141968526}"/>
    <cellStyle name="Input 9 2 2 2 7 4 2" xfId="30015" xr:uid="{7910C886-3AEA-4856-95C4-A66D3F55BB31}"/>
    <cellStyle name="Input 9 2 2 2 7 5" xfId="18879" xr:uid="{75103070-39DC-4C3A-BB41-13518BB2D282}"/>
    <cellStyle name="Input 9 2 2 2 7 5 2" xfId="32489" xr:uid="{2C5F01F3-B6F7-437D-8B3D-3D867E23136B}"/>
    <cellStyle name="Input 9 2 2 3" xfId="3818" xr:uid="{C1122311-7659-4460-AF42-BD837A6A23C7}"/>
    <cellStyle name="Input 9 2 2 3 2" xfId="4328" xr:uid="{94998355-FB93-4357-BB71-80E165D05313}"/>
    <cellStyle name="Input 9 2 2 3 2 2" xfId="4862" xr:uid="{3A053E02-380B-4309-AFD1-CB276496B008}"/>
    <cellStyle name="Input 9 2 2 3 2 2 2" xfId="6793" xr:uid="{E4F9F4D5-F7E3-431A-AB21-98DBFDFB6015}"/>
    <cellStyle name="Input 9 2 2 3 2 2 2 2" xfId="16204" xr:uid="{97F52A00-F867-4173-9A24-F0EC9EF4E555}"/>
    <cellStyle name="Input 9 2 2 3 2 2 2 2 2" xfId="29814" xr:uid="{F9AACC7C-2557-4096-B4E8-8E80782225EA}"/>
    <cellStyle name="Input 9 2 2 3 2 2 2 3" xfId="21151" xr:uid="{B2FA4082-CAF6-4EB3-89FD-7DE99F6CAC68}"/>
    <cellStyle name="Input 9 2 2 3 2 2 2 3 2" xfId="34761" xr:uid="{D9BE7F98-8E2E-472F-8F70-F56AEA6432BC}"/>
    <cellStyle name="Input 9 2 2 3 2 2 3" xfId="7998" xr:uid="{7B2E23C2-4367-454C-8B4E-E3B08E5680D7}"/>
    <cellStyle name="Input 9 2 2 3 2 2 3 2" xfId="12523" xr:uid="{906FBA21-9843-4218-97FC-9A0ACDAA8B3F}"/>
    <cellStyle name="Input 9 2 2 3 2 2 3 2 2" xfId="26193" xr:uid="{03BA569C-EC0D-4088-B1F2-B8857AB3135D}"/>
    <cellStyle name="Input 9 2 2 3 2 2 3 3" xfId="14869" xr:uid="{D3445176-C2DB-40C1-A1F1-903BFCF19A41}"/>
    <cellStyle name="Input 9 2 2 3 2 2 3 3 2" xfId="28479" xr:uid="{665D7548-5D24-40EC-AEA7-3C4562711A4E}"/>
    <cellStyle name="Input 9 2 2 3 2 2 3 4" xfId="17409" xr:uid="{FF6DD70D-C7DA-44B7-83FB-E91491924BAE}"/>
    <cellStyle name="Input 9 2 2 3 2 2 3 4 2" xfId="31019" xr:uid="{1C52EC08-A4B4-451E-9E57-DF9464D4FBC0}"/>
    <cellStyle name="Input 9 2 2 3 2 2 3 5" xfId="19844" xr:uid="{F9061125-3A59-491A-881D-BBB2838AA2EA}"/>
    <cellStyle name="Input 9 2 2 3 2 2 3 5 2" xfId="33454" xr:uid="{FD7BECAF-E9EA-4959-BCE3-B86E336B217D}"/>
    <cellStyle name="Input 9 2 2 3 2 2 4" xfId="8951" xr:uid="{496099D9-890C-4F76-9A02-47CA1D075145}"/>
    <cellStyle name="Input 9 2 2 3 2 2 4 2" xfId="13476" xr:uid="{B98EAC99-2616-4875-A461-BAB5935B952F}"/>
    <cellStyle name="Input 9 2 2 3 2 2 4 2 2" xfId="27099" xr:uid="{B3536403-378F-46C5-847F-9FB416AB0C24}"/>
    <cellStyle name="Input 9 2 2 3 2 2 4 3" xfId="15820" xr:uid="{53BA56BB-51D6-4A90-B96C-2DE425E29A2A}"/>
    <cellStyle name="Input 9 2 2 3 2 2 4 3 2" xfId="29430" xr:uid="{E3CCDF0C-3D2D-417D-B561-559DF302393E}"/>
    <cellStyle name="Input 9 2 2 3 2 2 4 4" xfId="18362" xr:uid="{A2011E99-AC5C-4F5C-A7BB-94941AD8D112}"/>
    <cellStyle name="Input 9 2 2 3 2 2 4 4 2" xfId="31972" xr:uid="{1480F987-ECB3-4FAA-8E4B-CE9F372C8EC4}"/>
    <cellStyle name="Input 9 2 2 3 2 2 4 5" xfId="20794" xr:uid="{98519AF4-15B8-4F89-B402-CDF3E1D93103}"/>
    <cellStyle name="Input 9 2 2 3 2 2 4 5 2" xfId="34404" xr:uid="{498D02C0-4551-4E82-93C3-56A8D2824C32}"/>
    <cellStyle name="Input 9 2 2 3 2 3" xfId="6271" xr:uid="{4E910C8B-8AA6-488A-B186-26750DE66FF1}"/>
    <cellStyle name="Input 9 2 2 3 2 3 2" xfId="10402" xr:uid="{AD2C0F52-2A1A-4EC6-B272-B7902A546737}"/>
    <cellStyle name="Input 9 2 2 3 2 3 2 2" xfId="24174" xr:uid="{29DA416B-E26D-435E-B0E2-2CC11B8CF0FE}"/>
    <cellStyle name="Input 9 2 2 3 2 3 3" xfId="18600" xr:uid="{0888286C-0F39-4A6F-AEC6-CEA6A19BBDF2}"/>
    <cellStyle name="Input 9 2 2 3 2 3 3 2" xfId="32210" xr:uid="{E62153A6-A779-44F5-99D3-F995C3E87599}"/>
    <cellStyle name="Input 9 2 2 3 2 4" xfId="7486" xr:uid="{4D3D5D5D-1524-4FA6-B86B-AA9DD5B6CA39}"/>
    <cellStyle name="Input 9 2 2 3 2 4 2" xfId="12011" xr:uid="{91497D82-94F7-4B37-87B1-2FE411779721}"/>
    <cellStyle name="Input 9 2 2 3 2 4 2 2" xfId="25706" xr:uid="{7DDC0213-5D1E-4C90-B56A-314FF80AB9F3}"/>
    <cellStyle name="Input 9 2 2 3 2 4 3" xfId="14376" xr:uid="{25B6EF6E-32BC-4EE1-94B8-DD6F080251D1}"/>
    <cellStyle name="Input 9 2 2 3 2 4 3 2" xfId="27986" xr:uid="{BE5DFAE2-FF38-4F92-937E-95A93C5D2A7B}"/>
    <cellStyle name="Input 9 2 2 3 2 4 4" xfId="16897" xr:uid="{A2C7A06B-D814-44D5-B55C-E6C9607B3FA1}"/>
    <cellStyle name="Input 9 2 2 3 2 4 4 2" xfId="30507" xr:uid="{D23B81BA-2100-4D1A-A647-C4D0337E236F}"/>
    <cellStyle name="Input 9 2 2 3 2 4 5" xfId="19350" xr:uid="{977CC526-31F9-4C97-80AF-25E6488F12EC}"/>
    <cellStyle name="Input 9 2 2 3 2 4 5 2" xfId="32960" xr:uid="{EC45BECB-EB41-4946-97CE-32D24BE8BADA}"/>
    <cellStyle name="Input 9 2 2 3 2 5" xfId="8440" xr:uid="{98E778FF-E255-432B-8236-E15F8FE3CFFF}"/>
    <cellStyle name="Input 9 2 2 3 2 5 2" xfId="12965" xr:uid="{59005500-B39F-4120-9CB0-5A45DB9B6A15}"/>
    <cellStyle name="Input 9 2 2 3 2 5 2 2" xfId="26613" xr:uid="{60EBA9C4-D92E-4FF7-BA79-4F42C80FC6E2}"/>
    <cellStyle name="Input 9 2 2 3 2 5 3" xfId="15309" xr:uid="{1F569B2C-A853-4F2C-9554-DBA1EDEEC16D}"/>
    <cellStyle name="Input 9 2 2 3 2 5 3 2" xfId="28919" xr:uid="{A788E66B-D61E-4AE0-BCBA-EF87122019C8}"/>
    <cellStyle name="Input 9 2 2 3 2 5 4" xfId="17851" xr:uid="{77E4C67A-B9B4-4564-8863-5048304AA43C}"/>
    <cellStyle name="Input 9 2 2 3 2 5 4 2" xfId="31461" xr:uid="{EB91A689-FB56-4444-8F2C-5A485EF81F7B}"/>
    <cellStyle name="Input 9 2 2 3 2 5 5" xfId="20283" xr:uid="{414D31F3-D6C3-4FFA-941B-ACDC48B88438}"/>
    <cellStyle name="Input 9 2 2 3 2 5 5 2" xfId="33893" xr:uid="{7289C9EE-B7D9-4B55-98C2-276DF8219FEA}"/>
    <cellStyle name="Input 9 2 2 3 3" xfId="4282" xr:uid="{2AB6C1AD-34B8-4386-B4AA-2166364208FB}"/>
    <cellStyle name="Input 9 2 2 3 3 2" xfId="4816" xr:uid="{F6AB0708-9E4A-4B46-ABE5-165E9A6F61FE}"/>
    <cellStyle name="Input 9 2 2 3 3 2 2" xfId="6747" xr:uid="{4D1F7E8B-03EE-475F-8CA7-A097E5AA840B}"/>
    <cellStyle name="Input 9 2 2 3 3 2 2 2" xfId="16158" xr:uid="{8B5B97BF-ADAE-45DC-8284-F8AE9212107F}"/>
    <cellStyle name="Input 9 2 2 3 3 2 2 2 2" xfId="29768" xr:uid="{A5299B4A-70B1-4E7A-A45F-97F26EA63A0C}"/>
    <cellStyle name="Input 9 2 2 3 3 2 2 3" xfId="21109" xr:uid="{A2ABFA21-919E-4A02-9958-0F0A8B907DD4}"/>
    <cellStyle name="Input 9 2 2 3 3 2 2 3 2" xfId="34719" xr:uid="{D4D6B82B-B72D-482B-BBC7-9618D1D6A1D1}"/>
    <cellStyle name="Input 9 2 2 3 3 2 3" xfId="7952" xr:uid="{0F59B4D3-253D-4E13-ABA2-93430BC267E4}"/>
    <cellStyle name="Input 9 2 2 3 3 2 3 2" xfId="12477" xr:uid="{9A938D6F-3046-4F93-8ADE-85FDAB578F23}"/>
    <cellStyle name="Input 9 2 2 3 3 2 3 2 2" xfId="26147" xr:uid="{8FC70479-34EB-4A62-B72A-6AAA18160A5C}"/>
    <cellStyle name="Input 9 2 2 3 3 2 3 3" xfId="14825" xr:uid="{B1ABDAD8-2747-4320-8FCA-143027CE2977}"/>
    <cellStyle name="Input 9 2 2 3 3 2 3 3 2" xfId="28435" xr:uid="{FAA2AF75-C181-4239-BD1E-F01483C5DB1F}"/>
    <cellStyle name="Input 9 2 2 3 3 2 3 4" xfId="17363" xr:uid="{1DB40DDA-B4D5-4D2E-9C94-B0C495D4AD17}"/>
    <cellStyle name="Input 9 2 2 3 3 2 3 4 2" xfId="30973" xr:uid="{73BDBF4D-084E-4E94-B4CA-072F565CCFEA}"/>
    <cellStyle name="Input 9 2 2 3 3 2 3 5" xfId="19802" xr:uid="{DC9590F4-928D-43B4-A59A-18AEAD8A6969}"/>
    <cellStyle name="Input 9 2 2 3 3 2 3 5 2" xfId="33412" xr:uid="{3693C331-9394-4580-9F44-D299020F9756}"/>
    <cellStyle name="Input 9 2 2 3 3 2 4" xfId="8905" xr:uid="{235CD64A-8FD0-478A-8DE0-0906079AB9F5}"/>
    <cellStyle name="Input 9 2 2 3 3 2 4 2" xfId="13430" xr:uid="{C6C53696-7BFA-4D6D-9BDF-993506D0EFC2}"/>
    <cellStyle name="Input 9 2 2 3 3 2 4 2 2" xfId="27053" xr:uid="{689EEB01-4E48-4AE7-950E-F28D5AD98B6A}"/>
    <cellStyle name="Input 9 2 2 3 3 2 4 3" xfId="15774" xr:uid="{15C10A45-43C9-41CA-B83C-D13AC1AAF845}"/>
    <cellStyle name="Input 9 2 2 3 3 2 4 3 2" xfId="29384" xr:uid="{511B5A82-2B68-44CA-9B52-2E5851DDAFFA}"/>
    <cellStyle name="Input 9 2 2 3 3 2 4 4" xfId="18316" xr:uid="{400E9845-8869-4ED5-B6E7-BE158582CAF2}"/>
    <cellStyle name="Input 9 2 2 3 3 2 4 4 2" xfId="31926" xr:uid="{0F3274FA-9E6B-4D51-81DE-6442C15D1214}"/>
    <cellStyle name="Input 9 2 2 3 3 2 4 5" xfId="20748" xr:uid="{EC87FEF7-DAFA-463D-84E2-36A4B59A955D}"/>
    <cellStyle name="Input 9 2 2 3 3 2 4 5 2" xfId="34358" xr:uid="{66045BAB-3BFB-4BC8-8527-7A6C2F307A8A}"/>
    <cellStyle name="Input 9 2 2 3 3 3" xfId="6225" xr:uid="{1094C1D7-E90D-4E7E-BDC5-BE42DE45547A}"/>
    <cellStyle name="Input 9 2 2 3 3 3 2" xfId="11485" xr:uid="{1DF813B2-685F-4402-B0AD-67975D44981D}"/>
    <cellStyle name="Input 9 2 2 3 3 3 2 2" xfId="25201" xr:uid="{DB5E6758-0475-4333-9548-67D2C62B0906}"/>
    <cellStyle name="Input 9 2 2 3 3 3 3" xfId="9605" xr:uid="{C2C84666-6B94-4F55-8EE1-6730DDCB4F55}"/>
    <cellStyle name="Input 9 2 2 3 3 3 3 2" xfId="23427" xr:uid="{1F60217B-1582-4D0A-9E44-45A8DECBC871}"/>
    <cellStyle name="Input 9 2 2 3 3 4" xfId="7440" xr:uid="{7BEF9D9E-6BDC-4CA5-BAA0-BF7D81448220}"/>
    <cellStyle name="Input 9 2 2 3 3 4 2" xfId="11965" xr:uid="{D6D0768E-4565-460F-A5A3-5731357B4EB1}"/>
    <cellStyle name="Input 9 2 2 3 3 4 2 2" xfId="25660" xr:uid="{536DEB49-CF6E-4C2D-8DD5-097D43B91607}"/>
    <cellStyle name="Input 9 2 2 3 3 4 3" xfId="14332" xr:uid="{874CAF45-BA8F-4235-A05B-9D78E9866BF7}"/>
    <cellStyle name="Input 9 2 2 3 3 4 3 2" xfId="27942" xr:uid="{BDB7A548-038C-4F6F-A497-2BE8D6826C19}"/>
    <cellStyle name="Input 9 2 2 3 3 4 4" xfId="16851" xr:uid="{A363B00F-8F60-4731-A6CD-33B704889231}"/>
    <cellStyle name="Input 9 2 2 3 3 4 4 2" xfId="30461" xr:uid="{2C849C07-5A76-408B-A065-04DD01190CA1}"/>
    <cellStyle name="Input 9 2 2 3 3 4 5" xfId="19308" xr:uid="{8F448BD3-4654-4369-82AC-711870DD71A5}"/>
    <cellStyle name="Input 9 2 2 3 3 4 5 2" xfId="32918" xr:uid="{BC0EE11C-98C1-4AD0-9EDA-A16208799ACC}"/>
    <cellStyle name="Input 9 2 2 3 3 5" xfId="8394" xr:uid="{1C020976-0983-4C2F-82CF-D43D3C864F9B}"/>
    <cellStyle name="Input 9 2 2 3 3 5 2" xfId="12919" xr:uid="{556253C6-F61C-4A88-9298-B1D1CA73A815}"/>
    <cellStyle name="Input 9 2 2 3 3 5 2 2" xfId="26567" xr:uid="{1F409314-CF26-4288-B83B-5EA7FBC3024C}"/>
    <cellStyle name="Input 9 2 2 3 3 5 3" xfId="15263" xr:uid="{ADD5486C-DC68-4D57-998D-BCB7A9B55A2D}"/>
    <cellStyle name="Input 9 2 2 3 3 5 3 2" xfId="28873" xr:uid="{257C8DE7-634E-4C91-9683-0DBF10631ACE}"/>
    <cellStyle name="Input 9 2 2 3 3 5 4" xfId="17805" xr:uid="{45BAC190-6EB0-4955-975F-80D50D2BACD1}"/>
    <cellStyle name="Input 9 2 2 3 3 5 4 2" xfId="31415" xr:uid="{8F13A258-5CC5-40FE-AB2A-F71715C9852B}"/>
    <cellStyle name="Input 9 2 2 3 3 5 5" xfId="20237" xr:uid="{B0E9472A-3AE9-4B84-A9C9-8CEBB3808877}"/>
    <cellStyle name="Input 9 2 2 3 3 5 5 2" xfId="33847" xr:uid="{CAAA86F4-0F68-42A1-946D-C76574BCD95C}"/>
    <cellStyle name="Input 9 2 2 3 4" xfId="4087" xr:uid="{C49C736A-627D-49F8-8BAB-8FA723D09DB7}"/>
    <cellStyle name="Input 9 2 2 3 4 2" xfId="4622" xr:uid="{D6CB9598-68F3-4FAE-A1D3-0B83A28D2A88}"/>
    <cellStyle name="Input 9 2 2 3 4 2 2" xfId="6553" xr:uid="{0A8941E1-3915-41E9-B21C-FF092113ED82}"/>
    <cellStyle name="Input 9 2 2 3 4 2 2 2" xfId="10631" xr:uid="{FF60EABA-0DE3-44A6-AF33-18B2564BAEC7}"/>
    <cellStyle name="Input 9 2 2 3 4 2 2 2 2" xfId="24398" xr:uid="{592D3287-4722-4E54-A053-FC77013B9C6C}"/>
    <cellStyle name="Input 9 2 2 3 4 2 2 3" xfId="10633" xr:uid="{63FCDC17-01C9-46E4-B147-54477F361CAE}"/>
    <cellStyle name="Input 9 2 2 3 4 2 2 3 2" xfId="24400" xr:uid="{AC4B51EC-689E-4EE9-88F2-9EBC901FDF37}"/>
    <cellStyle name="Input 9 2 2 3 4 2 3" xfId="7758" xr:uid="{73C17770-8990-43B7-B50C-D0E687833EB2}"/>
    <cellStyle name="Input 9 2 2 3 4 2 3 2" xfId="12283" xr:uid="{2C723DD4-ECD3-4985-B6B2-5FA5F7C1E541}"/>
    <cellStyle name="Input 9 2 2 3 4 2 3 2 2" xfId="25961" xr:uid="{69B8D84C-6CC7-4783-8B74-C9DECCC61506}"/>
    <cellStyle name="Input 9 2 2 3 4 2 3 3" xfId="14642" xr:uid="{40B50612-E6B2-4ABC-98E0-B93264600835}"/>
    <cellStyle name="Input 9 2 2 3 4 2 3 3 2" xfId="28252" xr:uid="{0C0987AD-E12E-4876-AF35-95CD3D2C5983}"/>
    <cellStyle name="Input 9 2 2 3 4 2 3 4" xfId="17169" xr:uid="{6B363D24-D48B-4199-A5D2-1FECDAD82D3C}"/>
    <cellStyle name="Input 9 2 2 3 4 2 3 4 2" xfId="30779" xr:uid="{02234539-D05A-43FE-8B88-18C557AB2BC1}"/>
    <cellStyle name="Input 9 2 2 3 4 2 3 5" xfId="19615" xr:uid="{A455074E-D67A-46C8-BACF-16BD804CD5F0}"/>
    <cellStyle name="Input 9 2 2 3 4 2 3 5 2" xfId="33225" xr:uid="{6911B1F7-866C-43DB-B1C4-51FC287914DD}"/>
    <cellStyle name="Input 9 2 2 3 4 2 4" xfId="8711" xr:uid="{7B43DB84-A776-49E8-AC54-A2C170019828}"/>
    <cellStyle name="Input 9 2 2 3 4 2 4 2" xfId="13236" xr:uid="{142DF93F-4CD9-4C14-B2D5-AF57D5203B99}"/>
    <cellStyle name="Input 9 2 2 3 4 2 4 2 2" xfId="26867" xr:uid="{AE520167-9E06-4882-8470-1CB879B5E17E}"/>
    <cellStyle name="Input 9 2 2 3 4 2 4 3" xfId="15580" xr:uid="{AABBD01B-3E45-421C-82CF-D2EF8BE321B3}"/>
    <cellStyle name="Input 9 2 2 3 4 2 4 3 2" xfId="29190" xr:uid="{069E9E0C-09BA-4E3D-A749-A1E1ED1F1ADE}"/>
    <cellStyle name="Input 9 2 2 3 4 2 4 4" xfId="18122" xr:uid="{515A5A73-BC63-4F12-BFDC-9F954F7316F1}"/>
    <cellStyle name="Input 9 2 2 3 4 2 4 4 2" xfId="31732" xr:uid="{E434FD5E-B99A-48A4-88E0-3F97264E8EAA}"/>
    <cellStyle name="Input 9 2 2 3 4 2 4 5" xfId="20554" xr:uid="{A39D754E-46BC-48A6-85A0-50A4564F7E0D}"/>
    <cellStyle name="Input 9 2 2 3 4 2 4 5 2" xfId="34164" xr:uid="{12CBA541-1A79-4998-81EC-AE037386F12C}"/>
    <cellStyle name="Input 9 2 2 3 4 3" xfId="6030" xr:uid="{4C3EF66C-F0BE-4ABB-818E-9611F267F52E}"/>
    <cellStyle name="Input 9 2 2 3 4 3 2" xfId="9977" xr:uid="{C260545D-96F3-4AF2-A555-3A5A0C11A2E6}"/>
    <cellStyle name="Input 9 2 2 3 4 3 2 2" xfId="23787" xr:uid="{13F65938-F676-4D4F-837A-605C8E5CB9D7}"/>
    <cellStyle name="Input 9 2 2 3 4 3 3" xfId="9730" xr:uid="{85227C8B-CAC2-47A3-BE68-90A303E42492}"/>
    <cellStyle name="Input 9 2 2 3 4 3 3 2" xfId="23549" xr:uid="{BCFD0316-F9CD-4A73-B1BC-AAAC3FD4F07B}"/>
    <cellStyle name="Input 9 2 2 3 4 4" xfId="7246" xr:uid="{5F32CFD0-B829-4C4D-8EE6-0B0D8F87008C}"/>
    <cellStyle name="Input 9 2 2 3 4 4 2" xfId="11771" xr:uid="{7096E62A-7261-4439-95BA-BFE629DC4CDD}"/>
    <cellStyle name="Input 9 2 2 3 4 4 2 2" xfId="25474" xr:uid="{EA4C4178-D511-4A53-A7F6-F075FE413ED7}"/>
    <cellStyle name="Input 9 2 2 3 4 4 3" xfId="14148" xr:uid="{E4558588-2215-4113-8975-950EDC8CE682}"/>
    <cellStyle name="Input 9 2 2 3 4 4 3 2" xfId="27758" xr:uid="{75523AF9-77CD-4867-97E0-73EBDA0ADDD2}"/>
    <cellStyle name="Input 9 2 2 3 4 4 4" xfId="16657" xr:uid="{19C6D82C-E02E-4764-8BD5-0A1786A4BE55}"/>
    <cellStyle name="Input 9 2 2 3 4 4 4 2" xfId="30267" xr:uid="{CEE484B4-766F-4384-A8BD-4B43B1B42286}"/>
    <cellStyle name="Input 9 2 2 3 4 4 5" xfId="19124" xr:uid="{662BC908-75BA-4F73-9A02-26836590B769}"/>
    <cellStyle name="Input 9 2 2 3 4 4 5 2" xfId="32734" xr:uid="{F242CA21-21EE-46D2-90E9-345127F834A1}"/>
    <cellStyle name="Input 9 2 2 3 4 5" xfId="8200" xr:uid="{926D380E-BB6F-4D6A-8A36-689D298A4004}"/>
    <cellStyle name="Input 9 2 2 3 4 5 2" xfId="12725" xr:uid="{1910AF31-AA35-4BE2-9894-BDC119970D6C}"/>
    <cellStyle name="Input 9 2 2 3 4 5 2 2" xfId="26381" xr:uid="{B7D78BF8-C142-424E-939A-3A841CF6123A}"/>
    <cellStyle name="Input 9 2 2 3 4 5 3" xfId="15069" xr:uid="{CDF091E5-08F5-4573-A08E-8991394CB03C}"/>
    <cellStyle name="Input 9 2 2 3 4 5 3 2" xfId="28679" xr:uid="{A072BC88-2583-48C4-89AF-F99B046E71A1}"/>
    <cellStyle name="Input 9 2 2 3 4 5 4" xfId="17611" xr:uid="{4441D79E-8D52-4DCE-B98D-CBB6F50A1534}"/>
    <cellStyle name="Input 9 2 2 3 4 5 4 2" xfId="31221" xr:uid="{34CC05D3-ACF6-48AF-8B18-C6C74C8E13D0}"/>
    <cellStyle name="Input 9 2 2 3 4 5 5" xfId="20043" xr:uid="{C0A7DE03-372E-4A24-B4DB-6644C3B116B0}"/>
    <cellStyle name="Input 9 2 2 3 4 5 5 2" xfId="33653" xr:uid="{219FE190-D44C-4EC7-A68E-8CF615CE8FCF}"/>
    <cellStyle name="Input 9 2 2 3 5" xfId="4567" xr:uid="{70B7E441-A7CF-4CB8-A878-F32D7B64657A}"/>
    <cellStyle name="Input 9 2 2 3 5 2" xfId="6498" xr:uid="{BF44595A-3CDF-4B8D-9249-76E3F0371A95}"/>
    <cellStyle name="Input 9 2 2 3 5 2 2" xfId="9873" xr:uid="{EEBBAD6D-CF3A-42FA-B13D-40D46C04D8A4}"/>
    <cellStyle name="Input 9 2 2 3 5 2 2 2" xfId="23689" xr:uid="{79D8395E-A65A-4D15-B31B-175EC55A2E26}"/>
    <cellStyle name="Input 9 2 2 3 5 2 3" xfId="10882" xr:uid="{31003D12-7296-4EEC-96D1-E701EF63B114}"/>
    <cellStyle name="Input 9 2 2 3 5 2 3 2" xfId="24644" xr:uid="{1A624687-1028-439E-AB6B-AD0B804F931F}"/>
    <cellStyle name="Input 9 2 2 3 5 3" xfId="7703" xr:uid="{7E2FFBBF-E541-4006-8E0D-9888156FA1BB}"/>
    <cellStyle name="Input 9 2 2 3 5 3 2" xfId="12228" xr:uid="{82DDE345-8CEF-4682-BA10-554143184648}"/>
    <cellStyle name="Input 9 2 2 3 5 3 2 2" xfId="25908" xr:uid="{93A0C932-22CC-4229-B0F6-0E43082605CC}"/>
    <cellStyle name="Input 9 2 2 3 5 3 3" xfId="14587" xr:uid="{8A01775E-B4C2-4B42-BFB8-1F77F1A08547}"/>
    <cellStyle name="Input 9 2 2 3 5 3 3 2" xfId="28197" xr:uid="{8C0B93D1-520E-4E7A-BBF8-2205EFB233C1}"/>
    <cellStyle name="Input 9 2 2 3 5 3 4" xfId="17114" xr:uid="{585BAA3C-1441-4FEF-BCF6-59CFC5ACAF21}"/>
    <cellStyle name="Input 9 2 2 3 5 3 4 2" xfId="30724" xr:uid="{41B01414-89DF-4A85-AA7F-082444DFCA85}"/>
    <cellStyle name="Input 9 2 2 3 5 3 5" xfId="19560" xr:uid="{3C5E01C5-A48B-412D-A401-28CF371B4B69}"/>
    <cellStyle name="Input 9 2 2 3 5 3 5 2" xfId="33170" xr:uid="{85C7448B-B35F-4112-B8B8-C3E1BCB286EB}"/>
    <cellStyle name="Input 9 2 2 3 5 4" xfId="8656" xr:uid="{88286754-052D-46AB-B639-B9CBDE0BFA7B}"/>
    <cellStyle name="Input 9 2 2 3 5 4 2" xfId="13181" xr:uid="{5ED7797B-E802-479F-AC1F-247A7F0B93E4}"/>
    <cellStyle name="Input 9 2 2 3 5 4 2 2" xfId="26814" xr:uid="{03BB78B6-8D92-4FD8-B26A-54A1EE6618B1}"/>
    <cellStyle name="Input 9 2 2 3 5 4 3" xfId="15525" xr:uid="{4CB2CD06-DA4A-4B92-8CE5-8DE24CC6C7E8}"/>
    <cellStyle name="Input 9 2 2 3 5 4 3 2" xfId="29135" xr:uid="{CF8C94C1-E0BA-40E0-B573-CA279DE05903}"/>
    <cellStyle name="Input 9 2 2 3 5 4 4" xfId="18067" xr:uid="{9134D4CF-F895-465F-BC91-B24CEC97EFFD}"/>
    <cellStyle name="Input 9 2 2 3 5 4 4 2" xfId="31677" xr:uid="{F87F00CB-A29C-437F-BEC9-C49FF9755769}"/>
    <cellStyle name="Input 9 2 2 3 5 4 5" xfId="20499" xr:uid="{46D95465-3A65-405B-9936-756CC78A7571}"/>
    <cellStyle name="Input 9 2 2 3 5 4 5 2" xfId="34109" xr:uid="{E385E621-D3F0-4390-9EF2-DBD1FB80682B}"/>
    <cellStyle name="Input 9 2 2 3 6" xfId="5766" xr:uid="{CF9E5B3F-8BE1-4116-B250-5760EC847369}"/>
    <cellStyle name="Input 9 2 2 3 6 2" xfId="9673" xr:uid="{D367DBB4-F315-43BF-A5E7-EF42ADDC70F3}"/>
    <cellStyle name="Input 9 2 2 3 6 2 2" xfId="23495" xr:uid="{A87A534B-73FE-4E29-859A-C3EFA62CF447}"/>
    <cellStyle name="Input 9 2 2 3 6 3" xfId="10634" xr:uid="{7FAF1A79-7278-4A95-BD51-9712CFC261F2}"/>
    <cellStyle name="Input 9 2 2 3 6 3 2" xfId="24401" xr:uid="{94CCE901-34B3-4DC3-82E8-60FB9A19E9B2}"/>
    <cellStyle name="Input 9 2 2 3 7" xfId="7145" xr:uid="{72D551EC-D65A-4B3B-BD7A-C4EA56222598}"/>
    <cellStyle name="Input 9 2 2 3 7 2" xfId="11670" xr:uid="{68851964-FF00-4228-A2D5-799FC5208A4F}"/>
    <cellStyle name="Input 9 2 2 3 7 2 2" xfId="25377" xr:uid="{0C668813-B1FE-434C-9C1D-959ABBC69D2E}"/>
    <cellStyle name="Input 9 2 2 3 7 3" xfId="14047" xr:uid="{640CB3CC-3F8A-4C1B-8144-81A0A1B7DA31}"/>
    <cellStyle name="Input 9 2 2 3 7 3 2" xfId="27657" xr:uid="{1AA36E82-6624-49FA-BB7C-50044FF1836C}"/>
    <cellStyle name="Input 9 2 2 3 7 4" xfId="16556" xr:uid="{D9D5ABA5-9BB4-4F2A-9B18-9A1941202650}"/>
    <cellStyle name="Input 9 2 2 3 7 4 2" xfId="30166" xr:uid="{51CF67DD-CD40-41BA-AAB9-310B7B5D6FD6}"/>
    <cellStyle name="Input 9 2 2 3 7 5" xfId="19023" xr:uid="{8FFA0100-9F1B-4C3E-9FD8-E98BE7FC1F36}"/>
    <cellStyle name="Input 9 2 2 3 7 5 2" xfId="32633" xr:uid="{1B655481-ED69-42DF-BE80-BBF7E70A6F7A}"/>
    <cellStyle name="Input 9 2 2 3 8" xfId="7172" xr:uid="{F7951661-DC66-4230-BFDB-8BDE0DFD0498}"/>
    <cellStyle name="Input 9 2 2 3 8 2" xfId="11697" xr:uid="{E32772B3-31A1-4180-8840-67E3D712BBDC}"/>
    <cellStyle name="Input 9 2 2 3 8 2 2" xfId="25401" xr:uid="{AC0A0A32-2A99-452B-81DA-47E0327797E0}"/>
    <cellStyle name="Input 9 2 2 3 8 3" xfId="14074" xr:uid="{DECFB71C-7554-4CEF-A96A-F28AB8EBE552}"/>
    <cellStyle name="Input 9 2 2 3 8 3 2" xfId="27684" xr:uid="{E0C6ACF8-93EA-4584-A81A-A97BADDADFB7}"/>
    <cellStyle name="Input 9 2 2 3 8 4" xfId="16583" xr:uid="{2C5A726C-F67C-46DC-8A25-F944B1FDD070}"/>
    <cellStyle name="Input 9 2 2 3 8 4 2" xfId="30193" xr:uid="{5136801D-F328-4CCF-AB8B-D5DD621629DF}"/>
    <cellStyle name="Input 9 2 2 3 8 5" xfId="19050" xr:uid="{8E380084-9650-4766-9C2F-CBFDD0D2F00A}"/>
    <cellStyle name="Input 9 2 2 3 8 5 2" xfId="32660" xr:uid="{0C95B91A-4527-4697-AACF-2125F3A1A154}"/>
    <cellStyle name="Input 9 2 2 4" xfId="4025" xr:uid="{5941E99F-DAEA-4EA2-A771-78E9F6E08E7D}"/>
    <cellStyle name="Input 9 2 2 4 2" xfId="4421" xr:uid="{D1B19A71-60B6-4659-8C90-C3ED9F02C8B6}"/>
    <cellStyle name="Input 9 2 2 4 2 2" xfId="4955" xr:uid="{1172FA35-72BA-4750-A817-A38AEAC3C5A5}"/>
    <cellStyle name="Input 9 2 2 4 2 2 2" xfId="6886" xr:uid="{6E1CC0DC-5960-4FC1-9978-A654B8A853F6}"/>
    <cellStyle name="Input 9 2 2 4 2 2 2 2" xfId="16297" xr:uid="{8F606519-6561-46E1-A5FA-7E54012D3C46}"/>
    <cellStyle name="Input 9 2 2 4 2 2 2 2 2" xfId="29907" xr:uid="{8CB118B1-9359-45FA-B8A9-07ADA6C607CD}"/>
    <cellStyle name="Input 9 2 2 4 2 2 2 3" xfId="21224" xr:uid="{C181B331-8664-4E5A-AECA-8E3364B9E87B}"/>
    <cellStyle name="Input 9 2 2 4 2 2 2 3 2" xfId="34834" xr:uid="{B26522D7-D1EC-4D0E-88A0-98654CD2306A}"/>
    <cellStyle name="Input 9 2 2 4 2 2 3" xfId="8091" xr:uid="{C3FF5A68-3686-4C5B-8FDD-8EB5C414B52D}"/>
    <cellStyle name="Input 9 2 2 4 2 2 3 2" xfId="12616" xr:uid="{3677F861-4C3B-4F79-BAEE-AFAEF23BD3B3}"/>
    <cellStyle name="Input 9 2 2 4 2 2 3 2 2" xfId="26277" xr:uid="{08494825-4CAB-444C-81FE-BFDD966D1297}"/>
    <cellStyle name="Input 9 2 2 4 2 2 3 3" xfId="14960" xr:uid="{C863D00F-1C90-420E-9800-65265671B6FF}"/>
    <cellStyle name="Input 9 2 2 4 2 2 3 3 2" xfId="28570" xr:uid="{C10F7D19-6BDB-4CDB-B660-4EBA3A57A20D}"/>
    <cellStyle name="Input 9 2 2 4 2 2 3 4" xfId="17502" xr:uid="{B0F927D3-300E-405E-A79E-832A8A97B5D5}"/>
    <cellStyle name="Input 9 2 2 4 2 2 3 4 2" xfId="31112" xr:uid="{1C0ECF19-CAA8-4BA7-9558-8CF52109126F}"/>
    <cellStyle name="Input 9 2 2 4 2 2 3 5" xfId="19934" xr:uid="{B7C0C386-EDE8-4BD3-BBB5-90C92F308184}"/>
    <cellStyle name="Input 9 2 2 4 2 2 3 5 2" xfId="33544" xr:uid="{C7C7CCFB-820A-4709-A5E5-8318339BC787}"/>
    <cellStyle name="Input 9 2 2 4 2 2 4" xfId="9044" xr:uid="{4CE696B8-711C-40EF-8499-12DBDE2BE3A7}"/>
    <cellStyle name="Input 9 2 2 4 2 2 4 2" xfId="13569" xr:uid="{F09ADE7F-FBEF-47D0-88D1-DB9171C6A8DC}"/>
    <cellStyle name="Input 9 2 2 4 2 2 4 2 2" xfId="27183" xr:uid="{BD9832F5-DDDD-4DD2-AFBC-98C385809B0B}"/>
    <cellStyle name="Input 9 2 2 4 2 2 4 3" xfId="15913" xr:uid="{3F212403-EF37-4D39-B59E-DFBECEA90162}"/>
    <cellStyle name="Input 9 2 2 4 2 2 4 3 2" xfId="29523" xr:uid="{5468AE9D-107B-48CB-A157-AB65502EC801}"/>
    <cellStyle name="Input 9 2 2 4 2 2 4 4" xfId="18455" xr:uid="{3EDA08CF-959A-4D8C-A5B4-867386B652D6}"/>
    <cellStyle name="Input 9 2 2 4 2 2 4 4 2" xfId="32065" xr:uid="{03D0D504-87C6-4167-AB69-5CA060192421}"/>
    <cellStyle name="Input 9 2 2 4 2 2 4 5" xfId="20887" xr:uid="{C0860900-3E8F-4C8A-A43D-BA441E6B0D8C}"/>
    <cellStyle name="Input 9 2 2 4 2 2 4 5 2" xfId="34497" xr:uid="{0FEB6E68-EF35-4FD6-BAF1-D74DA2019A24}"/>
    <cellStyle name="Input 9 2 2 4 2 3" xfId="6364" xr:uid="{F6A7226A-9155-4406-A43E-6878CE38AA2A}"/>
    <cellStyle name="Input 9 2 2 4 2 3 2" xfId="10901" xr:uid="{073B28BA-78D6-4688-A475-C5427CC7FBD8}"/>
    <cellStyle name="Input 9 2 2 4 2 3 2 2" xfId="24662" xr:uid="{4827AC25-3C4B-4FFE-9AF3-71D06985BC48}"/>
    <cellStyle name="Input 9 2 2 4 2 3 3" xfId="9346" xr:uid="{07502FDE-D95C-4AF9-BD66-2A75835297C3}"/>
    <cellStyle name="Input 9 2 2 4 2 3 3 2" xfId="23172" xr:uid="{347B2B8D-353F-449E-9D27-A2056DFF9219}"/>
    <cellStyle name="Input 9 2 2 4 2 4" xfId="7579" xr:uid="{3CE3DAAC-3C5F-4E49-BE2C-16FFF8E74964}"/>
    <cellStyle name="Input 9 2 2 4 2 4 2" xfId="12104" xr:uid="{65C9DB79-9E51-4A2D-A92A-892ADBA06803}"/>
    <cellStyle name="Input 9 2 2 4 2 4 2 2" xfId="25790" xr:uid="{FC71FF05-0CBC-454B-AFBA-9DFE61DA0396}"/>
    <cellStyle name="Input 9 2 2 4 2 4 3" xfId="14466" xr:uid="{05912147-24D6-41D9-BE78-857D99DDA70D}"/>
    <cellStyle name="Input 9 2 2 4 2 4 3 2" xfId="28076" xr:uid="{3E3F44E9-797C-439B-BF39-39DDE5462C2A}"/>
    <cellStyle name="Input 9 2 2 4 2 4 4" xfId="16990" xr:uid="{5C7B4FAE-2E09-4CD2-AD18-38E7EE076F83}"/>
    <cellStyle name="Input 9 2 2 4 2 4 4 2" xfId="30600" xr:uid="{ADAF4B57-B1C6-4CFB-9F92-4242270DBC1D}"/>
    <cellStyle name="Input 9 2 2 4 2 4 5" xfId="19440" xr:uid="{61BE41BF-5B2F-4E8D-A0B8-449B4E429A08}"/>
    <cellStyle name="Input 9 2 2 4 2 4 5 2" xfId="33050" xr:uid="{11500D23-8FCD-4908-A0B1-D23562940F93}"/>
    <cellStyle name="Input 9 2 2 4 2 5" xfId="8533" xr:uid="{487BCE05-7586-44B0-AEF2-A8B733F0C73D}"/>
    <cellStyle name="Input 9 2 2 4 2 5 2" xfId="13058" xr:uid="{219B9332-EC11-4E3D-B7F5-686E24228513}"/>
    <cellStyle name="Input 9 2 2 4 2 5 2 2" xfId="26697" xr:uid="{C465708D-E69D-4207-B3A7-AE7C6A7EB892}"/>
    <cellStyle name="Input 9 2 2 4 2 5 3" xfId="15402" xr:uid="{43EF1FE9-C9EF-4D91-B0A3-769A088830B8}"/>
    <cellStyle name="Input 9 2 2 4 2 5 3 2" xfId="29012" xr:uid="{798DBFFC-A339-48D7-81B2-24D6AC041EB0}"/>
    <cellStyle name="Input 9 2 2 4 2 5 4" xfId="17944" xr:uid="{02655034-D672-4AF9-9186-14C3BA36328B}"/>
    <cellStyle name="Input 9 2 2 4 2 5 4 2" xfId="31554" xr:uid="{B43B15A0-3386-46A4-9845-477E17705D76}"/>
    <cellStyle name="Input 9 2 2 4 2 5 5" xfId="20376" xr:uid="{062B76B4-C054-4A3C-8D5F-A30849BDA7E8}"/>
    <cellStyle name="Input 9 2 2 4 2 5 5 2" xfId="33986" xr:uid="{1EEA496D-0DCB-43CD-A412-99C0528EC587}"/>
    <cellStyle name="Input 9 2 2 4 3" xfId="4463" xr:uid="{344DF257-FECB-4BF2-A0BA-A474C3EB1B26}"/>
    <cellStyle name="Input 9 2 2 4 3 2" xfId="4997" xr:uid="{1CB27348-D315-4F77-AC83-52B89D2CF04F}"/>
    <cellStyle name="Input 9 2 2 4 3 2 2" xfId="6928" xr:uid="{D6006127-380D-4743-8462-D80F109D9BCB}"/>
    <cellStyle name="Input 9 2 2 4 3 2 2 2" xfId="16339" xr:uid="{61E4DD2A-A8CF-4884-98F3-FF7552AD31A1}"/>
    <cellStyle name="Input 9 2 2 4 3 2 2 2 2" xfId="29949" xr:uid="{E65F18F1-3A3C-4B39-877D-B9E9D8B3067A}"/>
    <cellStyle name="Input 9 2 2 4 3 2 2 3" xfId="21263" xr:uid="{3E6E3C4A-16DB-4C4B-8695-597800DF1E30}"/>
    <cellStyle name="Input 9 2 2 4 3 2 2 3 2" xfId="34873" xr:uid="{8C930E20-A72B-40A2-B8D4-9DC29BE9ADE1}"/>
    <cellStyle name="Input 9 2 2 4 3 2 3" xfId="8133" xr:uid="{DEC6E07F-958C-44D5-A4D3-FBDDD8FB8173}"/>
    <cellStyle name="Input 9 2 2 4 3 2 3 2" xfId="12658" xr:uid="{B5D8E39F-9ACF-4B51-99CB-22983013A6E2}"/>
    <cellStyle name="Input 9 2 2 4 3 2 3 2 2" xfId="26316" xr:uid="{59BC54A1-1548-4191-9EA8-265B77665934}"/>
    <cellStyle name="Input 9 2 2 4 3 2 3 3" xfId="15002" xr:uid="{356CE6FB-A5E0-43FC-B8A8-09B41C4DF69F}"/>
    <cellStyle name="Input 9 2 2 4 3 2 3 3 2" xfId="28612" xr:uid="{452DC695-056B-4702-9C49-83CD42A821F6}"/>
    <cellStyle name="Input 9 2 2 4 3 2 3 4" xfId="17544" xr:uid="{88B1681B-F691-47C1-B378-4427D82027B4}"/>
    <cellStyle name="Input 9 2 2 4 3 2 3 4 2" xfId="31154" xr:uid="{380A3881-4555-447C-989C-FA0FD33B5B1C}"/>
    <cellStyle name="Input 9 2 2 4 3 2 3 5" xfId="19976" xr:uid="{7F12B8D4-F062-41F2-8520-10540C7736D1}"/>
    <cellStyle name="Input 9 2 2 4 3 2 3 5 2" xfId="33586" xr:uid="{69DBDB40-3F99-48DF-905C-57763F2C22F7}"/>
    <cellStyle name="Input 9 2 2 4 3 2 4" xfId="9086" xr:uid="{2F6FC4DE-7036-4339-BAA5-041A8F3D1B46}"/>
    <cellStyle name="Input 9 2 2 4 3 2 4 2" xfId="13611" xr:uid="{4323C2DF-A9F0-4468-9AD7-29EE413ED52A}"/>
    <cellStyle name="Input 9 2 2 4 3 2 4 2 2" xfId="27222" xr:uid="{6FDAE24B-858C-4390-8F4E-883E2F36ABA6}"/>
    <cellStyle name="Input 9 2 2 4 3 2 4 3" xfId="15955" xr:uid="{8236DE79-02D8-430F-BEAF-5D84A8B805A1}"/>
    <cellStyle name="Input 9 2 2 4 3 2 4 3 2" xfId="29565" xr:uid="{740C14E4-F635-4F6A-8ECE-CE8E9C4949CC}"/>
    <cellStyle name="Input 9 2 2 4 3 2 4 4" xfId="18497" xr:uid="{715AD690-BECA-4D0F-99E0-C50603439363}"/>
    <cellStyle name="Input 9 2 2 4 3 2 4 4 2" xfId="32107" xr:uid="{7932840C-BE3A-491E-B600-1FB1AFE76470}"/>
    <cellStyle name="Input 9 2 2 4 3 2 4 5" xfId="20929" xr:uid="{E981CAB6-4F5D-42F2-B908-53C0E8CF5D14}"/>
    <cellStyle name="Input 9 2 2 4 3 2 4 5 2" xfId="34539" xr:uid="{BBD7ACE0-47D6-470A-8C1F-87521C56BA88}"/>
    <cellStyle name="Input 9 2 2 4 3 3" xfId="6406" xr:uid="{14442994-D38B-4485-990E-BD5AFF378E44}"/>
    <cellStyle name="Input 9 2 2 4 3 3 2" xfId="9625" xr:uid="{43A987DC-6668-48C9-ACA9-3D5CA547EC83}"/>
    <cellStyle name="Input 9 2 2 4 3 3 2 2" xfId="23447" xr:uid="{18CF963A-73FF-42B4-A2F2-25708AFA7A8C}"/>
    <cellStyle name="Input 9 2 2 4 3 3 3" xfId="11449" xr:uid="{4C3D2544-8693-4D02-A1A6-6D963C3681B2}"/>
    <cellStyle name="Input 9 2 2 4 3 3 3 2" xfId="25168" xr:uid="{2C155231-10EC-44D2-A4C5-798660E6CCB4}"/>
    <cellStyle name="Input 9 2 2 4 3 4" xfId="7621" xr:uid="{33014692-320B-4A78-9F8C-BE662C01FE85}"/>
    <cellStyle name="Input 9 2 2 4 3 4 2" xfId="12146" xr:uid="{0CD5DEE9-C809-4948-9EC9-6CA27F490758}"/>
    <cellStyle name="Input 9 2 2 4 3 4 2 2" xfId="25829" xr:uid="{1DE33F73-8386-49BF-9C5A-EB45E182E14A}"/>
    <cellStyle name="Input 9 2 2 4 3 4 3" xfId="14508" xr:uid="{A3B1209D-E5B8-45D9-A91C-C78BA88BC3B9}"/>
    <cellStyle name="Input 9 2 2 4 3 4 3 2" xfId="28118" xr:uid="{6A46C16C-07FA-4CB8-96F9-515FBFC6CDC6}"/>
    <cellStyle name="Input 9 2 2 4 3 4 4" xfId="17032" xr:uid="{CB3E1CE0-D4D4-4110-B8AA-A02963E3CBEB}"/>
    <cellStyle name="Input 9 2 2 4 3 4 4 2" xfId="30642" xr:uid="{48B0AC04-41D9-45EB-AC98-35926FF62A75}"/>
    <cellStyle name="Input 9 2 2 4 3 4 5" xfId="19482" xr:uid="{5A4009A4-CF0C-4080-9CDD-80DE4AE2ED99}"/>
    <cellStyle name="Input 9 2 2 4 3 4 5 2" xfId="33092" xr:uid="{B9F510D3-B472-4C55-B2F1-9830AF0CB27F}"/>
    <cellStyle name="Input 9 2 2 4 3 5" xfId="8575" xr:uid="{A5758AEB-C9B5-4749-A5FC-28E51DDE23D7}"/>
    <cellStyle name="Input 9 2 2 4 3 5 2" xfId="13100" xr:uid="{3F764DD6-7AAA-40D1-AFD4-AE4BDFB43AE2}"/>
    <cellStyle name="Input 9 2 2 4 3 5 2 2" xfId="26736" xr:uid="{42F443DB-52F6-4A30-A59B-383F83C42889}"/>
    <cellStyle name="Input 9 2 2 4 3 5 3" xfId="15444" xr:uid="{662EB18F-9522-4883-A979-E491EA25471F}"/>
    <cellStyle name="Input 9 2 2 4 3 5 3 2" xfId="29054" xr:uid="{EE0AB453-41BE-4B7E-8587-0E3D3B3F0AE5}"/>
    <cellStyle name="Input 9 2 2 4 3 5 4" xfId="17986" xr:uid="{9060EA7F-7025-43D6-8270-D0A86800E45C}"/>
    <cellStyle name="Input 9 2 2 4 3 5 4 2" xfId="31596" xr:uid="{0DA8A9FE-B93B-424A-AC8A-B319BD940E56}"/>
    <cellStyle name="Input 9 2 2 4 3 5 5" xfId="20418" xr:uid="{4C61BD79-62F0-4AAB-82E4-1DC2BDC6368A}"/>
    <cellStyle name="Input 9 2 2 4 3 5 5 2" xfId="34028" xr:uid="{15468B00-51D6-4B86-AC8F-938F3CCD0410}"/>
    <cellStyle name="Input 9 2 2 4 4" xfId="4502" xr:uid="{A6730339-ECEB-46A7-A008-AA52C5B263E2}"/>
    <cellStyle name="Input 9 2 2 4 4 2" xfId="5036" xr:uid="{F98C5487-D1A4-4662-BF11-D02CD3D8229D}"/>
    <cellStyle name="Input 9 2 2 4 4 2 2" xfId="6967" xr:uid="{F7237464-F365-4AFA-9A0A-BC925F9A15CB}"/>
    <cellStyle name="Input 9 2 2 4 4 2 2 2" xfId="16378" xr:uid="{EAF8F9A9-E339-46C9-981D-89D94A6E3E97}"/>
    <cellStyle name="Input 9 2 2 4 4 2 2 2 2" xfId="29988" xr:uid="{3304F5DD-57DB-4921-852B-002B1D38585F}"/>
    <cellStyle name="Input 9 2 2 4 4 2 2 3" xfId="21298" xr:uid="{F59BAB61-C18B-44DA-8F42-C21F5BCA0D56}"/>
    <cellStyle name="Input 9 2 2 4 4 2 2 3 2" xfId="34908" xr:uid="{C200115A-68D2-4B91-916C-1A2674095121}"/>
    <cellStyle name="Input 9 2 2 4 4 2 3" xfId="8172" xr:uid="{5F80D5AE-2D6B-44FC-B2D0-DA79C20C8A35}"/>
    <cellStyle name="Input 9 2 2 4 4 2 3 2" xfId="12697" xr:uid="{4D083AD2-94A9-4647-A59D-2167BBA6528C}"/>
    <cellStyle name="Input 9 2 2 4 4 2 3 2 2" xfId="26354" xr:uid="{B85DADAB-791A-425E-BC27-33CC88DA96AD}"/>
    <cellStyle name="Input 9 2 2 4 4 2 3 3" xfId="15041" xr:uid="{0E9FAAB5-339C-47B3-9337-0909C334263D}"/>
    <cellStyle name="Input 9 2 2 4 4 2 3 3 2" xfId="28651" xr:uid="{9E6A8F3B-0539-43B6-A01C-81849CC358D7}"/>
    <cellStyle name="Input 9 2 2 4 4 2 3 4" xfId="17583" xr:uid="{EF8963B4-EA9D-4C8B-81A0-C3F4A0EB35BC}"/>
    <cellStyle name="Input 9 2 2 4 4 2 3 4 2" xfId="31193" xr:uid="{33850278-E49F-4BD2-827B-41FC29C46C2A}"/>
    <cellStyle name="Input 9 2 2 4 4 2 3 5" xfId="20015" xr:uid="{EB9A55CC-6B5A-4C1D-88B1-F01FA183DBFA}"/>
    <cellStyle name="Input 9 2 2 4 4 2 3 5 2" xfId="33625" xr:uid="{A525F302-D2E2-45EF-A6F4-3D912AAFCF4F}"/>
    <cellStyle name="Input 9 2 2 4 4 2 4" xfId="9125" xr:uid="{0C21A60D-7D0E-4F95-B3BB-78D757864918}"/>
    <cellStyle name="Input 9 2 2 4 4 2 4 2" xfId="13650" xr:uid="{CBE4F3F3-55B5-4D43-8E5E-BB0284CD31E1}"/>
    <cellStyle name="Input 9 2 2 4 4 2 4 2 2" xfId="27260" xr:uid="{7F628852-2A81-4B42-84CC-399319FC9902}"/>
    <cellStyle name="Input 9 2 2 4 4 2 4 3" xfId="15994" xr:uid="{07078329-0B70-449D-BC9A-4DA874F42988}"/>
    <cellStyle name="Input 9 2 2 4 4 2 4 3 2" xfId="29604" xr:uid="{9A46236A-2FAC-44E9-91E6-E09CDD791920}"/>
    <cellStyle name="Input 9 2 2 4 4 2 4 4" xfId="18536" xr:uid="{368A2F76-CD93-44B8-AACB-24BCDA904B32}"/>
    <cellStyle name="Input 9 2 2 4 4 2 4 4 2" xfId="32146" xr:uid="{CA33C80A-5944-4E86-B049-5DAA2A7AA66F}"/>
    <cellStyle name="Input 9 2 2 4 4 2 4 5" xfId="20968" xr:uid="{02592E1D-BC42-42CD-971D-A0B88E264DD5}"/>
    <cellStyle name="Input 9 2 2 4 4 2 4 5 2" xfId="34578" xr:uid="{AAF011B0-16D4-484D-96B4-E381C1F7DDDB}"/>
    <cellStyle name="Input 9 2 2 4 4 3" xfId="6445" xr:uid="{B70CF191-E7D9-4D08-A0BC-B86D4B0773BB}"/>
    <cellStyle name="Input 9 2 2 4 4 3 2" xfId="11249" xr:uid="{810EA27B-5E5A-4252-BB84-BCB52DE64309}"/>
    <cellStyle name="Input 9 2 2 4 4 3 2 2" xfId="24985" xr:uid="{C540899F-6583-4A82-A5ED-B7EB1B259ABD}"/>
    <cellStyle name="Input 9 2 2 4 4 3 3" xfId="18669" xr:uid="{FFBCFF37-3EF4-40F1-BB0C-2F65A6ACF2FF}"/>
    <cellStyle name="Input 9 2 2 4 4 3 3 2" xfId="32279" xr:uid="{27331296-C124-413E-82AC-B5B95182FC0B}"/>
    <cellStyle name="Input 9 2 2 4 4 4" xfId="7660" xr:uid="{012BBE82-9DB9-43ED-8933-C31A2574FAC0}"/>
    <cellStyle name="Input 9 2 2 4 4 4 2" xfId="12185" xr:uid="{01A7802E-FA27-44F6-BD7F-CBDCF3B3EF0C}"/>
    <cellStyle name="Input 9 2 2 4 4 4 2 2" xfId="25867" xr:uid="{C0A1657C-4800-46DC-AB74-10E0D80BFBAC}"/>
    <cellStyle name="Input 9 2 2 4 4 4 3" xfId="14547" xr:uid="{30B82887-3DBE-4F15-A8A2-1BB07F942790}"/>
    <cellStyle name="Input 9 2 2 4 4 4 3 2" xfId="28157" xr:uid="{A32B9EAB-5B1C-4E62-83A9-0EF395FDADA4}"/>
    <cellStyle name="Input 9 2 2 4 4 4 4" xfId="17071" xr:uid="{AD865866-06D0-4949-AD83-D8F16BD8A99B}"/>
    <cellStyle name="Input 9 2 2 4 4 4 4 2" xfId="30681" xr:uid="{7728F930-3718-4FA5-ABB6-3CD5EB8ACF7B}"/>
    <cellStyle name="Input 9 2 2 4 4 4 5" xfId="19521" xr:uid="{026F2307-18E5-4ACF-98EB-05B40AEF02B1}"/>
    <cellStyle name="Input 9 2 2 4 4 4 5 2" xfId="33131" xr:uid="{D81954FD-B5AC-4300-A67D-6BBED7200B82}"/>
    <cellStyle name="Input 9 2 2 4 4 5" xfId="8614" xr:uid="{9AE8E019-1DD0-4137-A27C-FDB3F06D49FF}"/>
    <cellStyle name="Input 9 2 2 4 4 5 2" xfId="13139" xr:uid="{4598B80D-88BA-450F-A80B-65538B9DFE96}"/>
    <cellStyle name="Input 9 2 2 4 4 5 2 2" xfId="26774" xr:uid="{B09AAF0B-AED3-4257-A779-D7C7DC9A3BFD}"/>
    <cellStyle name="Input 9 2 2 4 4 5 3" xfId="15483" xr:uid="{5D453425-F942-4EDE-9F52-B66653F07E10}"/>
    <cellStyle name="Input 9 2 2 4 4 5 3 2" xfId="29093" xr:uid="{4A6F13D0-4ADC-48C7-935A-21571832B658}"/>
    <cellStyle name="Input 9 2 2 4 4 5 4" xfId="18025" xr:uid="{F352075A-7F12-4C9A-81A6-698C5CA1925A}"/>
    <cellStyle name="Input 9 2 2 4 4 5 4 2" xfId="31635" xr:uid="{37650EFB-8E96-4E2D-B268-5652019B3D7D}"/>
    <cellStyle name="Input 9 2 2 4 4 5 5" xfId="20457" xr:uid="{ED682E96-1D5F-4ECF-AA13-4EB5F833650F}"/>
    <cellStyle name="Input 9 2 2 4 4 5 5 2" xfId="34067" xr:uid="{D80271C7-EBF7-45B8-BF1F-DA23109589F7}"/>
    <cellStyle name="Input 9 2 2 4 5" xfId="4612" xr:uid="{0D76D9FA-3C45-4C8D-914C-B95F6498A5AE}"/>
    <cellStyle name="Input 9 2 2 4 5 2" xfId="6543" xr:uid="{50EAE098-F29C-4C75-BBE7-6CD467B049D5}"/>
    <cellStyle name="Input 9 2 2 4 5 2 2" xfId="10677" xr:uid="{122570C2-2E13-426D-9FF5-AD89BFC445D9}"/>
    <cellStyle name="Input 9 2 2 4 5 2 2 2" xfId="24443" xr:uid="{FD00C054-EF61-44A3-B808-033F3FA86F66}"/>
    <cellStyle name="Input 9 2 2 4 5 2 3" xfId="10276" xr:uid="{A1CF1CAC-47DE-4DF8-8F02-2E53C961BCFD}"/>
    <cellStyle name="Input 9 2 2 4 5 2 3 2" xfId="24059" xr:uid="{8106AC51-F88E-4040-8C2A-C751D861ABE6}"/>
    <cellStyle name="Input 9 2 2 4 5 3" xfId="7748" xr:uid="{A8482EFA-1507-48EE-8848-A99103207FEA}"/>
    <cellStyle name="Input 9 2 2 4 5 3 2" xfId="12273" xr:uid="{8AE4C5C8-912A-47FE-BF85-5D4FFB156176}"/>
    <cellStyle name="Input 9 2 2 4 5 3 2 2" xfId="25951" xr:uid="{802A4C20-DA41-4698-B07C-E44A2FB86127}"/>
    <cellStyle name="Input 9 2 2 4 5 3 3" xfId="14632" xr:uid="{C9F69C79-97AB-43F3-A585-D6FFFA448EE4}"/>
    <cellStyle name="Input 9 2 2 4 5 3 3 2" xfId="28242" xr:uid="{71FE9CD3-7CA0-4918-8708-7DBB205917AF}"/>
    <cellStyle name="Input 9 2 2 4 5 3 4" xfId="17159" xr:uid="{53DF6AD5-CC46-4705-B932-6B7F9D497974}"/>
    <cellStyle name="Input 9 2 2 4 5 3 4 2" xfId="30769" xr:uid="{94ED85BB-5951-490C-83FB-C2504DC6FFC0}"/>
    <cellStyle name="Input 9 2 2 4 5 3 5" xfId="19605" xr:uid="{079DF741-91D5-4B37-A0BD-59F39671DDF5}"/>
    <cellStyle name="Input 9 2 2 4 5 3 5 2" xfId="33215" xr:uid="{B317225C-DCE6-4DD1-AA90-C59F734E367B}"/>
    <cellStyle name="Input 9 2 2 4 5 4" xfId="8701" xr:uid="{F8AE8DAB-0C30-436F-B28F-FC1968AF5801}"/>
    <cellStyle name="Input 9 2 2 4 5 4 2" xfId="13226" xr:uid="{FCE8D610-2DE5-44E2-AED3-3CAA872A16B1}"/>
    <cellStyle name="Input 9 2 2 4 5 4 2 2" xfId="26857" xr:uid="{619F075D-91E3-4157-8EA8-7D5B1B5B3BAF}"/>
    <cellStyle name="Input 9 2 2 4 5 4 3" xfId="15570" xr:uid="{6C538EC1-D786-4414-A9BC-469A3FE5669F}"/>
    <cellStyle name="Input 9 2 2 4 5 4 3 2" xfId="29180" xr:uid="{F9527E67-51EC-4FEA-836F-F06E392D4297}"/>
    <cellStyle name="Input 9 2 2 4 5 4 4" xfId="18112" xr:uid="{D22D52F0-8243-45B2-95D2-F52132C85DAA}"/>
    <cellStyle name="Input 9 2 2 4 5 4 4 2" xfId="31722" xr:uid="{817D8410-AD7C-4FC4-9BAE-E95624A8D6D9}"/>
    <cellStyle name="Input 9 2 2 4 5 4 5" xfId="20544" xr:uid="{11EA90BF-C6B3-4EEB-BC91-BC1480ACD28A}"/>
    <cellStyle name="Input 9 2 2 4 5 4 5 2" xfId="34154" xr:uid="{11C06036-C199-4BEF-B5C8-BFBD6F0AE3B3}"/>
    <cellStyle name="Input 9 2 2 4 6" xfId="5969" xr:uid="{C462D8B8-46A9-4AE8-A34D-5E224E76DB87}"/>
    <cellStyle name="Input 9 2 2 4 6 2" xfId="9679" xr:uid="{94586C04-BECB-4350-B633-37E3F80C5582}"/>
    <cellStyle name="Input 9 2 2 4 6 2 2" xfId="23501" xr:uid="{91D69BAB-0816-4564-88CC-F059C10B5E95}"/>
    <cellStyle name="Input 9 2 2 4 6 3" xfId="18615" xr:uid="{262761D3-DEE1-4DFA-A6F1-46082101832D}"/>
    <cellStyle name="Input 9 2 2 4 6 3 2" xfId="32225" xr:uid="{09E3E3FF-928B-4487-A480-974CD8758C2B}"/>
    <cellStyle name="Input 9 2 2 4 7" xfId="7233" xr:uid="{E13ACFD1-D851-4D19-97CA-916713010CA2}"/>
    <cellStyle name="Input 9 2 2 4 7 2" xfId="11758" xr:uid="{F0BCA6BA-711F-423C-898D-F3FCE88B5F10}"/>
    <cellStyle name="Input 9 2 2 4 7 2 2" xfId="25461" xr:uid="{C5116057-416C-4D19-BA51-DCFC1111F8CF}"/>
    <cellStyle name="Input 9 2 2 4 7 3" xfId="14135" xr:uid="{897B046C-87A8-4934-B449-FEF6FE0FFC71}"/>
    <cellStyle name="Input 9 2 2 4 7 3 2" xfId="27745" xr:uid="{255B6CF7-3C71-43D2-B079-163F4B06AC25}"/>
    <cellStyle name="Input 9 2 2 4 7 4" xfId="16644" xr:uid="{A28FC319-73EC-4982-B805-B547E2182007}"/>
    <cellStyle name="Input 9 2 2 4 7 4 2" xfId="30254" xr:uid="{34F02F8E-1CB4-4460-9B5A-5646F5967BA4}"/>
    <cellStyle name="Input 9 2 2 4 7 5" xfId="19111" xr:uid="{206C34F9-5D31-4AD8-A621-8BA19536B0E2}"/>
    <cellStyle name="Input 9 2 2 4 7 5 2" xfId="32721" xr:uid="{5013FFA7-11AE-4C6F-84C3-5396026CD64E}"/>
    <cellStyle name="Input 9 2 2 4 8" xfId="8190" xr:uid="{24CE27DA-962C-4FD4-B542-2C1673EDE3DB}"/>
    <cellStyle name="Input 9 2 2 4 8 2" xfId="12715" xr:uid="{023FB937-E9D7-42BB-B40A-06173BFDC435}"/>
    <cellStyle name="Input 9 2 2 4 8 2 2" xfId="26371" xr:uid="{F2DB69C8-3658-415A-B3D6-727DAC6A249E}"/>
    <cellStyle name="Input 9 2 2 4 8 3" xfId="15059" xr:uid="{2E299176-697D-4F18-84AA-F19ED4E8BB8B}"/>
    <cellStyle name="Input 9 2 2 4 8 3 2" xfId="28669" xr:uid="{25EC151F-8FFE-4028-894D-BBB9AC3FB300}"/>
    <cellStyle name="Input 9 2 2 4 8 4" xfId="17601" xr:uid="{57573F9B-351E-4A97-8E81-3D7CCE87E765}"/>
    <cellStyle name="Input 9 2 2 4 8 4 2" xfId="31211" xr:uid="{C5CD0AC4-F02C-4A19-A15C-3B415580C59F}"/>
    <cellStyle name="Input 9 2 2 4 8 5" xfId="20033" xr:uid="{524B349C-5A05-46FB-9CC8-44C0ACC3FBAC}"/>
    <cellStyle name="Input 9 2 2 4 8 5 2" xfId="33643" xr:uid="{2725A899-48CA-4A21-BE27-F54FFC142A14}"/>
    <cellStyle name="Input 9 2 2 5" xfId="4209" xr:uid="{551CA7BD-CFDD-4CE3-912A-6F5B68390877}"/>
    <cellStyle name="Input 9 2 2 5 2" xfId="4743" xr:uid="{A2125E1F-B41C-4DF8-A925-DA66E9E02F5D}"/>
    <cellStyle name="Input 9 2 2 5 2 2" xfId="6674" xr:uid="{18B68061-4759-49CE-8915-9BBF63A00801}"/>
    <cellStyle name="Input 9 2 2 5 2 2 2" xfId="16085" xr:uid="{3FB54201-6803-4259-BA49-9B8185ABD324}"/>
    <cellStyle name="Input 9 2 2 5 2 2 2 2" xfId="29695" xr:uid="{9CAAB284-7674-4BB0-8610-716362460288}"/>
    <cellStyle name="Input 9 2 2 5 2 2 3" xfId="21050" xr:uid="{144D2F98-E0FD-4D5F-8FA7-09BC64EC8942}"/>
    <cellStyle name="Input 9 2 2 5 2 2 3 2" xfId="34660" xr:uid="{F632A504-DDDC-4921-8015-CD6A3751DA62}"/>
    <cellStyle name="Input 9 2 2 5 2 3" xfId="7879" xr:uid="{AE5171C1-03C3-484B-AD7E-54DE53FC0D49}"/>
    <cellStyle name="Input 9 2 2 5 2 3 2" xfId="12404" xr:uid="{43CEB5F6-F327-45AC-B4A0-BD40ABA01C70}"/>
    <cellStyle name="Input 9 2 2 5 2 3 2 2" xfId="26078" xr:uid="{ED373740-419F-4C22-B028-7BCA39DB6D99}"/>
    <cellStyle name="Input 9 2 2 5 2 3 3" xfId="14762" xr:uid="{486AC02F-0D20-4051-B647-7C0E37CC8674}"/>
    <cellStyle name="Input 9 2 2 5 2 3 3 2" xfId="28372" xr:uid="{FBE73A97-BFCF-4C84-BACC-03BF6D8A0514}"/>
    <cellStyle name="Input 9 2 2 5 2 3 4" xfId="17290" xr:uid="{FB7EE894-9D6F-4EFD-B931-744687850A20}"/>
    <cellStyle name="Input 9 2 2 5 2 3 4 2" xfId="30900" xr:uid="{21BC75F4-99CD-47D6-B483-3DCDD4137854}"/>
    <cellStyle name="Input 9 2 2 5 2 3 5" xfId="19736" xr:uid="{4F177B70-176E-4F19-A740-DFC926F752DE}"/>
    <cellStyle name="Input 9 2 2 5 2 3 5 2" xfId="33346" xr:uid="{36E2A3B9-4A23-4C43-AE72-8BDB815C4903}"/>
    <cellStyle name="Input 9 2 2 5 2 4" xfId="8832" xr:uid="{B5F17E21-9546-44FD-B869-4C332155D6E6}"/>
    <cellStyle name="Input 9 2 2 5 2 4 2" xfId="13357" xr:uid="{A87652B4-46B9-41FD-9E65-B37EA38289C3}"/>
    <cellStyle name="Input 9 2 2 5 2 4 2 2" xfId="26984" xr:uid="{132FA555-073E-41E3-BE43-FFE002043747}"/>
    <cellStyle name="Input 9 2 2 5 2 4 3" xfId="15701" xr:uid="{98B7C718-FC19-4CE4-83D2-735F73766BE2}"/>
    <cellStyle name="Input 9 2 2 5 2 4 3 2" xfId="29311" xr:uid="{0965DC3A-C6DB-4F13-94AA-39A9BFABB3BE}"/>
    <cellStyle name="Input 9 2 2 5 2 4 4" xfId="18243" xr:uid="{7F5E51CE-1246-4E1E-BAB7-8CAACE83F541}"/>
    <cellStyle name="Input 9 2 2 5 2 4 4 2" xfId="31853" xr:uid="{2B431973-3AAC-4651-BA17-749C8BDF898C}"/>
    <cellStyle name="Input 9 2 2 5 2 4 5" xfId="20675" xr:uid="{C0964EFB-AE8E-4BBC-ADEF-83697642E9FA}"/>
    <cellStyle name="Input 9 2 2 5 2 4 5 2" xfId="34285" xr:uid="{58E5B8EC-622A-40C1-97F8-D506818325D9}"/>
    <cellStyle name="Input 9 2 2 5 3" xfId="6152" xr:uid="{795177EC-A51C-4EAC-80E3-D97466C60ABC}"/>
    <cellStyle name="Input 9 2 2 5 3 2" xfId="9444" xr:uid="{6964A200-5446-4BC3-BCC7-69D2CBDD19A2}"/>
    <cellStyle name="Input 9 2 2 5 3 2 2" xfId="23268" xr:uid="{59407E08-ADEE-461A-B7EA-1153484230ED}"/>
    <cellStyle name="Input 9 2 2 5 3 3" xfId="18752" xr:uid="{41E13000-3408-42ED-B7D2-9FDE43FBB48E}"/>
    <cellStyle name="Input 9 2 2 5 3 3 2" xfId="32362" xr:uid="{9AF51FB0-FA0C-47CF-A7E9-CE1AF672E105}"/>
    <cellStyle name="Input 9 2 2 5 4" xfId="7367" xr:uid="{D07602B5-A1D7-4577-9AF8-EDE175728F04}"/>
    <cellStyle name="Input 9 2 2 5 4 2" xfId="11892" xr:uid="{27F74EC5-1F9F-4476-9EFE-B81DEC889DFB}"/>
    <cellStyle name="Input 9 2 2 5 4 2 2" xfId="25591" xr:uid="{D45E975E-760D-4186-BE9E-9231444D60FB}"/>
    <cellStyle name="Input 9 2 2 5 4 3" xfId="14267" xr:uid="{967262AC-2666-4908-AB6B-0DFF24C34243}"/>
    <cellStyle name="Input 9 2 2 5 4 3 2" xfId="27877" xr:uid="{1EB45AEC-3D99-4860-A4D2-EE5033B2ACFB}"/>
    <cellStyle name="Input 9 2 2 5 4 4" xfId="16778" xr:uid="{EB44966B-1F64-4A11-B9D6-0167C35B64FC}"/>
    <cellStyle name="Input 9 2 2 5 4 4 2" xfId="30388" xr:uid="{41A7E192-1092-4F1E-90E2-2BE39240245E}"/>
    <cellStyle name="Input 9 2 2 5 4 5" xfId="19244" xr:uid="{16590A7F-1639-4D8F-8718-4FE94FC2A9BF}"/>
    <cellStyle name="Input 9 2 2 5 4 5 2" xfId="32854" xr:uid="{95AE9CF7-2267-413A-BFB8-56CA889D3B76}"/>
    <cellStyle name="Input 9 2 2 5 5" xfId="8321" xr:uid="{C2C01EE5-E7F4-4A9C-877C-FA488C6B9ACF}"/>
    <cellStyle name="Input 9 2 2 5 5 2" xfId="12846" xr:uid="{855D562B-FE1B-492E-AA2E-F7F2D00306D8}"/>
    <cellStyle name="Input 9 2 2 5 5 2 2" xfId="26498" xr:uid="{F76A19B3-386E-4932-8682-E3AF6505FC48}"/>
    <cellStyle name="Input 9 2 2 5 5 3" xfId="15190" xr:uid="{4E248083-6D4F-4A10-9E67-EF06C9DF8D68}"/>
    <cellStyle name="Input 9 2 2 5 5 3 2" xfId="28800" xr:uid="{06E00484-54BA-4212-9818-F7A49259A369}"/>
    <cellStyle name="Input 9 2 2 5 5 4" xfId="17732" xr:uid="{6D5BB073-B798-4802-A072-24BF200323A3}"/>
    <cellStyle name="Input 9 2 2 5 5 4 2" xfId="31342" xr:uid="{32DBD027-3DD0-4ECD-BD03-9750F0C7297B}"/>
    <cellStyle name="Input 9 2 2 5 5 5" xfId="20164" xr:uid="{5CE243DE-744E-41EA-B9DE-0C6B729EB9B2}"/>
    <cellStyle name="Input 9 2 2 5 5 5 2" xfId="33774" xr:uid="{3F13CD80-1936-40E6-A5CF-5A4CABE93F81}"/>
    <cellStyle name="Input 9 2 2 6" xfId="4450" xr:uid="{CD613EC8-7012-4119-A9B3-2C22FD0F6B0C}"/>
    <cellStyle name="Input 9 2 2 6 2" xfId="4984" xr:uid="{40427E16-399D-4ECF-8417-567B6ECDD345}"/>
    <cellStyle name="Input 9 2 2 6 2 2" xfId="6915" xr:uid="{6C3C0F8A-DD71-4938-8838-BEC2B303763F}"/>
    <cellStyle name="Input 9 2 2 6 2 2 2" xfId="16326" xr:uid="{B86462E1-1BB1-4402-9624-6C023C2B3CAE}"/>
    <cellStyle name="Input 9 2 2 6 2 2 2 2" xfId="29936" xr:uid="{ABFA6D40-1148-483C-88C5-42C71290AC7C}"/>
    <cellStyle name="Input 9 2 2 6 2 2 3" xfId="21250" xr:uid="{42B3AEBD-44FD-4DDD-9968-EBFA2F076D7F}"/>
    <cellStyle name="Input 9 2 2 6 2 2 3 2" xfId="34860" xr:uid="{2B7780FE-E649-4E7F-93DC-D6F061D0AA22}"/>
    <cellStyle name="Input 9 2 2 6 2 3" xfId="8120" xr:uid="{8D9201AA-CBD6-4C0E-AEA8-43E98A9B0E68}"/>
    <cellStyle name="Input 9 2 2 6 2 3 2" xfId="12645" xr:uid="{9B10CA92-4905-4C00-B203-060EB54A57A6}"/>
    <cellStyle name="Input 9 2 2 6 2 3 2 2" xfId="26303" xr:uid="{BFB863AA-E3A2-4A06-8A98-9C26EFFD07CB}"/>
    <cellStyle name="Input 9 2 2 6 2 3 3" xfId="14989" xr:uid="{348D9AA2-0DE7-400D-8C5E-7EB364762950}"/>
    <cellStyle name="Input 9 2 2 6 2 3 3 2" xfId="28599" xr:uid="{15B00AAB-9F3C-4B32-B0CF-A95C1214548F}"/>
    <cellStyle name="Input 9 2 2 6 2 3 4" xfId="17531" xr:uid="{E2CCB8C9-B70A-4D6F-B6B0-FE9FD971711E}"/>
    <cellStyle name="Input 9 2 2 6 2 3 4 2" xfId="31141" xr:uid="{837412B6-020B-4615-9D68-F20D85579CB7}"/>
    <cellStyle name="Input 9 2 2 6 2 3 5" xfId="19963" xr:uid="{440482D7-AB70-4DDB-9141-B2F089865B63}"/>
    <cellStyle name="Input 9 2 2 6 2 3 5 2" xfId="33573" xr:uid="{91362AEC-DEE3-4FF9-AD4C-D85930C2B661}"/>
    <cellStyle name="Input 9 2 2 6 2 4" xfId="9073" xr:uid="{CD6D0D0F-0019-45C2-95A8-43E5BC2F58BD}"/>
    <cellStyle name="Input 9 2 2 6 2 4 2" xfId="13598" xr:uid="{1401F387-D78B-47F3-8D68-ECB95E893C7D}"/>
    <cellStyle name="Input 9 2 2 6 2 4 2 2" xfId="27209" xr:uid="{9773246A-BC16-41B1-9591-BFC2A18D100E}"/>
    <cellStyle name="Input 9 2 2 6 2 4 3" xfId="15942" xr:uid="{0CA1423B-5C1E-46AB-BA13-8B32CB43EE38}"/>
    <cellStyle name="Input 9 2 2 6 2 4 3 2" xfId="29552" xr:uid="{1BFB3CD0-A157-45B5-96CA-9104EC6923D5}"/>
    <cellStyle name="Input 9 2 2 6 2 4 4" xfId="18484" xr:uid="{06D39A7C-489F-4C70-B4EA-846CC028F4B1}"/>
    <cellStyle name="Input 9 2 2 6 2 4 4 2" xfId="32094" xr:uid="{620E6A4F-361F-4B5E-AE74-099DD39B76A1}"/>
    <cellStyle name="Input 9 2 2 6 2 4 5" xfId="20916" xr:uid="{9EF89216-A58F-4339-AD62-508731D8E39F}"/>
    <cellStyle name="Input 9 2 2 6 2 4 5 2" xfId="34526" xr:uid="{B62C6B94-4686-4E27-9943-868F641A5345}"/>
    <cellStyle name="Input 9 2 2 6 3" xfId="6393" xr:uid="{45298DEC-FF43-49D3-8C39-0BC8F7CBA8AA}"/>
    <cellStyle name="Input 9 2 2 6 3 2" xfId="10147" xr:uid="{07371BDB-0275-47E0-912C-2BE97B5D0653}"/>
    <cellStyle name="Input 9 2 2 6 3 2 2" xfId="23940" xr:uid="{E0A68129-5328-4B22-B14D-CE4CB070F726}"/>
    <cellStyle name="Input 9 2 2 6 3 3" xfId="10235" xr:uid="{C7850223-3E3B-418D-96BE-15B638B9E2AA}"/>
    <cellStyle name="Input 9 2 2 6 3 3 2" xfId="24020" xr:uid="{D8D1103D-613E-4EDE-AEBA-EA5FEB381E87}"/>
    <cellStyle name="Input 9 2 2 6 4" xfId="7608" xr:uid="{02B04F79-AF19-4954-A80F-AC5059CBA17C}"/>
    <cellStyle name="Input 9 2 2 6 4 2" xfId="12133" xr:uid="{37C18268-0700-4369-957B-513CE2B9A079}"/>
    <cellStyle name="Input 9 2 2 6 4 2 2" xfId="25816" xr:uid="{8F070004-D994-4576-8925-62373D6697A8}"/>
    <cellStyle name="Input 9 2 2 6 4 3" xfId="14495" xr:uid="{9CE4F636-A5A0-4B15-BD96-C356379A39B3}"/>
    <cellStyle name="Input 9 2 2 6 4 3 2" xfId="28105" xr:uid="{72785964-DBA6-42C1-AC3C-F5A6C56E00CE}"/>
    <cellStyle name="Input 9 2 2 6 4 4" xfId="17019" xr:uid="{E3D9DC41-2DA1-47DE-A120-8862BD3D5379}"/>
    <cellStyle name="Input 9 2 2 6 4 4 2" xfId="30629" xr:uid="{F51FF428-6962-4615-96E7-BE33C3147FF0}"/>
    <cellStyle name="Input 9 2 2 6 4 5" xfId="19469" xr:uid="{692A385D-8B67-41D6-86A1-29CED8361154}"/>
    <cellStyle name="Input 9 2 2 6 4 5 2" xfId="33079" xr:uid="{CBD86F1F-9E5E-4EB5-B998-EC0F39595A44}"/>
    <cellStyle name="Input 9 2 2 6 5" xfId="8562" xr:uid="{4C647E2D-6C58-478D-9817-79EFC4776AB1}"/>
    <cellStyle name="Input 9 2 2 6 5 2" xfId="13087" xr:uid="{39757C44-FB5A-488F-8164-258589FB326D}"/>
    <cellStyle name="Input 9 2 2 6 5 2 2" xfId="26723" xr:uid="{C06A5CA1-08FE-40B1-A39A-61F83CE37382}"/>
    <cellStyle name="Input 9 2 2 6 5 3" xfId="15431" xr:uid="{437B7BE0-13B4-44C2-9772-B3B20E805E2B}"/>
    <cellStyle name="Input 9 2 2 6 5 3 2" xfId="29041" xr:uid="{DA91C6F1-C358-4666-8D59-B692AFBFD312}"/>
    <cellStyle name="Input 9 2 2 6 5 4" xfId="17973" xr:uid="{C657DF7C-02CD-4106-B7D9-15A105D23339}"/>
    <cellStyle name="Input 9 2 2 6 5 4 2" xfId="31583" xr:uid="{E472D51F-4E3B-4B62-A8DE-8B803E181E1D}"/>
    <cellStyle name="Input 9 2 2 6 5 5" xfId="20405" xr:uid="{7A140F44-C310-42EE-B336-F6FC22A72779}"/>
    <cellStyle name="Input 9 2 2 6 5 5 2" xfId="34015" xr:uid="{1E393428-482F-405B-ABBD-EEB8C0BCCEFC}"/>
    <cellStyle name="Input 9 2 2 7" xfId="5452" xr:uid="{18892B90-B2E2-49FF-BBE6-C4B89136163C}"/>
    <cellStyle name="Input 9 2 2 7 2" xfId="10838" xr:uid="{E5A11029-76C2-4041-837B-A49DE200BB19}"/>
    <cellStyle name="Input 9 2 2 7 2 2" xfId="24600" xr:uid="{7DE1B563-9FE9-448B-BEAD-277471ADB4BE}"/>
    <cellStyle name="Input 9 2 2 7 3" xfId="10197" xr:uid="{CE7ABD57-F08B-43E5-A223-98673A958E3F}"/>
    <cellStyle name="Input 9 2 2 7 3 2" xfId="23986" xr:uid="{B3552505-1407-48BE-B4C3-EEDFCA8A4BC8}"/>
    <cellStyle name="Input 9 2 2 8" xfId="7040" xr:uid="{1B68E578-15BA-4180-8FC9-EC93544CC778}"/>
    <cellStyle name="Input 9 2 2 8 2" xfId="11565" xr:uid="{A28F80C5-3F93-4747-887B-58C273E66ECC}"/>
    <cellStyle name="Input 9 2 2 8 2 2" xfId="25277" xr:uid="{199D1005-06CE-420B-BA2C-093EE505F962}"/>
    <cellStyle name="Input 9 2 2 8 3" xfId="13947" xr:uid="{737C3A0A-0EEA-4F7F-AD2C-EA54B819BEFD}"/>
    <cellStyle name="Input 9 2 2 8 3 2" xfId="27557" xr:uid="{32D0532E-89AC-4184-93BE-3E9E166FC68C}"/>
    <cellStyle name="Input 9 2 2 8 4" xfId="16451" xr:uid="{241E20A3-E7CA-4039-A530-F3B8BAB032F2}"/>
    <cellStyle name="Input 9 2 2 8 4 2" xfId="30061" xr:uid="{14BD373B-E87F-4D10-AE89-3E5D68F94F11}"/>
    <cellStyle name="Input 9 2 2 8 5" xfId="18924" xr:uid="{A9D1B421-E84F-486E-B914-639FB95126B5}"/>
    <cellStyle name="Input 9 2 2 8 5 2" xfId="32534" xr:uid="{56E19582-3758-4ACE-897B-FF31C69275B1}"/>
    <cellStyle name="Input 9 2 2 9" xfId="7209" xr:uid="{1B326587-7F95-4141-9E2D-C8DA114DDC5C}"/>
    <cellStyle name="Input 9 2 2 9 2" xfId="11734" xr:uid="{1F89F5B7-FC6D-4AA8-B2C7-1BA982D111AD}"/>
    <cellStyle name="Input 9 2 2 9 2 2" xfId="25437" xr:uid="{8808B23B-4771-436F-B117-E5A85F811E21}"/>
    <cellStyle name="Input 9 2 2 9 3" xfId="14111" xr:uid="{301604A1-3793-4CCE-863F-9D132E5DA50E}"/>
    <cellStyle name="Input 9 2 2 9 3 2" xfId="27721" xr:uid="{D6F9D2DB-714B-4830-B822-04E196D85E72}"/>
    <cellStyle name="Input 9 2 2 9 4" xfId="16620" xr:uid="{0CCACC3D-1E74-4C1A-8D0E-AA6E2608A586}"/>
    <cellStyle name="Input 9 2 2 9 4 2" xfId="30230" xr:uid="{EEB9B108-14C0-4C66-8C73-B7F7A43B1168}"/>
    <cellStyle name="Input 9 2 2 9 5" xfId="19087" xr:uid="{7A489F93-FD79-4DE1-8B4D-94C627BB529F}"/>
    <cellStyle name="Input 9 2 2 9 5 2" xfId="32697" xr:uid="{BF426D31-8792-4904-99D7-BC1EF3D29C2D}"/>
    <cellStyle name="Input 9 2 3" xfId="3673" xr:uid="{FB76C529-52D4-45F2-876D-2BB2A9C439C0}"/>
    <cellStyle name="Input 9 2 3 2" xfId="4272" xr:uid="{2BA087E4-274B-4592-B148-1E91B95C5D7D}"/>
    <cellStyle name="Input 9 2 3 2 2" xfId="4806" xr:uid="{0D1F707C-EF6E-4F56-8863-2BBAFBC6C13B}"/>
    <cellStyle name="Input 9 2 3 2 2 2" xfId="6737" xr:uid="{8E21242F-4AD4-4505-82F3-BC5BC3C2A81B}"/>
    <cellStyle name="Input 9 2 3 2 2 2 2" xfId="16148" xr:uid="{76414CAC-4C62-40BF-A9FA-AC933F35095D}"/>
    <cellStyle name="Input 9 2 3 2 2 2 2 2" xfId="29758" xr:uid="{F0566A68-DF86-49FD-A8AB-8277EF21EB11}"/>
    <cellStyle name="Input 9 2 3 2 2 2 3" xfId="21102" xr:uid="{92867646-BC27-4120-B12E-3D6619CE9C61}"/>
    <cellStyle name="Input 9 2 3 2 2 2 3 2" xfId="34712" xr:uid="{7835703F-229A-4E4B-B390-6F4BCEC38A10}"/>
    <cellStyle name="Input 9 2 3 2 2 3" xfId="7942" xr:uid="{1A574CC9-F513-4466-9838-4FBE9DAEF841}"/>
    <cellStyle name="Input 9 2 3 2 2 3 2" xfId="12467" xr:uid="{0AF74AB1-0A2D-4411-A13F-8C5D57BF29FF}"/>
    <cellStyle name="Input 9 2 3 2 2 3 2 2" xfId="26137" xr:uid="{44ACC1EA-4BB0-413E-BAB4-B4C06A7E80F7}"/>
    <cellStyle name="Input 9 2 3 2 2 3 3" xfId="14816" xr:uid="{BE9F20CD-4198-4088-B3C7-1EDC60F0DD60}"/>
    <cellStyle name="Input 9 2 3 2 2 3 3 2" xfId="28426" xr:uid="{22B1CFB6-8EC0-47DF-95B2-502500BA1358}"/>
    <cellStyle name="Input 9 2 3 2 2 3 4" xfId="17353" xr:uid="{012C0E07-3675-4188-B222-92DAF07F414F}"/>
    <cellStyle name="Input 9 2 3 2 2 3 4 2" xfId="30963" xr:uid="{71CCE88D-716D-44AC-A6D6-50FF88804CB7}"/>
    <cellStyle name="Input 9 2 3 2 2 3 5" xfId="19792" xr:uid="{A698CCBD-206B-4E2A-8CA5-ACF79EB79CBC}"/>
    <cellStyle name="Input 9 2 3 2 2 3 5 2" xfId="33402" xr:uid="{46885C0B-82FB-44F8-832D-C1BAAA9532A5}"/>
    <cellStyle name="Input 9 2 3 2 2 4" xfId="8895" xr:uid="{4678D54E-42F6-452D-9F0A-1118B8CC3538}"/>
    <cellStyle name="Input 9 2 3 2 2 4 2" xfId="13420" xr:uid="{FECC0D40-53E7-4EEC-99F7-0FDA2F9AE3F7}"/>
    <cellStyle name="Input 9 2 3 2 2 4 2 2" xfId="27043" xr:uid="{11A9A6C6-FF01-4B55-9A6C-1F57E5FEBFD1}"/>
    <cellStyle name="Input 9 2 3 2 2 4 3" xfId="15764" xr:uid="{5B114609-78B6-4670-BE19-B26C82510BC8}"/>
    <cellStyle name="Input 9 2 3 2 2 4 3 2" xfId="29374" xr:uid="{DB15B731-5877-451C-84B4-572C7ECEACC1}"/>
    <cellStyle name="Input 9 2 3 2 2 4 4" xfId="18306" xr:uid="{A8AB111A-B184-4D82-A0FB-67FFA7BEA4F0}"/>
    <cellStyle name="Input 9 2 3 2 2 4 4 2" xfId="31916" xr:uid="{F2068625-D6ED-4BAF-B299-B263BAEF944B}"/>
    <cellStyle name="Input 9 2 3 2 2 4 5" xfId="20738" xr:uid="{21FC8AB2-3700-460F-9E0A-948CE27FEE0F}"/>
    <cellStyle name="Input 9 2 3 2 2 4 5 2" xfId="34348" xr:uid="{E2A45B3F-547A-4D87-A497-A8867CA39335}"/>
    <cellStyle name="Input 9 2 3 2 3" xfId="6215" xr:uid="{58D7DD56-706B-4BC0-984C-FFAB67507F1C}"/>
    <cellStyle name="Input 9 2 3 2 3 2" xfId="9162" xr:uid="{B239C246-74BC-4EB1-BB85-9D305DEA9128}"/>
    <cellStyle name="Input 9 2 3 2 3 2 2" xfId="22988" xr:uid="{ACC8DC53-8E8A-464B-8ABF-ED20271C2EB5}"/>
    <cellStyle name="Input 9 2 3 2 3 3" xfId="11477" xr:uid="{33BD36AA-2378-4062-BB7C-328AF28879C3}"/>
    <cellStyle name="Input 9 2 3 2 3 3 2" xfId="25193" xr:uid="{C4D06FFF-3309-4E00-88AD-B093EA5A60EA}"/>
    <cellStyle name="Input 9 2 3 2 4" xfId="7430" xr:uid="{DB7FAB19-F34B-4FB4-B304-35BC1CB10993}"/>
    <cellStyle name="Input 9 2 3 2 4 2" xfId="11955" xr:uid="{5D4AD1ED-08B3-4AFF-AFD3-8C350470635F}"/>
    <cellStyle name="Input 9 2 3 2 4 2 2" xfId="25650" xr:uid="{EEEDCC6D-4662-408C-BDC2-FE05B549B02A}"/>
    <cellStyle name="Input 9 2 3 2 4 3" xfId="14322" xr:uid="{3F207FE1-5B45-49A4-A452-235774272B22}"/>
    <cellStyle name="Input 9 2 3 2 4 3 2" xfId="27932" xr:uid="{8C221618-A11F-40E0-9461-E97593FEE0A7}"/>
    <cellStyle name="Input 9 2 3 2 4 4" xfId="16841" xr:uid="{57EAF5D1-E143-42EF-BC56-2C8D54D3399F}"/>
    <cellStyle name="Input 9 2 3 2 4 4 2" xfId="30451" xr:uid="{FF5F27BE-3733-4CA5-8420-B07BE253FEED}"/>
    <cellStyle name="Input 9 2 3 2 4 5" xfId="19298" xr:uid="{47E0A674-B3F7-4A79-A806-749A93AAFAF7}"/>
    <cellStyle name="Input 9 2 3 2 4 5 2" xfId="32908" xr:uid="{2E348751-943A-45E6-8A4D-A178B938D52C}"/>
    <cellStyle name="Input 9 2 3 2 5" xfId="8384" xr:uid="{156468A6-8334-4460-AB98-17D60173FE40}"/>
    <cellStyle name="Input 9 2 3 2 5 2" xfId="12909" xr:uid="{DECC7023-710F-4E10-AEAC-706D2A6D16E6}"/>
    <cellStyle name="Input 9 2 3 2 5 2 2" xfId="26557" xr:uid="{31FD37F5-2E6A-4587-91EC-D5D4FF73C45F}"/>
    <cellStyle name="Input 9 2 3 2 5 3" xfId="15253" xr:uid="{16F49AE0-9173-49CD-9C21-C42C5F81F648}"/>
    <cellStyle name="Input 9 2 3 2 5 3 2" xfId="28863" xr:uid="{9AC86ED5-F5AB-493D-9DE9-67072374D839}"/>
    <cellStyle name="Input 9 2 3 2 5 4" xfId="17795" xr:uid="{D43CAD2C-DC77-46ED-B8AE-A35F72C9E29A}"/>
    <cellStyle name="Input 9 2 3 2 5 4 2" xfId="31405" xr:uid="{AF7AE526-42E6-498D-A292-8C2E43759EB4}"/>
    <cellStyle name="Input 9 2 3 2 5 5" xfId="20227" xr:uid="{5D5612CC-BE30-4D5A-9CA7-491259BDE981}"/>
    <cellStyle name="Input 9 2 3 2 5 5 2" xfId="33837" xr:uid="{9107FA07-2E13-4983-A8C0-6B1901099347}"/>
    <cellStyle name="Input 9 2 3 3" xfId="4428" xr:uid="{4EB92B8A-67E9-4FE1-B53D-1F60333CEAEC}"/>
    <cellStyle name="Input 9 2 3 3 2" xfId="4962" xr:uid="{C8358D2F-5331-4727-ACA8-A6C97AA7F5B1}"/>
    <cellStyle name="Input 9 2 3 3 2 2" xfId="6893" xr:uid="{6E5D0775-8B3A-4D3B-9995-3CA0DC507B15}"/>
    <cellStyle name="Input 9 2 3 3 2 2 2" xfId="16304" xr:uid="{45AC736F-140D-4A1F-87BF-C42061752994}"/>
    <cellStyle name="Input 9 2 3 3 2 2 2 2" xfId="29914" xr:uid="{EC487229-E737-4DC4-B95A-3273F904FCAB}"/>
    <cellStyle name="Input 9 2 3 3 2 2 3" xfId="21230" xr:uid="{7CCF8B5A-B879-4129-8189-40E1876BE9FB}"/>
    <cellStyle name="Input 9 2 3 3 2 2 3 2" xfId="34840" xr:uid="{FEE0D95B-4E78-43E2-AAA3-B3914298CBA8}"/>
    <cellStyle name="Input 9 2 3 3 2 3" xfId="8098" xr:uid="{251C3016-C2CD-4147-A253-85A722260D9A}"/>
    <cellStyle name="Input 9 2 3 3 2 3 2" xfId="12623" xr:uid="{0E313CD4-BBA5-45C4-8F18-C8B262780C8F}"/>
    <cellStyle name="Input 9 2 3 3 2 3 2 2" xfId="26283" xr:uid="{4F05DFA0-3385-4DA7-BD32-0B4828E9DF28}"/>
    <cellStyle name="Input 9 2 3 3 2 3 3" xfId="14967" xr:uid="{D3D8D857-87DF-4B17-B60A-849B091573AE}"/>
    <cellStyle name="Input 9 2 3 3 2 3 3 2" xfId="28577" xr:uid="{52021236-D276-40DE-8EDF-EC7BD1A34F8C}"/>
    <cellStyle name="Input 9 2 3 3 2 3 4" xfId="17509" xr:uid="{1480C566-6836-47F8-B958-916EE4ABCE10}"/>
    <cellStyle name="Input 9 2 3 3 2 3 4 2" xfId="31119" xr:uid="{E0CF3B09-B369-48BB-9515-A5DD75B9ABAA}"/>
    <cellStyle name="Input 9 2 3 3 2 3 5" xfId="19941" xr:uid="{BAB76E9C-98C2-4146-B339-70EFA8B9F201}"/>
    <cellStyle name="Input 9 2 3 3 2 3 5 2" xfId="33551" xr:uid="{97ABA188-3BC5-41F7-927F-63B341AAAAFF}"/>
    <cellStyle name="Input 9 2 3 3 2 4" xfId="9051" xr:uid="{61D72E96-BBF3-4E4B-A515-24B0615ACABE}"/>
    <cellStyle name="Input 9 2 3 3 2 4 2" xfId="13576" xr:uid="{A1451BFF-F251-4C21-B7A3-1F3FFD5FEFFD}"/>
    <cellStyle name="Input 9 2 3 3 2 4 2 2" xfId="27189" xr:uid="{B389B150-168A-49E5-ABEB-13EE32979296}"/>
    <cellStyle name="Input 9 2 3 3 2 4 3" xfId="15920" xr:uid="{B777A56F-9E23-44C1-A96F-6ECD1C8BA680}"/>
    <cellStyle name="Input 9 2 3 3 2 4 3 2" xfId="29530" xr:uid="{BFD44C5F-92EB-4284-ABA6-430D274EE7EF}"/>
    <cellStyle name="Input 9 2 3 3 2 4 4" xfId="18462" xr:uid="{86C3304C-1107-445C-8DAC-1132C148EBAE}"/>
    <cellStyle name="Input 9 2 3 3 2 4 4 2" xfId="32072" xr:uid="{CD9CB5B7-0B5C-401C-826E-D08DFF67EAAC}"/>
    <cellStyle name="Input 9 2 3 3 2 4 5" xfId="20894" xr:uid="{5ECE0370-C61D-45CC-B411-3AD069EFD6CC}"/>
    <cellStyle name="Input 9 2 3 3 2 4 5 2" xfId="34504" xr:uid="{3AD1AE48-1C1A-476F-8E7A-2A939DB89A92}"/>
    <cellStyle name="Input 9 2 3 3 3" xfId="6371" xr:uid="{BD82995F-9393-40D6-BBEF-1F8BD2A0C401}"/>
    <cellStyle name="Input 9 2 3 3 3 2" xfId="10780" xr:uid="{B1E67EE5-7AC9-4F38-91A3-7D999EDA2A3C}"/>
    <cellStyle name="Input 9 2 3 3 3 2 2" xfId="24545" xr:uid="{4AE3AFA6-3059-49AD-BE71-4BF1582DF32B}"/>
    <cellStyle name="Input 9 2 3 3 3 3" xfId="9301" xr:uid="{3818ACEE-F6CA-4268-BC9B-2E226AA41713}"/>
    <cellStyle name="Input 9 2 3 3 3 3 2" xfId="23127" xr:uid="{5EF2E2B1-5DCE-46B5-8E79-C8A1C3BF0606}"/>
    <cellStyle name="Input 9 2 3 3 4" xfId="7586" xr:uid="{C08DCF45-C1E4-4D0F-8AF8-D86F94626CB2}"/>
    <cellStyle name="Input 9 2 3 3 4 2" xfId="12111" xr:uid="{5F5DE0F5-0A7E-4CA0-BFED-FFC5B4F9AF67}"/>
    <cellStyle name="Input 9 2 3 3 4 2 2" xfId="25796" xr:uid="{3D3233CB-F553-403D-A2AA-A40C235592FE}"/>
    <cellStyle name="Input 9 2 3 3 4 3" xfId="14473" xr:uid="{BCC210D5-1A35-44BB-9DD6-F24798FBE92D}"/>
    <cellStyle name="Input 9 2 3 3 4 3 2" xfId="28083" xr:uid="{6E64820E-0680-46B3-87BD-4D9CE4D751AB}"/>
    <cellStyle name="Input 9 2 3 3 4 4" xfId="16997" xr:uid="{B4D2ACD9-948A-487C-8B76-61E7B86AEF08}"/>
    <cellStyle name="Input 9 2 3 3 4 4 2" xfId="30607" xr:uid="{B691E04E-20E3-4A23-9319-1A11356BD597}"/>
    <cellStyle name="Input 9 2 3 3 4 5" xfId="19447" xr:uid="{8F0516CA-B924-426C-ABE6-013F314C46A5}"/>
    <cellStyle name="Input 9 2 3 3 4 5 2" xfId="33057" xr:uid="{1B2E7829-B272-40BA-91A0-74FB9690A65C}"/>
    <cellStyle name="Input 9 2 3 3 5" xfId="8540" xr:uid="{C82A2A7B-53CF-48A7-BC68-B71D22BD2A89}"/>
    <cellStyle name="Input 9 2 3 3 5 2" xfId="13065" xr:uid="{D6A8175C-3DCF-42E3-BEFB-370425A29003}"/>
    <cellStyle name="Input 9 2 3 3 5 2 2" xfId="26703" xr:uid="{34E80E56-720B-4D5C-B07B-038159FC62AA}"/>
    <cellStyle name="Input 9 2 3 3 5 3" xfId="15409" xr:uid="{992FBD5B-1DF2-47B8-9E74-8E799CED7C21}"/>
    <cellStyle name="Input 9 2 3 3 5 3 2" xfId="29019" xr:uid="{69464F0B-8F01-4BEC-BC14-096C2734C211}"/>
    <cellStyle name="Input 9 2 3 3 5 4" xfId="17951" xr:uid="{7E0EB958-79FB-47C7-A83A-4B3B512C43B1}"/>
    <cellStyle name="Input 9 2 3 3 5 4 2" xfId="31561" xr:uid="{563E02C0-D384-4A8C-AD63-D9D9C1D33AE5}"/>
    <cellStyle name="Input 9 2 3 3 5 5" xfId="20383" xr:uid="{59885EA5-91E7-488D-9F64-0EA8992C280C}"/>
    <cellStyle name="Input 9 2 3 3 5 5 2" xfId="33993" xr:uid="{7DE75786-F9AE-4165-A9F3-D3729D990CDB}"/>
    <cellStyle name="Input 9 2 3 4" xfId="4118" xr:uid="{FF2CDDD8-5C83-4018-9C23-41265D7655C2}"/>
    <cellStyle name="Input 9 2 3 4 2" xfId="4653" xr:uid="{2A93C66E-878E-4D3F-B773-A3C918079C76}"/>
    <cellStyle name="Input 9 2 3 4 2 2" xfId="6584" xr:uid="{300582F0-8779-4946-93FD-556DFD1BE53C}"/>
    <cellStyle name="Input 9 2 3 4 2 2 2" xfId="9650" xr:uid="{6BC947E2-59FC-469F-845D-DFFA3364C2DF}"/>
    <cellStyle name="Input 9 2 3 4 2 2 2 2" xfId="23472" xr:uid="{2CC425A7-91E8-42CA-BA80-14F440EC2143}"/>
    <cellStyle name="Input 9 2 3 4 2 2 3" xfId="20976" xr:uid="{5591F892-EAD1-4F71-91F6-7BEDB40F83A9}"/>
    <cellStyle name="Input 9 2 3 4 2 2 3 2" xfId="34586" xr:uid="{753DD66E-AD00-45F8-8C2F-B6853969285A}"/>
    <cellStyle name="Input 9 2 3 4 2 3" xfId="7789" xr:uid="{DA302F83-DD20-4C19-82A4-785A59D7193F}"/>
    <cellStyle name="Input 9 2 3 4 2 3 2" xfId="12314" xr:uid="{23F2220E-8B12-43E7-8B02-1DA39A487693}"/>
    <cellStyle name="Input 9 2 3 4 2 3 2 2" xfId="25991" xr:uid="{9E9DB707-53FA-4AB5-878B-E740AE34CCE2}"/>
    <cellStyle name="Input 9 2 3 4 2 3 3" xfId="14673" xr:uid="{756302B6-39C8-4FB3-B96D-5DEB6F990530}"/>
    <cellStyle name="Input 9 2 3 4 2 3 3 2" xfId="28283" xr:uid="{13F06791-034B-4546-B55E-3E0976EE25EB}"/>
    <cellStyle name="Input 9 2 3 4 2 3 4" xfId="17200" xr:uid="{5CAAB719-C1C3-4705-ABD1-A769B84D5C47}"/>
    <cellStyle name="Input 9 2 3 4 2 3 4 2" xfId="30810" xr:uid="{29AFEAF5-587D-4EDC-B1D3-59B208CC7598}"/>
    <cellStyle name="Input 9 2 3 4 2 3 5" xfId="19646" xr:uid="{D8C89A48-12B9-46BC-BDB4-DE12DD0523CA}"/>
    <cellStyle name="Input 9 2 3 4 2 3 5 2" xfId="33256" xr:uid="{8B372421-2693-4CD1-B03A-C64933E71A77}"/>
    <cellStyle name="Input 9 2 3 4 2 4" xfId="8742" xr:uid="{4A928FB0-E22F-46F0-B977-BA6F31FEA254}"/>
    <cellStyle name="Input 9 2 3 4 2 4 2" xfId="13267" xr:uid="{882D9B40-62FB-4871-B7F3-63F0E62F10C6}"/>
    <cellStyle name="Input 9 2 3 4 2 4 2 2" xfId="26897" xr:uid="{B8849DEB-CC51-40FB-9339-0A0B0166B154}"/>
    <cellStyle name="Input 9 2 3 4 2 4 3" xfId="15611" xr:uid="{61C398A1-0FC4-49F0-A38B-EF1C886A464A}"/>
    <cellStyle name="Input 9 2 3 4 2 4 3 2" xfId="29221" xr:uid="{1E1610DD-6E97-4642-B6D3-25BD11260E3B}"/>
    <cellStyle name="Input 9 2 3 4 2 4 4" xfId="18153" xr:uid="{FF1870D6-D9C1-4A68-A5C1-C1547C6890E9}"/>
    <cellStyle name="Input 9 2 3 4 2 4 4 2" xfId="31763" xr:uid="{5BAF94E1-FD1B-4A37-809B-28D9BCDC0AEA}"/>
    <cellStyle name="Input 9 2 3 4 2 4 5" xfId="20585" xr:uid="{7F4E7BE8-2C37-4222-A606-99ECBC903C1A}"/>
    <cellStyle name="Input 9 2 3 4 2 4 5 2" xfId="34195" xr:uid="{723F4E46-18AA-4763-80D1-7912D0DC11F1}"/>
    <cellStyle name="Input 9 2 3 4 3" xfId="6061" xr:uid="{30FE2A22-5A2C-47D6-8C99-7193B0E0793C}"/>
    <cellStyle name="Input 9 2 3 4 3 2" xfId="9681" xr:uid="{CACB8033-6AF6-49DF-8525-034E4304FAA5}"/>
    <cellStyle name="Input 9 2 3 4 3 2 2" xfId="23503" xr:uid="{82BD24DC-604B-499E-A1CB-2F9D0AD14B55}"/>
    <cellStyle name="Input 9 2 3 4 3 3" xfId="18654" xr:uid="{A2D329AF-811D-47D0-A76D-DB0740D73FC8}"/>
    <cellStyle name="Input 9 2 3 4 3 3 2" xfId="32264" xr:uid="{803E23DD-F4C8-48EC-88E3-9C0CB03A070B}"/>
    <cellStyle name="Input 9 2 3 4 4" xfId="7277" xr:uid="{DA7E065B-8011-42FF-9930-C0FA5036167B}"/>
    <cellStyle name="Input 9 2 3 4 4 2" xfId="11802" xr:uid="{7EFEB84C-AC22-4C4B-BF3F-815F9EA720EF}"/>
    <cellStyle name="Input 9 2 3 4 4 2 2" xfId="25504" xr:uid="{D048C8F9-E08B-4724-8CB1-B7D13FAD42D3}"/>
    <cellStyle name="Input 9 2 3 4 4 3" xfId="14179" xr:uid="{88264DF1-B702-4059-ACAD-B642C4272319}"/>
    <cellStyle name="Input 9 2 3 4 4 3 2" xfId="27789" xr:uid="{9D14F2A0-6243-446D-895C-49E9D4831515}"/>
    <cellStyle name="Input 9 2 3 4 4 4" xfId="16688" xr:uid="{4D6B63CB-217B-4E33-A071-80C2A363F0F4}"/>
    <cellStyle name="Input 9 2 3 4 4 4 2" xfId="30298" xr:uid="{29F8A6E5-EC7F-4555-8EC8-A5993FF957B5}"/>
    <cellStyle name="Input 9 2 3 4 4 5" xfId="19155" xr:uid="{A048C2EB-4495-4EBF-982E-D9409C9046D2}"/>
    <cellStyle name="Input 9 2 3 4 4 5 2" xfId="32765" xr:uid="{564D16DD-3742-43AC-A0C1-239A568F6B51}"/>
    <cellStyle name="Input 9 2 3 4 5" xfId="8231" xr:uid="{A821E05B-0085-4AE9-B2C3-A5544A6EBFB4}"/>
    <cellStyle name="Input 9 2 3 4 5 2" xfId="12756" xr:uid="{3B6040B7-BA11-4F14-83CD-54BFA1B953E9}"/>
    <cellStyle name="Input 9 2 3 4 5 2 2" xfId="26411" xr:uid="{14751C8C-4A8A-4E25-8B9A-69609DFF60E3}"/>
    <cellStyle name="Input 9 2 3 4 5 3" xfId="15100" xr:uid="{355F75B2-53A7-48F7-8A0A-213465C22A78}"/>
    <cellStyle name="Input 9 2 3 4 5 3 2" xfId="28710" xr:uid="{5A440EAB-3F9B-4DF9-BF30-DDE8E15BF28C}"/>
    <cellStyle name="Input 9 2 3 4 5 4" xfId="17642" xr:uid="{69ACDD9A-E5B2-44CD-8E29-9161A0E7BDC0}"/>
    <cellStyle name="Input 9 2 3 4 5 4 2" xfId="31252" xr:uid="{01200E51-192D-4F5E-AFD7-082515719D42}"/>
    <cellStyle name="Input 9 2 3 4 5 5" xfId="20074" xr:uid="{6984E74F-9945-4646-BB5F-DCFDF7312767}"/>
    <cellStyle name="Input 9 2 3 4 5 5 2" xfId="33684" xr:uid="{EE28D3FA-960A-4B2A-9EBB-D677243DCE9B}"/>
    <cellStyle name="Input 9 2 3 5" xfId="4549" xr:uid="{58A46CAA-E413-4E2F-8BEF-2E49BEAA9C7A}"/>
    <cellStyle name="Input 9 2 3 5 2" xfId="6480" xr:uid="{B311A595-D49D-4B78-A378-7F659090532E}"/>
    <cellStyle name="Input 9 2 3 5 2 2" xfId="9816" xr:uid="{E4211D22-143D-4D14-A61C-8F9B01333F06}"/>
    <cellStyle name="Input 9 2 3 5 2 2 2" xfId="23634" xr:uid="{4C70F0F9-D05B-44C1-8B83-EF67CE6D973F}"/>
    <cellStyle name="Input 9 2 3 5 2 3" xfId="18851" xr:uid="{BD1723AD-282A-432D-A7B7-39F8E59B8E05}"/>
    <cellStyle name="Input 9 2 3 5 2 3 2" xfId="32461" xr:uid="{BD970281-1C92-48E0-96D3-45FE5008F1B7}"/>
    <cellStyle name="Input 9 2 3 5 3" xfId="7685" xr:uid="{0D4F1C05-C87C-45D0-835B-E5946E7AC6CE}"/>
    <cellStyle name="Input 9 2 3 5 3 2" xfId="12210" xr:uid="{5DAB92D2-90FE-453D-8786-CC3262D85842}"/>
    <cellStyle name="Input 9 2 3 5 3 2 2" xfId="25890" xr:uid="{48EC819F-6CF8-420C-82FB-E16C0D00433C}"/>
    <cellStyle name="Input 9 2 3 5 3 3" xfId="14570" xr:uid="{376B6828-5C2B-4068-8DCE-784DE65ECEC8}"/>
    <cellStyle name="Input 9 2 3 5 3 3 2" xfId="28180" xr:uid="{620E3808-00D6-4AE4-B5AF-CCC37288BE3A}"/>
    <cellStyle name="Input 9 2 3 5 3 4" xfId="17096" xr:uid="{A5C41853-0A46-4834-8BE5-AD231266A4C5}"/>
    <cellStyle name="Input 9 2 3 5 3 4 2" xfId="30706" xr:uid="{8FE28051-8314-49BB-9450-50094359C3EB}"/>
    <cellStyle name="Input 9 2 3 5 3 5" xfId="19544" xr:uid="{C6716872-15E2-43CE-AE4F-87E31B558C1C}"/>
    <cellStyle name="Input 9 2 3 5 3 5 2" xfId="33154" xr:uid="{7D1CF63C-C8DC-4215-9FFE-F5EFEFAE7D20}"/>
    <cellStyle name="Input 9 2 3 5 4" xfId="8638" xr:uid="{22F1A261-0EEA-49D8-8D14-7A1D67B8E543}"/>
    <cellStyle name="Input 9 2 3 5 4 2" xfId="13163" xr:uid="{A90004E6-59E6-467E-9417-825B8D62E8D6}"/>
    <cellStyle name="Input 9 2 3 5 4 2 2" xfId="26796" xr:uid="{80E7B4C3-BFAF-4696-ABB7-6E1F5CBF3CE9}"/>
    <cellStyle name="Input 9 2 3 5 4 3" xfId="15507" xr:uid="{0CCCEC92-9200-467F-A168-12A153586153}"/>
    <cellStyle name="Input 9 2 3 5 4 3 2" xfId="29117" xr:uid="{C20B72B4-8031-4875-A60F-3E84A03D6C61}"/>
    <cellStyle name="Input 9 2 3 5 4 4" xfId="18049" xr:uid="{D7E8007F-22C7-446D-8A39-C726BDBD6C72}"/>
    <cellStyle name="Input 9 2 3 5 4 4 2" xfId="31659" xr:uid="{8FD5DC29-4161-4BEA-A633-039976736BB9}"/>
    <cellStyle name="Input 9 2 3 5 4 5" xfId="20481" xr:uid="{3DE45BBB-ADD5-4CE2-AADE-CC6167CE0D1B}"/>
    <cellStyle name="Input 9 2 3 5 4 5 2" xfId="34091" xr:uid="{ADBF3DFC-213B-4DED-B799-D1BB6DE9C987}"/>
    <cellStyle name="Input 9 2 3 6" xfId="5613" xr:uid="{D670E350-4CBD-432D-9541-8900125FBAAB}"/>
    <cellStyle name="Input 9 2 3 6 2" xfId="10434" xr:uid="{CD703F8C-939B-467F-ACCF-EFF3F0998A73}"/>
    <cellStyle name="Input 9 2 3 6 2 2" xfId="24206" xr:uid="{702B4A35-EEC9-496F-9F48-DC2FDD5AF978}"/>
    <cellStyle name="Input 9 2 3 6 3" xfId="9858" xr:uid="{66739398-E50A-4A22-9F98-280FDEC10E41}"/>
    <cellStyle name="Input 9 2 3 6 3 2" xfId="23675" xr:uid="{B303D48B-C5AC-4BCA-8967-EF3987175F76}"/>
    <cellStyle name="Input 9 2 3 7" xfId="7093" xr:uid="{89CD52BB-C9AE-4102-9743-3D7141A7BCA7}"/>
    <cellStyle name="Input 9 2 3 7 2" xfId="11618" xr:uid="{599B3A19-B687-4101-8558-9F4EB9FC322E}"/>
    <cellStyle name="Input 9 2 3 7 2 2" xfId="25328" xr:uid="{B82E1454-6CEF-4A75-8806-D136C65CED29}"/>
    <cellStyle name="Input 9 2 3 7 3" xfId="13996" xr:uid="{F196FA44-FF01-4A37-99D6-527477A4E0CC}"/>
    <cellStyle name="Input 9 2 3 7 3 2" xfId="27606" xr:uid="{5C17EB48-54BE-4135-86DA-CCB0C8EFBC89}"/>
    <cellStyle name="Input 9 2 3 7 4" xfId="16504" xr:uid="{D1EE7F3B-CDE5-4B73-9416-9B55024A5DFD}"/>
    <cellStyle name="Input 9 2 3 7 4 2" xfId="30114" xr:uid="{9395B5EB-076E-424A-A83B-84C8C971759F}"/>
    <cellStyle name="Input 9 2 3 7 5" xfId="18973" xr:uid="{9225883A-A82B-430D-B33F-37E8CE30C814}"/>
    <cellStyle name="Input 9 2 3 7 5 2" xfId="32583" xr:uid="{B5AE3501-3417-413D-B5D5-9680CA8BFB10}"/>
    <cellStyle name="Input 9 2 3 8" xfId="7220" xr:uid="{7EE8F1B0-3704-4B15-9126-9B796F9B59B4}"/>
    <cellStyle name="Input 9 2 3 8 2" xfId="11745" xr:uid="{F62A1743-EFB6-4699-B7FE-C2F23FF11EB3}"/>
    <cellStyle name="Input 9 2 3 8 2 2" xfId="25448" xr:uid="{C3587678-D070-47F5-873B-8B4DDE5E8012}"/>
    <cellStyle name="Input 9 2 3 8 3" xfId="14122" xr:uid="{50A7829E-4AA9-4F34-BE17-098401E221CC}"/>
    <cellStyle name="Input 9 2 3 8 3 2" xfId="27732" xr:uid="{9113A07A-EC29-4AA2-9393-A7C571A367C0}"/>
    <cellStyle name="Input 9 2 3 8 4" xfId="16631" xr:uid="{C1E43F83-02EF-4BD5-A48E-65BBEFEB74D2}"/>
    <cellStyle name="Input 9 2 3 8 4 2" xfId="30241" xr:uid="{26FB92A4-8F33-4CB5-BE8A-F7B746C497A7}"/>
    <cellStyle name="Input 9 2 3 8 5" xfId="19098" xr:uid="{D40419FF-5FB4-42F3-8627-71C95EC0E246}"/>
    <cellStyle name="Input 9 2 3 8 5 2" xfId="32708" xr:uid="{74A9BB8E-70F0-465B-A08A-5F653B1C1DC4}"/>
    <cellStyle name="Input 9 2 4" xfId="3936" xr:uid="{86B7AFC0-0AC1-41E7-B933-1412662CEAAA}"/>
    <cellStyle name="Input 9 2 4 2" xfId="4388" xr:uid="{0620B34B-FB09-4E48-9545-BC56BF9D9A07}"/>
    <cellStyle name="Input 9 2 4 2 2" xfId="4922" xr:uid="{77C42DDA-4620-4FC7-9C12-0033F18F5A14}"/>
    <cellStyle name="Input 9 2 4 2 2 2" xfId="6853" xr:uid="{8B0D20C1-7F49-48FF-82E8-67034FC9EC4F}"/>
    <cellStyle name="Input 9 2 4 2 2 2 2" xfId="16264" xr:uid="{2380AEF1-92DE-4887-AC5F-3069D3517364}"/>
    <cellStyle name="Input 9 2 4 2 2 2 2 2" xfId="29874" xr:uid="{40FB0304-1F8C-4CF9-AADE-A82602B89D05}"/>
    <cellStyle name="Input 9 2 4 2 2 2 3" xfId="21196" xr:uid="{11A2EDFC-A675-461F-8026-EE7673221B87}"/>
    <cellStyle name="Input 9 2 4 2 2 2 3 2" xfId="34806" xr:uid="{EC18AA88-3F5C-4A12-9227-0D04741D3300}"/>
    <cellStyle name="Input 9 2 4 2 2 3" xfId="8058" xr:uid="{93BFC535-107B-4E62-B6EE-807162BFEA7E}"/>
    <cellStyle name="Input 9 2 4 2 2 3 2" xfId="12583" xr:uid="{C7474399-DAC3-47D6-B3E7-4E018CD30993}"/>
    <cellStyle name="Input 9 2 4 2 2 3 2 2" xfId="26246" xr:uid="{0F93B181-D9A3-4156-A5D7-A62EFAD7C481}"/>
    <cellStyle name="Input 9 2 4 2 2 3 3" xfId="14927" xr:uid="{5D8C77CD-03BB-4279-8780-76B242F856F1}"/>
    <cellStyle name="Input 9 2 4 2 2 3 3 2" xfId="28537" xr:uid="{AAD0691E-6F95-4BB8-8866-FCE47F8BE68C}"/>
    <cellStyle name="Input 9 2 4 2 2 3 4" xfId="17469" xr:uid="{46702220-E862-4F44-AD9F-EEAE7223896C}"/>
    <cellStyle name="Input 9 2 4 2 2 3 4 2" xfId="31079" xr:uid="{30C959A6-F7AB-4079-9053-8C49589A31FF}"/>
    <cellStyle name="Input 9 2 4 2 2 3 5" xfId="19901" xr:uid="{526EA0DF-F594-4C9E-9A10-2DB6E26E2371}"/>
    <cellStyle name="Input 9 2 4 2 2 3 5 2" xfId="33511" xr:uid="{C55C63D0-1BC8-4E31-A80C-C198C50F26CB}"/>
    <cellStyle name="Input 9 2 4 2 2 4" xfId="9011" xr:uid="{4ED2F930-837E-4AD9-8A6A-3AE80B928E05}"/>
    <cellStyle name="Input 9 2 4 2 2 4 2" xfId="13536" xr:uid="{C117C1DD-2967-439C-B1E9-71881FF50787}"/>
    <cellStyle name="Input 9 2 4 2 2 4 2 2" xfId="27152" xr:uid="{E29ACC49-3A28-43F0-8345-81ED76FDA4C9}"/>
    <cellStyle name="Input 9 2 4 2 2 4 3" xfId="15880" xr:uid="{D8383DAD-16CA-454B-8239-5CDF2C9C8717}"/>
    <cellStyle name="Input 9 2 4 2 2 4 3 2" xfId="29490" xr:uid="{CFDC2CC2-9485-4A4A-BA72-1967BB59A4B0}"/>
    <cellStyle name="Input 9 2 4 2 2 4 4" xfId="18422" xr:uid="{053E0944-B766-440D-A054-F866E13E318A}"/>
    <cellStyle name="Input 9 2 4 2 2 4 4 2" xfId="32032" xr:uid="{3AC27A91-97CB-4465-A918-DE965011492B}"/>
    <cellStyle name="Input 9 2 4 2 2 4 5" xfId="20854" xr:uid="{C83FF2C2-B362-487E-B7E1-8EE837B57485}"/>
    <cellStyle name="Input 9 2 4 2 2 4 5 2" xfId="34464" xr:uid="{F183139D-A33F-4577-961C-696C55CA8401}"/>
    <cellStyle name="Input 9 2 4 2 3" xfId="6331" xr:uid="{A58FA9B5-E84B-4BA0-B4ED-242B8898D2EC}"/>
    <cellStyle name="Input 9 2 4 2 3 2" xfId="9430" xr:uid="{89EA09EC-8C83-4E6F-9AC4-97D36B901363}"/>
    <cellStyle name="Input 9 2 4 2 3 2 2" xfId="23254" xr:uid="{474C6A90-78E6-442C-BDD8-4BD82C0A47D9}"/>
    <cellStyle name="Input 9 2 4 2 3 3" xfId="10054" xr:uid="{23D6D731-1570-4D73-9E99-241B3082C479}"/>
    <cellStyle name="Input 9 2 4 2 3 3 2" xfId="23852" xr:uid="{99ACDAC4-616A-4FF8-A920-9B2700E96A13}"/>
    <cellStyle name="Input 9 2 4 2 4" xfId="7546" xr:uid="{87C4D569-480B-49D3-A4A4-09D16873ACD9}"/>
    <cellStyle name="Input 9 2 4 2 4 2" xfId="12071" xr:uid="{91D958A6-5E5A-484E-8001-6307CA6B6CE8}"/>
    <cellStyle name="Input 9 2 4 2 4 2 2" xfId="25759" xr:uid="{11279103-88D5-4D56-9FBE-75800CD46E33}"/>
    <cellStyle name="Input 9 2 4 2 4 3" xfId="14433" xr:uid="{CD4737BB-C6A8-457E-ADFB-1A1F0838FBB8}"/>
    <cellStyle name="Input 9 2 4 2 4 3 2" xfId="28043" xr:uid="{2668F27F-E6F8-4789-8B96-5F7530CACE19}"/>
    <cellStyle name="Input 9 2 4 2 4 4" xfId="16957" xr:uid="{52740243-642A-4D84-8341-1323A74BB942}"/>
    <cellStyle name="Input 9 2 4 2 4 4 2" xfId="30567" xr:uid="{02F8A48C-6808-41D1-BADF-F340CFAB2354}"/>
    <cellStyle name="Input 9 2 4 2 4 5" xfId="19407" xr:uid="{26F7FC65-6548-4803-93E9-690EDCAA21D1}"/>
    <cellStyle name="Input 9 2 4 2 4 5 2" xfId="33017" xr:uid="{166BDA0E-FE83-4752-8A03-6337DF405309}"/>
    <cellStyle name="Input 9 2 4 2 5" xfId="8500" xr:uid="{8CCE24A2-B214-48EC-8F92-F90D1A8D2192}"/>
    <cellStyle name="Input 9 2 4 2 5 2" xfId="13025" xr:uid="{C4153F3E-1FF1-4D71-8251-06AC7A3F03CE}"/>
    <cellStyle name="Input 9 2 4 2 5 2 2" xfId="26666" xr:uid="{C6D1B512-76EB-433A-A622-CB226A515532}"/>
    <cellStyle name="Input 9 2 4 2 5 3" xfId="15369" xr:uid="{C08422B2-3E80-46BC-B74D-A7951C08AAD0}"/>
    <cellStyle name="Input 9 2 4 2 5 3 2" xfId="28979" xr:uid="{7C1BC220-444F-4B07-99B4-5A8624BA51B8}"/>
    <cellStyle name="Input 9 2 4 2 5 4" xfId="17911" xr:uid="{FADC96B0-1CE2-4635-810E-903F98AC3691}"/>
    <cellStyle name="Input 9 2 4 2 5 4 2" xfId="31521" xr:uid="{B07F1A89-D8F5-431B-91DA-2D33A3037229}"/>
    <cellStyle name="Input 9 2 4 2 5 5" xfId="20343" xr:uid="{2598F6C9-271E-4BC9-89F7-08FCD2149555}"/>
    <cellStyle name="Input 9 2 4 2 5 5 2" xfId="33953" xr:uid="{8AD8F59C-676C-42FD-9D46-47E84CD69F01}"/>
    <cellStyle name="Input 9 2 4 3" xfId="4444" xr:uid="{8FBEFC2E-C503-45E9-A033-ACB22372F07B}"/>
    <cellStyle name="Input 9 2 4 3 2" xfId="4978" xr:uid="{9B232ED4-03CC-4130-A9AC-E396ADCAA3C8}"/>
    <cellStyle name="Input 9 2 4 3 2 2" xfId="6909" xr:uid="{811FEFB8-83B2-4659-9700-AF88D1578C22}"/>
    <cellStyle name="Input 9 2 4 3 2 2 2" xfId="16320" xr:uid="{64401BA1-F6EA-4940-B8D6-B28D908C2846}"/>
    <cellStyle name="Input 9 2 4 3 2 2 2 2" xfId="29930" xr:uid="{2EFCAC3F-B15E-493D-BF8E-60BDAC5FBB25}"/>
    <cellStyle name="Input 9 2 4 3 2 2 3" xfId="21245" xr:uid="{7013353B-B123-4B03-8475-C67425131BEF}"/>
    <cellStyle name="Input 9 2 4 3 2 2 3 2" xfId="34855" xr:uid="{ECA1AB38-6A28-4581-A2F4-3C36A87FDEE3}"/>
    <cellStyle name="Input 9 2 4 3 2 3" xfId="8114" xr:uid="{32180FDE-E203-4CF3-A07F-9803BB65393B}"/>
    <cellStyle name="Input 9 2 4 3 2 3 2" xfId="12639" xr:uid="{10F15E44-D7AA-4238-A8D7-266BE5912F14}"/>
    <cellStyle name="Input 9 2 4 3 2 3 2 2" xfId="26298" xr:uid="{A7C757CC-33C8-4B51-85C1-FB01E4474F85}"/>
    <cellStyle name="Input 9 2 4 3 2 3 3" xfId="14983" xr:uid="{FE5F10C8-560F-4465-9E1F-EDC98B8BB85C}"/>
    <cellStyle name="Input 9 2 4 3 2 3 3 2" xfId="28593" xr:uid="{FFD652F2-8A01-4120-8336-E8A308C603AF}"/>
    <cellStyle name="Input 9 2 4 3 2 3 4" xfId="17525" xr:uid="{41A08EF7-92C8-45F1-9357-EBF3AAB4D18C}"/>
    <cellStyle name="Input 9 2 4 3 2 3 4 2" xfId="31135" xr:uid="{FB45324B-276D-4D92-B440-930A07CC8CA8}"/>
    <cellStyle name="Input 9 2 4 3 2 3 5" xfId="19957" xr:uid="{CB769C83-7A98-4EF8-9703-5C60A5C7DF1B}"/>
    <cellStyle name="Input 9 2 4 3 2 3 5 2" xfId="33567" xr:uid="{11A30334-C90C-4D6B-8C5F-5AB595359BE2}"/>
    <cellStyle name="Input 9 2 4 3 2 4" xfId="9067" xr:uid="{9733A229-5FCF-43F6-8600-6967A9B58405}"/>
    <cellStyle name="Input 9 2 4 3 2 4 2" xfId="13592" xr:uid="{6F7ABA07-031B-45BF-9B66-39A0188C1AB2}"/>
    <cellStyle name="Input 9 2 4 3 2 4 2 2" xfId="27204" xr:uid="{CD04D4AC-03D8-43D2-B1EA-8FE9EAE4708E}"/>
    <cellStyle name="Input 9 2 4 3 2 4 3" xfId="15936" xr:uid="{5A1C49A2-A38A-4314-A232-231B3C2F261C}"/>
    <cellStyle name="Input 9 2 4 3 2 4 3 2" xfId="29546" xr:uid="{EAB80AAD-0C6B-4691-BED2-29F71C9C8E17}"/>
    <cellStyle name="Input 9 2 4 3 2 4 4" xfId="18478" xr:uid="{C31A9240-C159-4190-827A-9136BC30E2BC}"/>
    <cellStyle name="Input 9 2 4 3 2 4 4 2" xfId="32088" xr:uid="{FDD7B1AA-614D-4106-93E6-4CA2D95952FD}"/>
    <cellStyle name="Input 9 2 4 3 2 4 5" xfId="20910" xr:uid="{A3C84465-EB71-4692-8D47-23AE11417CA7}"/>
    <cellStyle name="Input 9 2 4 3 2 4 5 2" xfId="34520" xr:uid="{4F0AB381-6257-4427-A96A-3EB86E4CF011}"/>
    <cellStyle name="Input 9 2 4 3 3" xfId="6387" xr:uid="{D0A77EDF-BB9B-4A10-827A-66E0CD42F925}"/>
    <cellStyle name="Input 9 2 4 3 3 2" xfId="11332" xr:uid="{CC1DF046-4E24-496A-96AC-AE7A959C9BDC}"/>
    <cellStyle name="Input 9 2 4 3 3 2 2" xfId="25063" xr:uid="{79949B4A-C5C5-41E8-98C8-61AE617D47AD}"/>
    <cellStyle name="Input 9 2 4 3 3 3" xfId="13803" xr:uid="{21EAA16E-13B2-4831-B840-C42E3D45C57E}"/>
    <cellStyle name="Input 9 2 4 3 3 3 2" xfId="27413" xr:uid="{E75CDC7C-C1C4-4F42-A9E3-A83760731A2D}"/>
    <cellStyle name="Input 9 2 4 3 4" xfId="7602" xr:uid="{A1A59AE8-5C7A-4148-852D-482FED9F427C}"/>
    <cellStyle name="Input 9 2 4 3 4 2" xfId="12127" xr:uid="{2DFD9EC3-8687-4FFD-ABF1-B469FD35581A}"/>
    <cellStyle name="Input 9 2 4 3 4 2 2" xfId="25811" xr:uid="{36019575-0782-4604-8089-9AAFBA3EE2EF}"/>
    <cellStyle name="Input 9 2 4 3 4 3" xfId="14489" xr:uid="{04EDB10A-8117-45FB-A1CF-1630A3E00B86}"/>
    <cellStyle name="Input 9 2 4 3 4 3 2" xfId="28099" xr:uid="{A1AFDB5C-87EB-43B5-AEA1-36864832C332}"/>
    <cellStyle name="Input 9 2 4 3 4 4" xfId="17013" xr:uid="{9D0261BB-2CD3-47FD-B031-3BF3E452EA4E}"/>
    <cellStyle name="Input 9 2 4 3 4 4 2" xfId="30623" xr:uid="{467A4EE7-A8FB-4D31-A2A5-09DCA551F784}"/>
    <cellStyle name="Input 9 2 4 3 4 5" xfId="19463" xr:uid="{92055175-53A9-4E0F-A42F-0A92F967FEE2}"/>
    <cellStyle name="Input 9 2 4 3 4 5 2" xfId="33073" xr:uid="{39DE5478-BEDD-41EC-9652-A8B1A13B33B3}"/>
    <cellStyle name="Input 9 2 4 3 5" xfId="8556" xr:uid="{01A34CBC-AC93-4D5A-8560-F1C9A8237496}"/>
    <cellStyle name="Input 9 2 4 3 5 2" xfId="13081" xr:uid="{0E3B1D97-B095-4C44-A21A-012D47F41CA6}"/>
    <cellStyle name="Input 9 2 4 3 5 2 2" xfId="26718" xr:uid="{85571214-F810-403B-A25D-76D06CD4F71C}"/>
    <cellStyle name="Input 9 2 4 3 5 3" xfId="15425" xr:uid="{6E48F14B-0AD1-470B-ABCB-D758ED3AA8AC}"/>
    <cellStyle name="Input 9 2 4 3 5 3 2" xfId="29035" xr:uid="{E83071C7-3958-48B3-87B2-34C5EA6780A1}"/>
    <cellStyle name="Input 9 2 4 3 5 4" xfId="17967" xr:uid="{02273ABA-C821-481E-B5D4-0F587185F118}"/>
    <cellStyle name="Input 9 2 4 3 5 4 2" xfId="31577" xr:uid="{D3AE4D43-396A-49E6-B148-5ECA39481473}"/>
    <cellStyle name="Input 9 2 4 3 5 5" xfId="20399" xr:uid="{1333328E-C730-4E59-954F-5591A136A020}"/>
    <cellStyle name="Input 9 2 4 3 5 5 2" xfId="34009" xr:uid="{A6A4314B-2492-4077-84B3-F4B25ACF9ED7}"/>
    <cellStyle name="Input 9 2 4 4" xfId="4487" xr:uid="{382A6D2C-23FC-48F7-8098-9A763B86266C}"/>
    <cellStyle name="Input 9 2 4 4 2" xfId="5021" xr:uid="{74CBFB99-04F1-4B36-8C4F-9FD366B0C891}"/>
    <cellStyle name="Input 9 2 4 4 2 2" xfId="6952" xr:uid="{F8E54C5F-6F2F-436A-8FEC-4F1AACB2799C}"/>
    <cellStyle name="Input 9 2 4 4 2 2 2" xfId="16363" xr:uid="{86F1EA34-F739-484F-B3BC-85DF4D4A1EA0}"/>
    <cellStyle name="Input 9 2 4 4 2 2 2 2" xfId="29973" xr:uid="{FCAC725B-5F55-4A2B-B403-B5118AA342C4}"/>
    <cellStyle name="Input 9 2 4 4 2 2 3" xfId="21284" xr:uid="{D897D9A4-73A7-4209-B2F1-52FBF9A27926}"/>
    <cellStyle name="Input 9 2 4 4 2 2 3 2" xfId="34894" xr:uid="{5AC42700-BDFA-4F06-A4E7-60381C55639E}"/>
    <cellStyle name="Input 9 2 4 4 2 3" xfId="8157" xr:uid="{E61C534D-13E1-44F5-872B-C918FC0C5959}"/>
    <cellStyle name="Input 9 2 4 4 2 3 2" xfId="12682" xr:uid="{422A011F-D3D1-4CC7-9608-A889503AE818}"/>
    <cellStyle name="Input 9 2 4 4 2 3 2 2" xfId="26340" xr:uid="{2627B14F-F5D4-4196-86A2-B5FA82BAFFC7}"/>
    <cellStyle name="Input 9 2 4 4 2 3 3" xfId="15026" xr:uid="{83EC1773-9D39-4EB2-9290-B0A23CD017B4}"/>
    <cellStyle name="Input 9 2 4 4 2 3 3 2" xfId="28636" xr:uid="{330B452F-1635-41D2-A9E8-C0A848E8FC31}"/>
    <cellStyle name="Input 9 2 4 4 2 3 4" xfId="17568" xr:uid="{83E485CC-C96F-4900-9C97-C38F02B92B18}"/>
    <cellStyle name="Input 9 2 4 4 2 3 4 2" xfId="31178" xr:uid="{D2078AF1-B2BA-4C59-AD70-892854F1F3DE}"/>
    <cellStyle name="Input 9 2 4 4 2 3 5" xfId="20000" xr:uid="{7103B53E-1FA5-4FFA-9445-915F5E99DD02}"/>
    <cellStyle name="Input 9 2 4 4 2 3 5 2" xfId="33610" xr:uid="{003DB131-F0E1-4C05-A60D-6C700EABA1D8}"/>
    <cellStyle name="Input 9 2 4 4 2 4" xfId="9110" xr:uid="{E217FDEB-1D12-4ADD-A5A6-AD32F8174A14}"/>
    <cellStyle name="Input 9 2 4 4 2 4 2" xfId="13635" xr:uid="{8E4595C6-41B8-4689-B01D-C5C14AC99F10}"/>
    <cellStyle name="Input 9 2 4 4 2 4 2 2" xfId="27246" xr:uid="{3D6CC2D1-F40D-4D68-80FB-42F16A77BCB1}"/>
    <cellStyle name="Input 9 2 4 4 2 4 3" xfId="15979" xr:uid="{FB791066-57C8-4ECA-B60E-C44D65566490}"/>
    <cellStyle name="Input 9 2 4 4 2 4 3 2" xfId="29589" xr:uid="{64110C10-B389-4FD9-B5DA-270DC101CF70}"/>
    <cellStyle name="Input 9 2 4 4 2 4 4" xfId="18521" xr:uid="{7A8CCBF5-CE7C-4912-82FF-C1B7E328A68B}"/>
    <cellStyle name="Input 9 2 4 4 2 4 4 2" xfId="32131" xr:uid="{DCCEB65B-5158-43D2-9CD2-53FF3CE91C50}"/>
    <cellStyle name="Input 9 2 4 4 2 4 5" xfId="20953" xr:uid="{6FBD413D-B5D5-4004-A663-980BE96D2FF9}"/>
    <cellStyle name="Input 9 2 4 4 2 4 5 2" xfId="34563" xr:uid="{1BFDCDDD-7DC7-440D-B415-93C6D118C17B}"/>
    <cellStyle name="Input 9 2 4 4 3" xfId="6430" xr:uid="{11010BCE-80CF-4B89-A925-12D169C45AEB}"/>
    <cellStyle name="Input 9 2 4 4 3 2" xfId="10035" xr:uid="{F137E530-F378-48C0-9FD1-498843487B85}"/>
    <cellStyle name="Input 9 2 4 4 3 2 2" xfId="23836" xr:uid="{B109AA87-68F3-44D5-9BE9-5777971A0AB1}"/>
    <cellStyle name="Input 9 2 4 4 3 3" xfId="9375" xr:uid="{AAFF5956-306D-4617-87CE-62DE4A2026AC}"/>
    <cellStyle name="Input 9 2 4 4 3 3 2" xfId="23200" xr:uid="{F14059FA-98E7-43D8-8B4B-497461C5C68D}"/>
    <cellStyle name="Input 9 2 4 4 4" xfId="7645" xr:uid="{CA1047A0-035E-4928-AD34-7E4A5EAB01FD}"/>
    <cellStyle name="Input 9 2 4 4 4 2" xfId="12170" xr:uid="{D39E815A-85B0-4DEB-8558-6FE05159252F}"/>
    <cellStyle name="Input 9 2 4 4 4 2 2" xfId="25853" xr:uid="{630A3358-D586-4EA1-9C8A-9DB228609E9E}"/>
    <cellStyle name="Input 9 2 4 4 4 3" xfId="14532" xr:uid="{CD4ADCFF-1E4F-4B18-A8C3-84EAE653787C}"/>
    <cellStyle name="Input 9 2 4 4 4 3 2" xfId="28142" xr:uid="{76908C8B-9639-438C-AFF1-0076CD88C28A}"/>
    <cellStyle name="Input 9 2 4 4 4 4" xfId="17056" xr:uid="{D173B0ED-194F-4538-A119-6C4BACE82A46}"/>
    <cellStyle name="Input 9 2 4 4 4 4 2" xfId="30666" xr:uid="{2B6EDC68-C7F1-476E-BC57-93710DDCFB18}"/>
    <cellStyle name="Input 9 2 4 4 4 5" xfId="19506" xr:uid="{B45A4B6F-808D-4AA4-AD5C-7ABB04D1D95F}"/>
    <cellStyle name="Input 9 2 4 4 4 5 2" xfId="33116" xr:uid="{796BFD2D-0543-4ED1-8713-636103F51B2B}"/>
    <cellStyle name="Input 9 2 4 4 5" xfId="8599" xr:uid="{82C9B38F-6DEE-43E5-B580-E2F7A4547F2C}"/>
    <cellStyle name="Input 9 2 4 4 5 2" xfId="13124" xr:uid="{36DD72A8-BA75-4115-A602-26980A097C0E}"/>
    <cellStyle name="Input 9 2 4 4 5 2 2" xfId="26760" xr:uid="{4F58E826-3F32-4CEE-BEA5-0E02B92350BD}"/>
    <cellStyle name="Input 9 2 4 4 5 3" xfId="15468" xr:uid="{E365638B-3CB5-448A-BF4B-2CD16D782773}"/>
    <cellStyle name="Input 9 2 4 4 5 3 2" xfId="29078" xr:uid="{BCA3BC44-0789-4868-A6C6-CC77AF8944DC}"/>
    <cellStyle name="Input 9 2 4 4 5 4" xfId="18010" xr:uid="{0C182469-4DCF-422D-A6AB-943426F699D6}"/>
    <cellStyle name="Input 9 2 4 4 5 4 2" xfId="31620" xr:uid="{30A6209A-3C0C-43BA-9B8C-226233DD83AF}"/>
    <cellStyle name="Input 9 2 4 4 5 5" xfId="20442" xr:uid="{6EE2CDB4-3749-41FB-BCCB-8872CD092DBA}"/>
    <cellStyle name="Input 9 2 4 4 5 5 2" xfId="34052" xr:uid="{8072B91E-3D83-4F08-A19F-364C66B2A719}"/>
    <cellStyle name="Input 9 2 4 5" xfId="4598" xr:uid="{4D51FAB1-465C-4F41-A009-E9E49835D0C3}"/>
    <cellStyle name="Input 9 2 4 5 2" xfId="6529" xr:uid="{B73EBABB-1DEF-42BE-813C-E43CC1A0F1CF}"/>
    <cellStyle name="Input 9 2 4 5 2 2" xfId="10580" xr:uid="{51C34665-DC0B-40AB-8095-9DB0739D92BB}"/>
    <cellStyle name="Input 9 2 4 5 2 2 2" xfId="24347" xr:uid="{8C1EE5DF-A9EF-45E4-A9B3-BD38869352A9}"/>
    <cellStyle name="Input 9 2 4 5 2 3" xfId="9460" xr:uid="{FF9D519F-FF27-4812-84DB-C97B91440362}"/>
    <cellStyle name="Input 9 2 4 5 2 3 2" xfId="23284" xr:uid="{F75C6ACA-057B-46E5-9984-ADD4230C3125}"/>
    <cellStyle name="Input 9 2 4 5 3" xfId="7734" xr:uid="{E39C6A38-BDA8-47A2-8A7E-0249779AE1E0}"/>
    <cellStyle name="Input 9 2 4 5 3 2" xfId="12259" xr:uid="{43F0ACF6-0B1D-4B54-976F-A97D9B67C1DE}"/>
    <cellStyle name="Input 9 2 4 5 3 2 2" xfId="25937" xr:uid="{FC8A13CB-3645-4051-AB22-06AB45F375B6}"/>
    <cellStyle name="Input 9 2 4 5 3 3" xfId="14618" xr:uid="{FC01BFBB-459F-4AF7-85F8-E624C07D3E9D}"/>
    <cellStyle name="Input 9 2 4 5 3 3 2" xfId="28228" xr:uid="{7A36734C-EF67-4F48-ACD4-02859D27A482}"/>
    <cellStyle name="Input 9 2 4 5 3 4" xfId="17145" xr:uid="{0C41D82A-A347-43DA-9E5C-9A4F3BF87118}"/>
    <cellStyle name="Input 9 2 4 5 3 4 2" xfId="30755" xr:uid="{0DA30AFF-AF9C-4FAA-8B86-82C98F959EC4}"/>
    <cellStyle name="Input 9 2 4 5 3 5" xfId="19591" xr:uid="{194338ED-D9F5-4DF4-8A81-D52BFD7E35EA}"/>
    <cellStyle name="Input 9 2 4 5 3 5 2" xfId="33201" xr:uid="{C7C6D999-EB75-4098-87D7-FB506701D5E7}"/>
    <cellStyle name="Input 9 2 4 5 4" xfId="8687" xr:uid="{237BF494-8E63-49E0-8B6A-AA1885267409}"/>
    <cellStyle name="Input 9 2 4 5 4 2" xfId="13212" xr:uid="{28231345-782D-4EA3-8D38-F3CF6EE31219}"/>
    <cellStyle name="Input 9 2 4 5 4 2 2" xfId="26843" xr:uid="{299305C0-3925-444E-B1E5-5BDC676DEB4E}"/>
    <cellStyle name="Input 9 2 4 5 4 3" xfId="15556" xr:uid="{FE9D58B8-37E8-4FF6-832B-F6CA37FFCCF9}"/>
    <cellStyle name="Input 9 2 4 5 4 3 2" xfId="29166" xr:uid="{4AFF3909-9AEB-430B-930B-F8C83DCC851E}"/>
    <cellStyle name="Input 9 2 4 5 4 4" xfId="18098" xr:uid="{E5D201BC-CD36-4462-BE70-318B7F3E67D5}"/>
    <cellStyle name="Input 9 2 4 5 4 4 2" xfId="31708" xr:uid="{CEB47912-455E-4B0F-A550-39FC586A5C90}"/>
    <cellStyle name="Input 9 2 4 5 4 5" xfId="20530" xr:uid="{4E751DFA-F304-4A58-824E-268913792387}"/>
    <cellStyle name="Input 9 2 4 5 4 5 2" xfId="34140" xr:uid="{F000D3EC-34D5-40CE-A7F9-81F8DE64058C}"/>
    <cellStyle name="Input 9 2 4 6" xfId="5878" xr:uid="{71D2B1E6-95D9-4E70-9305-638F4C56B8BC}"/>
    <cellStyle name="Input 9 2 4 6 2" xfId="9506" xr:uid="{10475A45-432E-42E1-869B-1FA00D75954F}"/>
    <cellStyle name="Input 9 2 4 6 2 2" xfId="23330" xr:uid="{FD24304C-A9D5-412B-A5C6-29F90E41E974}"/>
    <cellStyle name="Input 9 2 4 6 3" xfId="9351" xr:uid="{81954576-3B1D-4967-956C-1E609C51EA63}"/>
    <cellStyle name="Input 9 2 4 6 3 2" xfId="23177" xr:uid="{2C1A6A67-847D-4B94-95D3-6BF3EB7D8159}"/>
    <cellStyle name="Input 9 2 4 7" xfId="7200" xr:uid="{D7733C04-E2C8-42F0-BBB4-F03EB10496E7}"/>
    <cellStyle name="Input 9 2 4 7 2" xfId="11725" xr:uid="{118FAE39-2920-4C1F-838F-05FCB0878F8C}"/>
    <cellStyle name="Input 9 2 4 7 2 2" xfId="25429" xr:uid="{34FF77E6-59E5-4FDB-8C61-A5D794B2BB58}"/>
    <cellStyle name="Input 9 2 4 7 3" xfId="14102" xr:uid="{A0B66D31-725E-46A3-85F5-068070DBB396}"/>
    <cellStyle name="Input 9 2 4 7 3 2" xfId="27712" xr:uid="{45D437CC-8E4D-4EDD-BDCD-B6C0CD1383C7}"/>
    <cellStyle name="Input 9 2 4 7 4" xfId="16611" xr:uid="{C0D25CAD-1A19-469C-9B1B-E006B3A7D358}"/>
    <cellStyle name="Input 9 2 4 7 4 2" xfId="30221" xr:uid="{72B35EB5-30A9-4974-A5C5-7359D75A9ED7}"/>
    <cellStyle name="Input 9 2 4 7 5" xfId="19078" xr:uid="{755D7C37-1755-483B-B555-7BE0C64FDEB5}"/>
    <cellStyle name="Input 9 2 4 7 5 2" xfId="32688" xr:uid="{787E3518-2802-4D39-9638-A0C5081E9AE2}"/>
    <cellStyle name="Input 9 2 4 8" xfId="5300" xr:uid="{EEE37DCE-1447-42C1-8DC2-65B749D2EA63}"/>
    <cellStyle name="Input 9 2 4 8 2" xfId="10539" xr:uid="{5B216CC0-EBDA-4949-B836-31E682AE034F}"/>
    <cellStyle name="Input 9 2 4 8 2 2" xfId="24306" xr:uid="{F5C7E7E7-7B8B-4DDB-AA4B-6E796649723F}"/>
    <cellStyle name="Input 9 2 4 8 3" xfId="10583" xr:uid="{4C4D6A49-9F24-4758-B48E-CE7143D3B7FA}"/>
    <cellStyle name="Input 9 2 4 8 3 2" xfId="24350" xr:uid="{25D66D10-F6ED-4FA2-AB8C-34BEC3EA6E9E}"/>
    <cellStyle name="Input 9 2 4 8 4" xfId="9521" xr:uid="{5C250E86-77C6-4C81-B3A0-56178E6C9701}"/>
    <cellStyle name="Input 9 2 4 8 4 2" xfId="23345" xr:uid="{6AE89EC3-95BE-4917-90E5-996A4DAF3AB7}"/>
    <cellStyle name="Input 9 2 4 8 5" xfId="10032" xr:uid="{EF627923-E7E6-416D-8478-91D62CF2AC98}"/>
    <cellStyle name="Input 9 2 4 8 5 2" xfId="23833" xr:uid="{DCF63890-3C12-40FD-A919-CB7C1FF50EB5}"/>
    <cellStyle name="Input 9 2 5" xfId="4173" xr:uid="{5E2DF500-6ED4-4195-AB70-D57DD5F2E5A0}"/>
    <cellStyle name="Input 9 2 5 2" xfId="4708" xr:uid="{CDE917E0-42E2-4AFB-9E37-771FC5B5F620}"/>
    <cellStyle name="Input 9 2 5 2 2" xfId="6639" xr:uid="{039A3F9E-3991-4B51-B1F4-636738696651}"/>
    <cellStyle name="Input 9 2 5 2 2 2" xfId="16050" xr:uid="{C25E298F-8518-47BA-A07A-96B90A4AD411}"/>
    <cellStyle name="Input 9 2 5 2 2 2 2" xfId="29660" xr:uid="{4B4CF86B-AC4C-4636-B8AA-F85FF2D0AFC8}"/>
    <cellStyle name="Input 9 2 5 2 2 3" xfId="21019" xr:uid="{9108A90F-42B9-44A0-88CD-223518711044}"/>
    <cellStyle name="Input 9 2 5 2 2 3 2" xfId="34629" xr:uid="{D34B5B83-9DFC-4DB4-835D-BE20ADFE6EB4}"/>
    <cellStyle name="Input 9 2 5 2 3" xfId="7844" xr:uid="{C31C12F0-A935-4771-9B50-0B53141EC68F}"/>
    <cellStyle name="Input 9 2 5 2 3 2" xfId="12369" xr:uid="{7F0A9417-5F23-4C93-AFAF-9CBAEEEB3900}"/>
    <cellStyle name="Input 9 2 5 2 3 2 2" xfId="26044" xr:uid="{5CAA1D2B-507C-4BAB-8314-A211D541F99B}"/>
    <cellStyle name="Input 9 2 5 2 3 3" xfId="14727" xr:uid="{8324AA72-CE6F-441E-B69D-75B9F1C0D2FF}"/>
    <cellStyle name="Input 9 2 5 2 3 3 2" xfId="28337" xr:uid="{0590D517-47AF-409B-A898-6146966B24DE}"/>
    <cellStyle name="Input 9 2 5 2 3 4" xfId="17255" xr:uid="{63923B45-611B-4636-AE6B-303991A2B887}"/>
    <cellStyle name="Input 9 2 5 2 3 4 2" xfId="30865" xr:uid="{E4EB23F9-9718-4FA0-B948-4FF4E65A4E87}"/>
    <cellStyle name="Input 9 2 5 2 3 5" xfId="19701" xr:uid="{8E8461EF-BA75-487F-92B5-6D6905330EAE}"/>
    <cellStyle name="Input 9 2 5 2 3 5 2" xfId="33311" xr:uid="{A941A115-7F09-4384-8662-226731D6034C}"/>
    <cellStyle name="Input 9 2 5 2 4" xfId="8797" xr:uid="{0119F880-0D25-4496-9B01-2D0F86FF2F2E}"/>
    <cellStyle name="Input 9 2 5 2 4 2" xfId="13322" xr:uid="{DE65D8EC-ADB1-49E7-BD82-9C3568F1DF18}"/>
    <cellStyle name="Input 9 2 5 2 4 2 2" xfId="26950" xr:uid="{F237CE0C-603B-4E4C-99F1-25EA8FDA21D0}"/>
    <cellStyle name="Input 9 2 5 2 4 3" xfId="15666" xr:uid="{55982332-883A-4F71-B48C-2A9EBF1DD1EA}"/>
    <cellStyle name="Input 9 2 5 2 4 3 2" xfId="29276" xr:uid="{017DA07B-4E87-4FCE-AD0A-7CBB9049006A}"/>
    <cellStyle name="Input 9 2 5 2 4 4" xfId="18208" xr:uid="{9A719E9F-93E9-4512-84C2-5512B6A16A7B}"/>
    <cellStyle name="Input 9 2 5 2 4 4 2" xfId="31818" xr:uid="{3539BD8F-2D1A-4D9D-A461-CF8D65829619}"/>
    <cellStyle name="Input 9 2 5 2 4 5" xfId="20640" xr:uid="{3F7EFB63-14C6-4232-B859-2146A37892A7}"/>
    <cellStyle name="Input 9 2 5 2 4 5 2" xfId="34250" xr:uid="{BF7D1CB3-BF18-4575-A4C8-CA82AB132B43}"/>
    <cellStyle name="Input 9 2 5 3" xfId="6116" xr:uid="{B99CA601-C768-4A2E-A7DB-18048CFD2103}"/>
    <cellStyle name="Input 9 2 5 3 2" xfId="9726" xr:uid="{95862ACB-1781-4F2B-BB09-8F291E344322}"/>
    <cellStyle name="Input 9 2 5 3 2 2" xfId="23545" xr:uid="{47D68807-F196-4476-ACCB-B3338F79F7D2}"/>
    <cellStyle name="Input 9 2 5 3 3" xfId="18634" xr:uid="{DA5EDEFF-F1E9-46A9-9466-F2F08A724714}"/>
    <cellStyle name="Input 9 2 5 3 3 2" xfId="32244" xr:uid="{7EA9CC81-7BA3-4ABB-A4D7-78A7D5F5E85F}"/>
    <cellStyle name="Input 9 2 5 4" xfId="7332" xr:uid="{52557670-B9AD-4AB7-A833-990449442537}"/>
    <cellStyle name="Input 9 2 5 4 2" xfId="11857" xr:uid="{079FE191-4907-4BEB-9C4D-C687E4D0612D}"/>
    <cellStyle name="Input 9 2 5 4 2 2" xfId="25557" xr:uid="{FC9E2C90-6CB8-42DA-8052-DB21B4383E24}"/>
    <cellStyle name="Input 9 2 5 4 3" xfId="14232" xr:uid="{56EFF7EA-CCD3-4EE8-8756-AD7E0BE10B8B}"/>
    <cellStyle name="Input 9 2 5 4 3 2" xfId="27842" xr:uid="{82C1AD08-FC7F-46F3-9C4C-78218AA88F8C}"/>
    <cellStyle name="Input 9 2 5 4 4" xfId="16743" xr:uid="{DD8CFEC4-C0F5-47AB-B401-6730A6667B2C}"/>
    <cellStyle name="Input 9 2 5 4 4 2" xfId="30353" xr:uid="{1C7C4919-8AE9-4A59-9B32-652E6BDBDF91}"/>
    <cellStyle name="Input 9 2 5 4 5" xfId="19209" xr:uid="{969F5777-C91F-4CFD-A623-EB46ABFD483A}"/>
    <cellStyle name="Input 9 2 5 4 5 2" xfId="32819" xr:uid="{4AE74921-81C2-4BEA-8013-F19A39AC9AD8}"/>
    <cellStyle name="Input 9 2 5 5" xfId="8286" xr:uid="{5B46922A-0D71-4D28-8E19-91C680035308}"/>
    <cellStyle name="Input 9 2 5 5 2" xfId="12811" xr:uid="{255D8862-A370-42DD-B329-941E3CC1D06D}"/>
    <cellStyle name="Input 9 2 5 5 2 2" xfId="26464" xr:uid="{0EE349C9-DA16-4372-9D4A-4202640051F2}"/>
    <cellStyle name="Input 9 2 5 5 3" xfId="15155" xr:uid="{9C0F373F-B1F8-464A-91D4-4FA5033558B1}"/>
    <cellStyle name="Input 9 2 5 5 3 2" xfId="28765" xr:uid="{B93F0388-3E6D-46D5-A2FA-5A2D87C34C2F}"/>
    <cellStyle name="Input 9 2 5 5 4" xfId="17697" xr:uid="{94B78486-2041-4EC5-822F-8B7FE9545247}"/>
    <cellStyle name="Input 9 2 5 5 4 2" xfId="31307" xr:uid="{D153D649-ECCF-49FB-9D20-1FA570262691}"/>
    <cellStyle name="Input 9 2 5 5 5" xfId="20129" xr:uid="{702C182F-4085-4BBB-8C01-8798C15FBB5D}"/>
    <cellStyle name="Input 9 2 5 5 5 2" xfId="33739" xr:uid="{7AB715DC-0313-4E07-8768-162F1F3CDE36}"/>
    <cellStyle name="Input 9 2 6" xfId="5357" xr:uid="{8ACFD35A-0040-4545-B32D-51F897FDB90C}"/>
    <cellStyle name="Input 9 2 6 2" xfId="9719" xr:uid="{BA6E54E6-B3B3-4378-80EF-AC05980AF7FE}"/>
    <cellStyle name="Input 9 2 6 2 2" xfId="23538" xr:uid="{7ACB58BD-FC89-472A-BB2E-6AA6FB776E29}"/>
    <cellStyle name="Input 9 2 6 3" xfId="9556" xr:uid="{18FA9098-BAAA-45A8-B778-80689F36963D}"/>
    <cellStyle name="Input 9 2 6 3 2" xfId="23380" xr:uid="{69C4E5B6-AA3B-41C7-85D2-73BF2FDABEAA}"/>
    <cellStyle name="Input 9 2 7" xfId="7007" xr:uid="{5C83901F-B3F1-40D7-9644-7C3717D4904A}"/>
    <cellStyle name="Input 9 2 7 2" xfId="11532" xr:uid="{D428577B-4924-406B-B0CA-B891A4F46A0D}"/>
    <cellStyle name="Input 9 2 7 2 2" xfId="25245" xr:uid="{E86D90C8-96A4-474D-83BC-4401CAEAF42B}"/>
    <cellStyle name="Input 9 2 7 3" xfId="13914" xr:uid="{1AEACF06-68E6-41DE-97E6-97295BC752D8}"/>
    <cellStyle name="Input 9 2 7 3 2" xfId="27524" xr:uid="{E5FE8464-4DC9-41DE-B764-04D6181BFAB2}"/>
    <cellStyle name="Input 9 2 7 4" xfId="16418" xr:uid="{6522D149-461A-40D8-BF83-6D68DA1F975C}"/>
    <cellStyle name="Input 9 2 7 4 2" xfId="30028" xr:uid="{DCB1941D-C77A-439B-BCCA-A22890ED8E9B}"/>
    <cellStyle name="Input 9 2 7 5" xfId="18891" xr:uid="{E413C5E4-B5AE-4CBD-9684-11E843533D63}"/>
    <cellStyle name="Input 9 2 7 5 2" xfId="32501" xr:uid="{8379D4FC-C51D-427A-8F94-252A140DF1C7}"/>
    <cellStyle name="Input 9 2 8" xfId="7017" xr:uid="{6D69D2BE-9D96-4D89-8B10-69710CA1FD38}"/>
    <cellStyle name="Input 9 2 8 2" xfId="11542" xr:uid="{14055028-62C8-47CD-90E2-3A4619E08F9C}"/>
    <cellStyle name="Input 9 2 8 2 2" xfId="25255" xr:uid="{913B453D-FB29-43FD-947D-FDE86AFBC9FF}"/>
    <cellStyle name="Input 9 2 8 3" xfId="13924" xr:uid="{29B892E8-E49E-47B3-BE1E-B96F12E7C989}"/>
    <cellStyle name="Input 9 2 8 3 2" xfId="27534" xr:uid="{54F25436-F059-45BC-8536-39090F81F126}"/>
    <cellStyle name="Input 9 2 8 4" xfId="16428" xr:uid="{C1313153-BF12-4A89-8949-87FCB663C440}"/>
    <cellStyle name="Input 9 2 8 4 2" xfId="30038" xr:uid="{BF66BEDF-CFA5-4A63-B96F-124BF4529EBE}"/>
    <cellStyle name="Input 9 2 8 5" xfId="18901" xr:uid="{B0C818B4-3A52-49C7-858C-033C4F11D10C}"/>
    <cellStyle name="Input 9 2 8 5 2" xfId="32511" xr:uid="{BE15DCD1-B580-4414-BFD6-1E91CB056B3F}"/>
    <cellStyle name="Input 9 3" xfId="3846" xr:uid="{00E5D4D9-6B6A-44CA-8172-F6FE2A226E17}"/>
    <cellStyle name="Input 9 3 2" xfId="4344" xr:uid="{A1DDCC8F-6C48-4445-A89B-187FB3720CED}"/>
    <cellStyle name="Input 9 3 2 2" xfId="4878" xr:uid="{D48DFA43-48F9-4A96-A171-B54F5A7D03FD}"/>
    <cellStyle name="Input 9 3 2 2 2" xfId="6809" xr:uid="{4307751F-5D2B-4372-9239-BB37EAC7B423}"/>
    <cellStyle name="Input 9 3 2 2 2 2" xfId="16220" xr:uid="{8BC664CF-096B-46AB-809A-956589F29C0F}"/>
    <cellStyle name="Input 9 3 2 2 2 2 2" xfId="29830" xr:uid="{9F4A50B3-9425-4FE4-8E9A-3E624B678F69}"/>
    <cellStyle name="Input 9 3 2 2 2 3" xfId="21165" xr:uid="{39F7A767-5D4E-4561-842D-44E8BF709FCD}"/>
    <cellStyle name="Input 9 3 2 2 2 3 2" xfId="34775" xr:uid="{F8473EEA-1CE8-45F7-ACE1-8D4016FF2E2D}"/>
    <cellStyle name="Input 9 3 2 2 3" xfId="8014" xr:uid="{F1083037-D84B-4398-92CB-7A8E4AD22A03}"/>
    <cellStyle name="Input 9 3 2 2 3 2" xfId="12539" xr:uid="{FEE2C5D9-8BFE-4C30-8E8D-99F11996CBCD}"/>
    <cellStyle name="Input 9 3 2 2 3 2 2" xfId="26207" xr:uid="{ED50D4DF-E38C-4065-A5F4-6CE918500DF3}"/>
    <cellStyle name="Input 9 3 2 2 3 3" xfId="14885" xr:uid="{519946DB-90A6-422E-B487-48C95DDBB2C5}"/>
    <cellStyle name="Input 9 3 2 2 3 3 2" xfId="28495" xr:uid="{F0FD0A6C-E037-40EC-A5B1-C6B050B6154E}"/>
    <cellStyle name="Input 9 3 2 2 3 4" xfId="17425" xr:uid="{97D9DA56-1E7D-4B7E-B6DB-C0757B0664A1}"/>
    <cellStyle name="Input 9 3 2 2 3 4 2" xfId="31035" xr:uid="{143AE26D-9C8A-4529-8553-8BA2CB883ED4}"/>
    <cellStyle name="Input 9 3 2 2 3 5" xfId="19860" xr:uid="{3F4A92EE-BBEE-415D-A45C-2838149F7F29}"/>
    <cellStyle name="Input 9 3 2 2 3 5 2" xfId="33470" xr:uid="{D48AD4A2-8DED-43AF-AD29-D89693E3E6E7}"/>
    <cellStyle name="Input 9 3 2 2 4" xfId="8967" xr:uid="{6E205C6C-ECD9-4BAF-B595-230097F619D1}"/>
    <cellStyle name="Input 9 3 2 2 4 2" xfId="13492" xr:uid="{C27565F2-A81D-48E0-B98A-19BFDC625FCD}"/>
    <cellStyle name="Input 9 3 2 2 4 2 2" xfId="27113" xr:uid="{614FD547-60F1-4B12-95C6-EA006585D5D1}"/>
    <cellStyle name="Input 9 3 2 2 4 3" xfId="15836" xr:uid="{99EACF13-E5FA-46D0-92E3-6DDDD3612835}"/>
    <cellStyle name="Input 9 3 2 2 4 3 2" xfId="29446" xr:uid="{0F45D657-681A-43E2-9B3A-3485E488D440}"/>
    <cellStyle name="Input 9 3 2 2 4 4" xfId="18378" xr:uid="{5C1CD36B-0627-4032-B512-88BD3147D9D8}"/>
    <cellStyle name="Input 9 3 2 2 4 4 2" xfId="31988" xr:uid="{0D478935-1B7C-42BC-B976-7208BD5A1E52}"/>
    <cellStyle name="Input 9 3 2 2 4 5" xfId="20810" xr:uid="{0E44A6B2-DD97-4DE0-AED2-B00009BD4EDB}"/>
    <cellStyle name="Input 9 3 2 2 4 5 2" xfId="34420" xr:uid="{0F5AE8D8-532C-4933-886B-E6AEB9D1D19A}"/>
    <cellStyle name="Input 9 3 2 3" xfId="6287" xr:uid="{DE4730D9-A61E-4361-B648-268B3E813AE1}"/>
    <cellStyle name="Input 9 3 2 3 2" xfId="10627" xr:uid="{EB1D7A74-52C2-4388-8675-658D56E5F35A}"/>
    <cellStyle name="Input 9 3 2 3 2 2" xfId="24394" xr:uid="{CEFF0262-102F-4BD2-9B36-B2AC9E8636AC}"/>
    <cellStyle name="Input 9 3 2 3 3" xfId="9746" xr:uid="{FEA83F28-60C8-433A-A72D-07345E27C8BE}"/>
    <cellStyle name="Input 9 3 2 3 3 2" xfId="23565" xr:uid="{02D7648A-B0C2-4A78-B772-6251CFF64DE7}"/>
    <cellStyle name="Input 9 3 2 4" xfId="7502" xr:uid="{D5051EA8-22DC-43F9-9D0D-38FCC7D5AD30}"/>
    <cellStyle name="Input 9 3 2 4 2" xfId="12027" xr:uid="{8112468D-895D-4758-975C-BCE7D137B768}"/>
    <cellStyle name="Input 9 3 2 4 2 2" xfId="25720" xr:uid="{D7BF3965-0278-43CF-BDB5-D5CE444E7C26}"/>
    <cellStyle name="Input 9 3 2 4 3" xfId="14392" xr:uid="{F0D118DD-2AD2-4F77-9C7F-A46AB35CBD84}"/>
    <cellStyle name="Input 9 3 2 4 3 2" xfId="28002" xr:uid="{9C92CDBE-E562-4A19-A8ED-18F24BCAF282}"/>
    <cellStyle name="Input 9 3 2 4 4" xfId="16913" xr:uid="{3AAD5B53-2C6E-4CC9-BE79-949889EFDC76}"/>
    <cellStyle name="Input 9 3 2 4 4 2" xfId="30523" xr:uid="{30A4AF6B-9360-4D33-91C2-1B15C05F121F}"/>
    <cellStyle name="Input 9 3 2 4 5" xfId="19366" xr:uid="{FBBB8BBB-959E-439D-B2DA-467D1D2B942C}"/>
    <cellStyle name="Input 9 3 2 4 5 2" xfId="32976" xr:uid="{9CDBACF6-E1E8-407F-8E57-DB140C6B89E8}"/>
    <cellStyle name="Input 9 3 2 5" xfId="8456" xr:uid="{A50C0317-BC54-4600-BC97-FB26BDD66B9F}"/>
    <cellStyle name="Input 9 3 2 5 2" xfId="12981" xr:uid="{8D08D5AE-8F0A-465B-8C39-D234032E3555}"/>
    <cellStyle name="Input 9 3 2 5 2 2" xfId="26627" xr:uid="{83FCB358-7A9E-43D4-9ECA-7E15D9143F9F}"/>
    <cellStyle name="Input 9 3 2 5 3" xfId="15325" xr:uid="{30FF9C01-B408-4376-91FC-B65B57310F53}"/>
    <cellStyle name="Input 9 3 2 5 3 2" xfId="28935" xr:uid="{75FB1904-FDB1-419D-91F6-9BA3F8F81FE1}"/>
    <cellStyle name="Input 9 3 2 5 4" xfId="17867" xr:uid="{83475C60-D017-457E-AFA8-1469952B55DB}"/>
    <cellStyle name="Input 9 3 2 5 4 2" xfId="31477" xr:uid="{4BB474B6-8155-4C08-AF59-6C7ACEA20F02}"/>
    <cellStyle name="Input 9 3 2 5 5" xfId="20299" xr:uid="{8269FE53-8013-4619-B09B-1B4832C9C82F}"/>
    <cellStyle name="Input 9 3 2 5 5 2" xfId="33909" xr:uid="{FFC26CB4-FA79-48D3-88F0-2FDF5134C08E}"/>
    <cellStyle name="Input 9 3 3" xfId="4193" xr:uid="{80F47B97-4918-4C12-8C45-EC5C145AC8DB}"/>
    <cellStyle name="Input 9 3 3 2" xfId="4727" xr:uid="{47E7D952-B450-4970-A9B7-7A5E8382D66E}"/>
    <cellStyle name="Input 9 3 3 2 2" xfId="6658" xr:uid="{AA502990-4548-4B44-92AD-948E253FEFEA}"/>
    <cellStyle name="Input 9 3 3 2 2 2" xfId="16069" xr:uid="{A5BFDEC6-AAC7-4A61-AE17-CAAFE9C322A2}"/>
    <cellStyle name="Input 9 3 3 2 2 2 2" xfId="29679" xr:uid="{A5B8F70F-BBCF-4551-9E3F-AF10A2A2440A}"/>
    <cellStyle name="Input 9 3 3 2 2 3" xfId="21035" xr:uid="{36650A74-1C29-4FB6-A068-C72D60426442}"/>
    <cellStyle name="Input 9 3 3 2 2 3 2" xfId="34645" xr:uid="{EDF1A4AB-E735-452B-9105-19C22A2F2B48}"/>
    <cellStyle name="Input 9 3 3 2 3" xfId="7863" xr:uid="{8139B794-BA67-404E-B071-76AA88716B09}"/>
    <cellStyle name="Input 9 3 3 2 3 2" xfId="12388" xr:uid="{0B896E84-D2D5-4638-B661-C3C9DF5C7C00}"/>
    <cellStyle name="Input 9 3 3 2 3 2 2" xfId="26062" xr:uid="{F7F6E46B-9A3A-4BAD-AD95-8416C51D77FD}"/>
    <cellStyle name="Input 9 3 3 2 3 3" xfId="14746" xr:uid="{56C5B66E-5786-46A4-8CF0-E3E35AB18FCF}"/>
    <cellStyle name="Input 9 3 3 2 3 3 2" xfId="28356" xr:uid="{E8694F54-2E12-4839-9A85-8B737F2B3902}"/>
    <cellStyle name="Input 9 3 3 2 3 4" xfId="17274" xr:uid="{2F0BED56-3E6C-40A9-BE3C-860AAE9912F3}"/>
    <cellStyle name="Input 9 3 3 2 3 4 2" xfId="30884" xr:uid="{65B9C422-42BE-47E6-9E27-FD9E894803E1}"/>
    <cellStyle name="Input 9 3 3 2 3 5" xfId="19720" xr:uid="{42E2C124-C429-45C8-9F58-5AA37F35AD12}"/>
    <cellStyle name="Input 9 3 3 2 3 5 2" xfId="33330" xr:uid="{DFC84D9D-C730-456B-B071-4ED0D6DD401A}"/>
    <cellStyle name="Input 9 3 3 2 4" xfId="8816" xr:uid="{72C8B260-5EF9-4B25-AA88-2BBE17DBCABD}"/>
    <cellStyle name="Input 9 3 3 2 4 2" xfId="13341" xr:uid="{CEF1BF11-8649-4B25-9521-7BCA95518347}"/>
    <cellStyle name="Input 9 3 3 2 4 2 2" xfId="26968" xr:uid="{59FC86CF-45D4-4390-B99B-6C2B52D0A35B}"/>
    <cellStyle name="Input 9 3 3 2 4 3" xfId="15685" xr:uid="{58D64F2A-4D55-4D3B-AA3B-B93B0A162625}"/>
    <cellStyle name="Input 9 3 3 2 4 3 2" xfId="29295" xr:uid="{11DA6D2B-84A3-4D42-87DC-158B09ED1C7C}"/>
    <cellStyle name="Input 9 3 3 2 4 4" xfId="18227" xr:uid="{E3905841-D13B-407F-A6A7-54112D8E15F0}"/>
    <cellStyle name="Input 9 3 3 2 4 4 2" xfId="31837" xr:uid="{916033A3-00C9-429E-9B3E-E3CABFB21662}"/>
    <cellStyle name="Input 9 3 3 2 4 5" xfId="20659" xr:uid="{F26D5D4D-8582-4F42-A3D8-02BF113F3D34}"/>
    <cellStyle name="Input 9 3 3 2 4 5 2" xfId="34269" xr:uid="{AE1CC945-8D68-49E0-BE2B-51256B68BA78}"/>
    <cellStyle name="Input 9 3 3 3" xfId="6136" xr:uid="{CB164B3A-33A6-4B6F-A979-2169D4B65DEE}"/>
    <cellStyle name="Input 9 3 3 3 2" xfId="11145" xr:uid="{603ECDB4-BB4D-4A4B-BBA5-86A2FED85D20}"/>
    <cellStyle name="Input 9 3 3 3 2 2" xfId="24889" xr:uid="{8E3185C1-092C-4568-B705-F931717939D2}"/>
    <cellStyle name="Input 9 3 3 3 3" xfId="11159" xr:uid="{596523FD-F4D2-4A88-9EF2-5D108E4F2126}"/>
    <cellStyle name="Input 9 3 3 3 3 2" xfId="24900" xr:uid="{734802B9-A5ED-4DDA-AC54-86C6F1B8F453}"/>
    <cellStyle name="Input 9 3 3 4" xfId="7351" xr:uid="{2B68B7A7-2D0A-4463-AB06-DF1D986C6975}"/>
    <cellStyle name="Input 9 3 3 4 2" xfId="11876" xr:uid="{04C276B7-6CCD-49C1-A63D-FCACEEC5D570}"/>
    <cellStyle name="Input 9 3 3 4 2 2" xfId="25575" xr:uid="{DDD4FC30-0B62-4528-8875-DD4451BA82C0}"/>
    <cellStyle name="Input 9 3 3 4 3" xfId="14251" xr:uid="{073A60AF-8229-412C-9668-C0F94FA16F94}"/>
    <cellStyle name="Input 9 3 3 4 3 2" xfId="27861" xr:uid="{7F9C5462-4130-4CF4-AD18-2F4BCCE59960}"/>
    <cellStyle name="Input 9 3 3 4 4" xfId="16762" xr:uid="{AF6562C2-9054-486E-9E66-A4A380CBA426}"/>
    <cellStyle name="Input 9 3 3 4 4 2" xfId="30372" xr:uid="{468F8920-AD8F-4B8F-8CF5-BFB4A1CC31CA}"/>
    <cellStyle name="Input 9 3 3 4 5" xfId="19228" xr:uid="{52810E72-5BA2-47BC-9607-71C942E78B05}"/>
    <cellStyle name="Input 9 3 3 4 5 2" xfId="32838" xr:uid="{CD19D59B-7049-494C-B39B-A759DA73E88D}"/>
    <cellStyle name="Input 9 3 3 5" xfId="8305" xr:uid="{E6F371BF-283D-43C6-A426-78DE0288B0B4}"/>
    <cellStyle name="Input 9 3 3 5 2" xfId="12830" xr:uid="{1DEC2B95-6871-420F-A212-7B9A3C90ED79}"/>
    <cellStyle name="Input 9 3 3 5 2 2" xfId="26482" xr:uid="{56165AF6-BDD6-4253-A7E2-8CF2669B8444}"/>
    <cellStyle name="Input 9 3 3 5 3" xfId="15174" xr:uid="{916C79BD-27F0-4602-92B1-4733DEA8DF54}"/>
    <cellStyle name="Input 9 3 3 5 3 2" xfId="28784" xr:uid="{B99AE95B-624D-404F-AE27-76FB9044025F}"/>
    <cellStyle name="Input 9 3 3 5 4" xfId="17716" xr:uid="{D028520F-C838-4BAA-A514-1C312092DF19}"/>
    <cellStyle name="Input 9 3 3 5 4 2" xfId="31326" xr:uid="{C48BFA2B-0A63-45E1-889B-096CBDDC95EC}"/>
    <cellStyle name="Input 9 3 3 5 5" xfId="20148" xr:uid="{7509E739-C318-453D-8405-8D99A075757B}"/>
    <cellStyle name="Input 9 3 3 5 5 2" xfId="33758" xr:uid="{AAC8C2EB-6DBB-4E98-9610-C58BC27BBC27}"/>
    <cellStyle name="Input 9 3 4" xfId="4273" xr:uid="{4B91765C-CEF0-49CA-BA50-E713E8514730}"/>
    <cellStyle name="Input 9 3 4 2" xfId="4807" xr:uid="{BFB2BD20-58EC-4D9D-9033-8DF6E2D7FC4B}"/>
    <cellStyle name="Input 9 3 4 2 2" xfId="6738" xr:uid="{7E767BAD-04D3-4002-820E-FBA71262FBBE}"/>
    <cellStyle name="Input 9 3 4 2 2 2" xfId="16149" xr:uid="{62B4BA46-BDB8-4D24-A103-FFDA6627151E}"/>
    <cellStyle name="Input 9 3 4 2 2 2 2" xfId="29759" xr:uid="{7F826DAE-CBD4-418D-B363-64DD54725098}"/>
    <cellStyle name="Input 9 3 4 2 2 3" xfId="21103" xr:uid="{D77DB885-444E-4307-B11B-40E5C3114ECB}"/>
    <cellStyle name="Input 9 3 4 2 2 3 2" xfId="34713" xr:uid="{B46F0DDB-4FCB-4583-B72A-694B86B5EE0F}"/>
    <cellStyle name="Input 9 3 4 2 3" xfId="7943" xr:uid="{7A989676-845F-48F9-BC1D-565D1E3E999B}"/>
    <cellStyle name="Input 9 3 4 2 3 2" xfId="12468" xr:uid="{6223D5B0-67A4-4D0F-A2BE-2C05DD2FABEA}"/>
    <cellStyle name="Input 9 3 4 2 3 2 2" xfId="26138" xr:uid="{21B917F1-7AA6-4577-99A7-024FD07093C9}"/>
    <cellStyle name="Input 9 3 4 2 3 3" xfId="14817" xr:uid="{DB434C61-2700-4A3A-A73D-A37A1680334F}"/>
    <cellStyle name="Input 9 3 4 2 3 3 2" xfId="28427" xr:uid="{2C8A2D2F-379C-4DFE-9F04-1BABDD8F6994}"/>
    <cellStyle name="Input 9 3 4 2 3 4" xfId="17354" xr:uid="{9E1D5743-07CF-4C49-BC52-BE84D9CF73D5}"/>
    <cellStyle name="Input 9 3 4 2 3 4 2" xfId="30964" xr:uid="{D857B462-F008-4C28-973C-60501E506D37}"/>
    <cellStyle name="Input 9 3 4 2 3 5" xfId="19793" xr:uid="{1EAD48C1-4EF9-474A-978F-A974D0316A23}"/>
    <cellStyle name="Input 9 3 4 2 3 5 2" xfId="33403" xr:uid="{4B812E35-3D74-48CB-BF66-EC729FFD07C9}"/>
    <cellStyle name="Input 9 3 4 2 4" xfId="8896" xr:uid="{16B86E18-08EF-4066-B8E9-FA181C5ED9AE}"/>
    <cellStyle name="Input 9 3 4 2 4 2" xfId="13421" xr:uid="{D43435D5-5368-49FB-B37D-1ED844D0A463}"/>
    <cellStyle name="Input 9 3 4 2 4 2 2" xfId="27044" xr:uid="{B77FDDEE-8615-4916-A975-DCD66F0DDEB6}"/>
    <cellStyle name="Input 9 3 4 2 4 3" xfId="15765" xr:uid="{66FCAF7B-B267-4134-AF22-F37B4398F4FE}"/>
    <cellStyle name="Input 9 3 4 2 4 3 2" xfId="29375" xr:uid="{EDE35900-1647-4D1E-A67B-D4DD196C379F}"/>
    <cellStyle name="Input 9 3 4 2 4 4" xfId="18307" xr:uid="{1B430A67-6072-43C3-85CA-FBADF8D0B7F8}"/>
    <cellStyle name="Input 9 3 4 2 4 4 2" xfId="31917" xr:uid="{54B5DA0A-1F1E-4E71-B6B6-48C9DF84E47B}"/>
    <cellStyle name="Input 9 3 4 2 4 5" xfId="20739" xr:uid="{E2A88436-0EFD-4848-8ABE-2E705B6B82D1}"/>
    <cellStyle name="Input 9 3 4 2 4 5 2" xfId="34349" xr:uid="{0F571815-EC6A-4474-820D-32CE25D3DB9B}"/>
    <cellStyle name="Input 9 3 4 3" xfId="6216" xr:uid="{DB9C23E6-E527-4289-ACED-CEC9D1B4AE10}"/>
    <cellStyle name="Input 9 3 4 3 2" xfId="9810" xr:uid="{373F8A7B-F643-4246-BF9B-26F1DBC32350}"/>
    <cellStyle name="Input 9 3 4 3 2 2" xfId="23628" xr:uid="{4A39DCFC-DAA7-436C-A138-CD7E17BD1E8D}"/>
    <cellStyle name="Input 9 3 4 3 3" xfId="18648" xr:uid="{C64006F3-FAA4-499B-A388-7B7FBAA637D7}"/>
    <cellStyle name="Input 9 3 4 3 3 2" xfId="32258" xr:uid="{296EB44C-9061-4ECC-AD84-B0A63D3CCCA9}"/>
    <cellStyle name="Input 9 3 4 4" xfId="7431" xr:uid="{E1F1C277-DF81-4824-9F60-6A82E587B0D5}"/>
    <cellStyle name="Input 9 3 4 4 2" xfId="11956" xr:uid="{0899C522-3172-450C-9BC3-B65185B4B258}"/>
    <cellStyle name="Input 9 3 4 4 2 2" xfId="25651" xr:uid="{88A9A252-2E48-4A69-A497-A77CC0CDB6C6}"/>
    <cellStyle name="Input 9 3 4 4 3" xfId="14323" xr:uid="{CA2C1517-9484-4518-9E2B-4A43EE193A81}"/>
    <cellStyle name="Input 9 3 4 4 3 2" xfId="27933" xr:uid="{FF1E870B-9111-4772-ABE3-7992E868ABC8}"/>
    <cellStyle name="Input 9 3 4 4 4" xfId="16842" xr:uid="{71ABF77E-6CDE-48C8-BCAB-3E84032F10D4}"/>
    <cellStyle name="Input 9 3 4 4 4 2" xfId="30452" xr:uid="{AF60C08A-EF65-4B2F-B023-6D6B56DEFEF8}"/>
    <cellStyle name="Input 9 3 4 4 5" xfId="19299" xr:uid="{060B9615-B6FC-40BB-9B9F-6B42CB0CB894}"/>
    <cellStyle name="Input 9 3 4 4 5 2" xfId="32909" xr:uid="{9998702E-5B1A-4D52-B582-6A7F5CFC4278}"/>
    <cellStyle name="Input 9 3 4 5" xfId="8385" xr:uid="{098998F5-1281-4FC9-A65D-0CF21D56441A}"/>
    <cellStyle name="Input 9 3 4 5 2" xfId="12910" xr:uid="{E37E0558-A706-4F8C-9173-30FC79D1876E}"/>
    <cellStyle name="Input 9 3 4 5 2 2" xfId="26558" xr:uid="{8A869636-3AE6-41EE-B0C3-37916151B00C}"/>
    <cellStyle name="Input 9 3 4 5 3" xfId="15254" xr:uid="{0965C787-64BA-4192-923C-E75154C3B268}"/>
    <cellStyle name="Input 9 3 4 5 3 2" xfId="28864" xr:uid="{3E7E86A5-7BD4-4D88-B844-D29588114572}"/>
    <cellStyle name="Input 9 3 4 5 4" xfId="17796" xr:uid="{FB752E24-FFEC-4CA8-BE00-A7268C11610C}"/>
    <cellStyle name="Input 9 3 4 5 4 2" xfId="31406" xr:uid="{FE76AAD2-EE59-4B35-8771-A07CDC9166F1}"/>
    <cellStyle name="Input 9 3 4 5 5" xfId="20228" xr:uid="{49E9814C-3051-4F26-9D5A-C8946D4AAE8A}"/>
    <cellStyle name="Input 9 3 4 5 5 2" xfId="33838" xr:uid="{B08BB748-C87F-480A-84F6-79E3000F6AC1}"/>
    <cellStyle name="Input 9 3 5" xfId="4581" xr:uid="{C412B825-D667-4BAC-A02D-B890CA442D7C}"/>
    <cellStyle name="Input 9 3 5 2" xfId="6512" xr:uid="{FF9E28BB-6AB6-4138-9509-AD2092455184}"/>
    <cellStyle name="Input 9 3 5 2 2" xfId="9232" xr:uid="{F79CAEE5-FE18-41D2-93E7-3FAC663B5E32}"/>
    <cellStyle name="Input 9 3 5 2 2 2" xfId="23058" xr:uid="{0F172E01-B974-4FFD-B872-558B573C334A}"/>
    <cellStyle name="Input 9 3 5 2 3" xfId="11365" xr:uid="{C1F166D3-2E95-4CA1-B1C6-A100C5488198}"/>
    <cellStyle name="Input 9 3 5 2 3 2" xfId="25093" xr:uid="{B1278B45-18ED-4538-995C-8120D4D54C8A}"/>
    <cellStyle name="Input 9 3 5 3" xfId="7717" xr:uid="{A80B4560-11D2-4EF1-AF95-DDD411215E22}"/>
    <cellStyle name="Input 9 3 5 3 2" xfId="12242" xr:uid="{D5D46F76-B33C-43B9-B686-CE9B5DCCADB2}"/>
    <cellStyle name="Input 9 3 5 3 2 2" xfId="25922" xr:uid="{FEF19419-9DA1-4D69-A471-1F0889888519}"/>
    <cellStyle name="Input 9 3 5 3 3" xfId="14601" xr:uid="{2DDC4FE6-22E4-43D6-AB3E-6D01100EABEE}"/>
    <cellStyle name="Input 9 3 5 3 3 2" xfId="28211" xr:uid="{4953F32B-8123-4ED6-A448-8B8535EA55EF}"/>
    <cellStyle name="Input 9 3 5 3 4" xfId="17128" xr:uid="{1050F702-86F3-4766-A425-F551F34D4D24}"/>
    <cellStyle name="Input 9 3 5 3 4 2" xfId="30738" xr:uid="{B1065EDF-20DA-47A9-B491-26C9F05963FC}"/>
    <cellStyle name="Input 9 3 5 3 5" xfId="19574" xr:uid="{B77250A2-FBAF-48FB-A0A7-CC11AE3C7656}"/>
    <cellStyle name="Input 9 3 5 3 5 2" xfId="33184" xr:uid="{B1192CA8-4FDA-4F4C-8743-B19248D0F594}"/>
    <cellStyle name="Input 9 3 5 4" xfId="8670" xr:uid="{DC40C0C7-534E-41C7-9350-AE1C86EE15AB}"/>
    <cellStyle name="Input 9 3 5 4 2" xfId="13195" xr:uid="{5C8B11DA-2AA9-4F90-AE2E-0DAB0F1FE032}"/>
    <cellStyle name="Input 9 3 5 4 2 2" xfId="26828" xr:uid="{04F4D909-19F1-418C-869A-999E6A092EE4}"/>
    <cellStyle name="Input 9 3 5 4 3" xfId="15539" xr:uid="{19E0C9E2-1920-403D-9763-B91504437822}"/>
    <cellStyle name="Input 9 3 5 4 3 2" xfId="29149" xr:uid="{9CBBD608-8344-440E-BD76-786FD08908A7}"/>
    <cellStyle name="Input 9 3 5 4 4" xfId="18081" xr:uid="{7E3C4E8F-DFC8-458F-BDDF-C349567C38BF}"/>
    <cellStyle name="Input 9 3 5 4 4 2" xfId="31691" xr:uid="{DD68E312-4A45-4C09-BBAB-59C54317E95D}"/>
    <cellStyle name="Input 9 3 5 4 5" xfId="20513" xr:uid="{CCA4F05D-D025-4D34-ACC3-97346F1BC55C}"/>
    <cellStyle name="Input 9 3 5 4 5 2" xfId="34123" xr:uid="{04F7007B-3E9C-402A-BA1E-545C62E2D0D0}"/>
    <cellStyle name="Input 9 3 6" xfId="5790" xr:uid="{3DA5336A-4F9A-4907-AEAC-54E986BDB952}"/>
    <cellStyle name="Input 9 3 6 2" xfId="9159" xr:uid="{9B021ED1-8267-439A-82F3-619E9049FE85}"/>
    <cellStyle name="Input 9 3 6 2 2" xfId="22985" xr:uid="{67588803-9439-419C-8568-E15CA30998C0}"/>
    <cellStyle name="Input 9 3 6 3" xfId="9308" xr:uid="{479173DB-03DD-4AEF-8335-92F5D0A34D6D}"/>
    <cellStyle name="Input 9 3 6 3 2" xfId="23134" xr:uid="{D1AFE188-7436-4EFB-809D-5F060DC54680}"/>
    <cellStyle name="Input 9 3 7" xfId="7160" xr:uid="{01F3DC0D-585D-4FE8-9FB5-BCFA9827AA13}"/>
    <cellStyle name="Input 9 3 7 2" xfId="11685" xr:uid="{2B1AB768-4C0F-4DC1-A5EC-A3DA64FAFC27}"/>
    <cellStyle name="Input 9 3 7 2 2" xfId="25391" xr:uid="{35DC25DA-B2A1-4193-9602-85E54B9E9A91}"/>
    <cellStyle name="Input 9 3 7 3" xfId="14062" xr:uid="{3105DCB7-4A68-4242-822E-A371CEF99989}"/>
    <cellStyle name="Input 9 3 7 3 2" xfId="27672" xr:uid="{86C8979B-7815-4161-8204-71672B8F2601}"/>
    <cellStyle name="Input 9 3 7 4" xfId="16571" xr:uid="{6D35B54F-811B-4570-A915-9FD0ADBE588C}"/>
    <cellStyle name="Input 9 3 7 4 2" xfId="30181" xr:uid="{4FAF1D69-C2C3-4D53-91C7-FAD63FD45436}"/>
    <cellStyle name="Input 9 3 7 5" xfId="19038" xr:uid="{D4F09009-B9AD-434E-ABC5-451F08C1D9B5}"/>
    <cellStyle name="Input 9 3 7 5 2" xfId="32648" xr:uid="{5C5E73BC-3391-4A09-A606-5BB6646B9713}"/>
    <cellStyle name="Input 9 3 8" xfId="7173" xr:uid="{9682398D-205A-49CF-B3D5-058E485CE318}"/>
    <cellStyle name="Input 9 3 8 2" xfId="11698" xr:uid="{C41EE80A-94CC-4B28-8B40-E900044AB418}"/>
    <cellStyle name="Input 9 3 8 2 2" xfId="25402" xr:uid="{2B9A0D46-FCD3-4610-A27C-80BA4AE10147}"/>
    <cellStyle name="Input 9 3 8 3" xfId="14075" xr:uid="{F5EAAC60-7566-4EFC-AD3A-F6921E151998}"/>
    <cellStyle name="Input 9 3 8 3 2" xfId="27685" xr:uid="{861821FC-DDAE-4F68-8494-F2B54118D85A}"/>
    <cellStyle name="Input 9 3 8 4" xfId="16584" xr:uid="{4360747B-D45B-4D2A-A37D-AD1CB6F255C4}"/>
    <cellStyle name="Input 9 3 8 4 2" xfId="30194" xr:uid="{3E0FBD91-3ABB-47E2-916A-4DB56E13AE8D}"/>
    <cellStyle name="Input 9 3 8 5" xfId="19051" xr:uid="{7FC3815D-597F-41AF-BA0D-B9FA2156763B}"/>
    <cellStyle name="Input 9 3 8 5 2" xfId="32661" xr:uid="{170349B9-DD54-4616-8170-BB548474A5DD}"/>
    <cellStyle name="Input 9 4" xfId="4116" xr:uid="{750DA31F-A21E-44C5-B4FA-A94A914A7139}"/>
    <cellStyle name="Input 9 4 2" xfId="4651" xr:uid="{4D0FD0D4-C9EC-4980-AF21-374E9CB77423}"/>
    <cellStyle name="Input 9 4 2 2" xfId="6582" xr:uid="{0F25AE69-D9CD-4A47-818F-BE91477B2BC0}"/>
    <cellStyle name="Input 9 4 2 2 2" xfId="10520" xr:uid="{DC3A4936-E62E-4FC8-BC9E-436ABD67447E}"/>
    <cellStyle name="Input 9 4 2 2 2 2" xfId="24288" xr:uid="{4494A5A7-4111-4319-9DE9-D5C888CAB0AC}"/>
    <cellStyle name="Input 9 4 2 2 3" xfId="10723" xr:uid="{8AA4C310-3580-4AE1-90DF-4806962230DD}"/>
    <cellStyle name="Input 9 4 2 2 3 2" xfId="24488" xr:uid="{71E35E7E-6B87-4D8A-8CE8-C57264022C02}"/>
    <cellStyle name="Input 9 4 2 3" xfId="7787" xr:uid="{B4BA54B2-80C1-49AB-9719-A03D43BD11B1}"/>
    <cellStyle name="Input 9 4 2 3 2" xfId="12312" xr:uid="{0233C565-670E-4302-8B34-3DDB4BE68506}"/>
    <cellStyle name="Input 9 4 2 3 2 2" xfId="25989" xr:uid="{447D8BC9-48CD-48C3-9696-AD3B5E06EBA5}"/>
    <cellStyle name="Input 9 4 2 3 3" xfId="14671" xr:uid="{5A02296E-A947-4B4E-8CA9-CE48752EEC88}"/>
    <cellStyle name="Input 9 4 2 3 3 2" xfId="28281" xr:uid="{916D19A9-5E15-4FB2-ADBD-04443B4DDF9A}"/>
    <cellStyle name="Input 9 4 2 3 4" xfId="17198" xr:uid="{0144BBF0-4F7B-485B-86CA-0A73B9A5D3CB}"/>
    <cellStyle name="Input 9 4 2 3 4 2" xfId="30808" xr:uid="{17275B01-9622-4D0D-819B-3EA1C2559D04}"/>
    <cellStyle name="Input 9 4 2 3 5" xfId="19644" xr:uid="{9B38620F-64D5-4450-9DD0-1B983E913ADC}"/>
    <cellStyle name="Input 9 4 2 3 5 2" xfId="33254" xr:uid="{ED352552-1B69-4A3B-886D-731924502F31}"/>
    <cellStyle name="Input 9 4 2 4" xfId="8740" xr:uid="{D628A848-206D-4D5E-9C95-743570782769}"/>
    <cellStyle name="Input 9 4 2 4 2" xfId="13265" xr:uid="{72AC62C0-2FCE-4A15-944B-BD76474BB4E2}"/>
    <cellStyle name="Input 9 4 2 4 2 2" xfId="26895" xr:uid="{C80D1577-B73C-45EB-AF4D-7F201EFAD047}"/>
    <cellStyle name="Input 9 4 2 4 3" xfId="15609" xr:uid="{199DD851-B8BE-4B94-83A4-003E269C2EBB}"/>
    <cellStyle name="Input 9 4 2 4 3 2" xfId="29219" xr:uid="{9F927097-3BFC-4D36-8479-C2EA969E2D34}"/>
    <cellStyle name="Input 9 4 2 4 4" xfId="18151" xr:uid="{EBFD5445-8A4F-4289-B042-4F3BA0DB13D5}"/>
    <cellStyle name="Input 9 4 2 4 4 2" xfId="31761" xr:uid="{6C5E508F-3243-42C2-9415-38FF6EB5BF5A}"/>
    <cellStyle name="Input 9 4 2 4 5" xfId="20583" xr:uid="{1939AF75-65D3-4A6F-83D6-2E7147CC28B0}"/>
    <cellStyle name="Input 9 4 2 4 5 2" xfId="34193" xr:uid="{9F6FCF77-D095-4D03-83A2-ADB4C25EB2F8}"/>
    <cellStyle name="Input 9 4 3" xfId="6059" xr:uid="{2D667694-8A04-4CC7-A748-853AF45F152E}"/>
    <cellStyle name="Input 9 4 3 2" xfId="9785" xr:uid="{3C64D54F-69FF-4F64-9B37-40588889416F}"/>
    <cellStyle name="Input 9 4 3 2 2" xfId="23603" xr:uid="{C451F736-80C1-4654-B725-64E673BB20D5}"/>
    <cellStyle name="Input 9 4 3 3" xfId="11276" xr:uid="{62513599-EE76-4F7B-B2DA-F386F852249C}"/>
    <cellStyle name="Input 9 4 3 3 2" xfId="25011" xr:uid="{56B9F3DE-5D67-4C16-B011-FBBB7F83403A}"/>
    <cellStyle name="Input 9 4 4" xfId="7275" xr:uid="{E91CDAC5-57B4-425C-9221-13F17A21FACD}"/>
    <cellStyle name="Input 9 4 4 2" xfId="11800" xr:uid="{CA61340A-5B88-4599-B4CE-DF692CF71FCF}"/>
    <cellStyle name="Input 9 4 4 2 2" xfId="25502" xr:uid="{494307D8-1C2D-4985-9464-18D6A044B085}"/>
    <cellStyle name="Input 9 4 4 3" xfId="14177" xr:uid="{72B2C82A-989E-438D-90AE-8B751045261F}"/>
    <cellStyle name="Input 9 4 4 3 2" xfId="27787" xr:uid="{3759EB26-7A74-404A-8694-25B0ACFF5DE4}"/>
    <cellStyle name="Input 9 4 4 4" xfId="16686" xr:uid="{81A63F17-9717-40CE-8EA8-D8A2F497395C}"/>
    <cellStyle name="Input 9 4 4 4 2" xfId="30296" xr:uid="{737695C9-E040-4A9B-A4DE-D8A3B5E0ED06}"/>
    <cellStyle name="Input 9 4 4 5" xfId="19153" xr:uid="{18B1C2D3-285F-47AE-A0B1-871D32DA845D}"/>
    <cellStyle name="Input 9 4 4 5 2" xfId="32763" xr:uid="{FFEE7569-470B-476F-BD71-DCF021FAA17B}"/>
    <cellStyle name="Input 9 4 5" xfId="8229" xr:uid="{44C85659-CCA5-4D7A-BF5D-AA2C580D0815}"/>
    <cellStyle name="Input 9 4 5 2" xfId="12754" xr:uid="{E81147D9-D86A-4A98-8765-2E67059FA756}"/>
    <cellStyle name="Input 9 4 5 2 2" xfId="26409" xr:uid="{1B23FAEC-B49F-4D35-A0BD-33700486DC51}"/>
    <cellStyle name="Input 9 4 5 3" xfId="15098" xr:uid="{18D980B9-0324-484D-8F53-96CDA29847F8}"/>
    <cellStyle name="Input 9 4 5 3 2" xfId="28708" xr:uid="{D01B5259-C7BD-4DD9-9709-C6E80DD67951}"/>
    <cellStyle name="Input 9 4 5 4" xfId="17640" xr:uid="{9592ED0E-DBD1-47E6-B76F-0955C8CB990E}"/>
    <cellStyle name="Input 9 4 5 4 2" xfId="31250" xr:uid="{86012605-8636-412B-855B-49132E970011}"/>
    <cellStyle name="Input 9 4 5 5" xfId="20072" xr:uid="{F3F96819-BA98-46F4-B364-3F5A21CFE2F9}"/>
    <cellStyle name="Input 9 4 5 5 2" xfId="33682" xr:uid="{48F03645-6664-4414-9E4B-A3A0D48069EE}"/>
    <cellStyle name="Input 9 5" xfId="4134" xr:uid="{41A13010-E1A4-4ABD-8066-AADF95A78999}"/>
    <cellStyle name="Input 9 5 2" xfId="4669" xr:uid="{3DE1CBBD-3AE9-4025-9041-4F4CC33B16C4}"/>
    <cellStyle name="Input 9 5 2 2" xfId="6600" xr:uid="{261C82AA-4E29-431F-B4A3-41A2EAACB560}"/>
    <cellStyle name="Input 9 5 2 2 2" xfId="16011" xr:uid="{F11D39E2-8B57-4D99-8328-21A0A600C872}"/>
    <cellStyle name="Input 9 5 2 2 2 2" xfId="29621" xr:uid="{D5EBCF34-8005-4676-B6A2-825F9D767208}"/>
    <cellStyle name="Input 9 5 2 2 3" xfId="20987" xr:uid="{2F5D01EC-EB86-439C-A5E7-7429E25E8DD2}"/>
    <cellStyle name="Input 9 5 2 2 3 2" xfId="34597" xr:uid="{4F9ECCC7-714D-48C2-B9DB-1F9D39930F1C}"/>
    <cellStyle name="Input 9 5 2 3" xfId="7805" xr:uid="{4B904389-7030-42AE-962B-D636158EA575}"/>
    <cellStyle name="Input 9 5 2 3 2" xfId="12330" xr:uid="{980C18DF-CC19-4E91-B738-C6407CEF405D}"/>
    <cellStyle name="Input 9 5 2 3 2 2" xfId="26006" xr:uid="{C91B86C5-F173-40DB-AEEB-BFF7E1207A9B}"/>
    <cellStyle name="Input 9 5 2 3 3" xfId="14689" xr:uid="{DFA7CA7B-12A5-4C6B-AA98-D45B602C0BB6}"/>
    <cellStyle name="Input 9 5 2 3 3 2" xfId="28299" xr:uid="{3F6DA306-66A3-4951-81DA-50626AFDE2AC}"/>
    <cellStyle name="Input 9 5 2 3 4" xfId="17216" xr:uid="{021456BE-B3A4-4022-8330-0CB622DDCD33}"/>
    <cellStyle name="Input 9 5 2 3 4 2" xfId="30826" xr:uid="{AD0344B3-7135-4115-AFB2-5F0A19B0CE0B}"/>
    <cellStyle name="Input 9 5 2 3 5" xfId="19662" xr:uid="{392A9AF7-455D-4CCE-B174-56E29D723642}"/>
    <cellStyle name="Input 9 5 2 3 5 2" xfId="33272" xr:uid="{4F8F0846-6BDF-4B07-9D9D-54FC74363ABF}"/>
    <cellStyle name="Input 9 5 2 4" xfId="8758" xr:uid="{BF91B828-C19B-4AF5-842E-972729601BE2}"/>
    <cellStyle name="Input 9 5 2 4 2" xfId="13283" xr:uid="{0A812293-6911-4382-BB27-043A4BD9486D}"/>
    <cellStyle name="Input 9 5 2 4 2 2" xfId="26912" xr:uid="{5031D2E7-170E-439F-BFCE-39C542EBB293}"/>
    <cellStyle name="Input 9 5 2 4 3" xfId="15627" xr:uid="{5DF8823B-E115-4162-8F61-434BFD39F1F2}"/>
    <cellStyle name="Input 9 5 2 4 3 2" xfId="29237" xr:uid="{F9FADDCB-3B3A-4C05-BDD6-FCF5906F0906}"/>
    <cellStyle name="Input 9 5 2 4 4" xfId="18169" xr:uid="{C1E506E6-F224-4BE7-863D-05A060636248}"/>
    <cellStyle name="Input 9 5 2 4 4 2" xfId="31779" xr:uid="{9B02A740-574A-4856-A234-FEC62600B286}"/>
    <cellStyle name="Input 9 5 2 4 5" xfId="20601" xr:uid="{4781634C-247C-4BAA-8A5E-191AC516E4FD}"/>
    <cellStyle name="Input 9 5 2 4 5 2" xfId="34211" xr:uid="{DF81429B-D324-40EC-82CC-1AE14441E3E9}"/>
    <cellStyle name="Input 9 5 3" xfId="6077" xr:uid="{956FBC89-0FE9-455F-A325-A16A771CBF6D}"/>
    <cellStyle name="Input 9 5 3 2" xfId="9597" xr:uid="{CCA0E306-12E6-4318-804C-B5A914F69489}"/>
    <cellStyle name="Input 9 5 3 2 2" xfId="23419" xr:uid="{193F0C6C-6A90-4DEF-BEBA-DBF7667A2F8B}"/>
    <cellStyle name="Input 9 5 3 3" xfId="13875" xr:uid="{8E5DD066-8137-4E7F-8B46-5789BDD77E3E}"/>
    <cellStyle name="Input 9 5 3 3 2" xfId="27485" xr:uid="{91CFEC36-B134-4B92-8574-6C6B14D443E5}"/>
    <cellStyle name="Input 9 5 4" xfId="7293" xr:uid="{8F8C7C33-E152-4EC1-B689-0C46282A951F}"/>
    <cellStyle name="Input 9 5 4 2" xfId="11818" xr:uid="{B46B0855-DD68-46CB-AFDA-5E88E9AF6841}"/>
    <cellStyle name="Input 9 5 4 2 2" xfId="25519" xr:uid="{B5440505-A516-4AE7-AB94-BEEDA70FEA3A}"/>
    <cellStyle name="Input 9 5 4 3" xfId="14195" xr:uid="{FDDDB5F9-0095-4F93-84BE-F4E6244A03CB}"/>
    <cellStyle name="Input 9 5 4 3 2" xfId="27805" xr:uid="{0FC6B4C0-E1E9-4B87-BCAC-85E9E4C06FF6}"/>
    <cellStyle name="Input 9 5 4 4" xfId="16704" xr:uid="{81D6EB50-3D24-46D5-B262-57B530D16F21}"/>
    <cellStyle name="Input 9 5 4 4 2" xfId="30314" xr:uid="{80B936DA-D65A-4E45-ACA0-E2530E12B2B1}"/>
    <cellStyle name="Input 9 5 4 5" xfId="19171" xr:uid="{AA7FE9F9-AEE5-4DC6-9BAE-A2B213F56DE1}"/>
    <cellStyle name="Input 9 5 4 5 2" xfId="32781" xr:uid="{E029D446-B290-4768-9180-14AE31B5F7EC}"/>
    <cellStyle name="Input 9 5 5" xfId="8247" xr:uid="{D57B13D6-6251-4162-AF38-A74CE951C4DC}"/>
    <cellStyle name="Input 9 5 5 2" xfId="12772" xr:uid="{88C6F6F5-92DB-4145-9BCC-CD55A6074C72}"/>
    <cellStyle name="Input 9 5 5 2 2" xfId="26426" xr:uid="{3FC464AF-1B42-4274-A805-D1E70A5A0888}"/>
    <cellStyle name="Input 9 5 5 3" xfId="15116" xr:uid="{1ACE7A06-4B5B-431F-AA53-2CFB536B545A}"/>
    <cellStyle name="Input 9 5 5 3 2" xfId="28726" xr:uid="{CAE039A2-4E18-408C-8CE6-0A8B635D433D}"/>
    <cellStyle name="Input 9 5 5 4" xfId="17658" xr:uid="{2ED41FE3-2656-4E51-B2D8-04C77970C21F}"/>
    <cellStyle name="Input 9 5 5 4 2" xfId="31268" xr:uid="{158F699E-160D-4CE6-824D-F7D8E43AB45B}"/>
    <cellStyle name="Input 9 5 5 5" xfId="20090" xr:uid="{66697F4D-254E-419B-9D98-D77FD531E447}"/>
    <cellStyle name="Input 9 5 5 5 2" xfId="33700" xr:uid="{DBDC7DBA-E8BA-40F9-A82C-97C301F55137}"/>
    <cellStyle name="Input 9 6" xfId="5260" xr:uid="{722336ED-36EB-4670-8F33-4673BD3F9443}"/>
    <cellStyle name="Input 9 6 2" xfId="11229" xr:uid="{580DCD88-B2CA-4355-877B-1A31682B7B16}"/>
    <cellStyle name="Input 9 6 2 2" xfId="24967" xr:uid="{A03B7F33-22A0-4A51-B5FF-FDAADD2C4008}"/>
    <cellStyle name="Input 9 6 3" xfId="18575" xr:uid="{7008A782-AC31-4523-9FAA-EE80FECE5562}"/>
    <cellStyle name="Input 9 6 3 2" xfId="32185" xr:uid="{A60BEE95-7069-43EF-A36A-54E546429534}"/>
    <cellStyle name="Input 9 7" xfId="5221" xr:uid="{9020BF3D-90AA-453E-9E6C-6E276A4579C3}"/>
    <cellStyle name="Input 9 7 2" xfId="10477" xr:uid="{0E35ABDF-86FE-4BCB-8B3E-158D6F489E71}"/>
    <cellStyle name="Input 9 7 2 2" xfId="24246" xr:uid="{6BCD7FB0-BE0E-4195-B950-3851E0912EA4}"/>
    <cellStyle name="Input 9 7 3" xfId="9626" xr:uid="{C9FDDB9E-A626-43BF-8D76-485596ACFABB}"/>
    <cellStyle name="Input 9 7 3 2" xfId="23448" xr:uid="{FD99CCF3-750B-48BE-AA0F-9976FEBED210}"/>
    <cellStyle name="Input 9 7 4" xfId="10742" xr:uid="{0E144BB3-4D5F-4C79-8D16-79CE2C2A3C40}"/>
    <cellStyle name="Input 9 7 4 2" xfId="24507" xr:uid="{83497283-B2E5-4390-8C37-D507F27C77D3}"/>
    <cellStyle name="Input 9 7 5" xfId="9472" xr:uid="{C0B56587-B7B3-4343-97E1-5540F265CBF3}"/>
    <cellStyle name="Input 9 7 5 2" xfId="23296" xr:uid="{911C1C3B-2C88-4816-A81F-65E985D2C145}"/>
    <cellStyle name="Input 9 8" xfId="5219" xr:uid="{6B628944-20D5-496B-92C4-3212B06FFA22}"/>
    <cellStyle name="Input 9 8 2" xfId="10475" xr:uid="{19D0EDBF-E745-43D5-9AF9-980C1AFEBD13}"/>
    <cellStyle name="Input 9 8 2 2" xfId="24245" xr:uid="{2C5263E3-854D-4EEC-8BFA-CE0CB86C060E}"/>
    <cellStyle name="Input 9 8 3" xfId="9782" xr:uid="{D6575860-8493-4D32-B342-35E2983B69DC}"/>
    <cellStyle name="Input 9 8 3 2" xfId="23600" xr:uid="{249C5067-E4CC-46EF-AD44-CE773036E878}"/>
    <cellStyle name="Input 9 8 4" xfId="10851" xr:uid="{C3D82B67-DC8B-4DD5-B2DC-33C140778186}"/>
    <cellStyle name="Input 9 8 4 2" xfId="24613" xr:uid="{EBBFE930-B0E3-458F-B5A6-B420C81C56EE}"/>
    <cellStyle name="Input 9 8 5" xfId="10396" xr:uid="{F7AB5750-E09B-46A1-B280-031CE388B30C}"/>
    <cellStyle name="Input 9 8 5 2" xfId="24168" xr:uid="{91FF47AE-7E7B-47F6-ACCD-DC93EFE41259}"/>
    <cellStyle name="Linked Cell 2" xfId="2688" xr:uid="{AF9C2F5D-AF1F-4C7A-BC63-D1476082B869}"/>
    <cellStyle name="Linked Cell 2 2" xfId="3175" xr:uid="{CD1BBA2B-599B-4BA1-9279-4108C38C9539}"/>
    <cellStyle name="Linked Cell 3" xfId="34981" xr:uid="{8AE3DCBD-45A5-4F25-9C46-84913A94D90A}"/>
    <cellStyle name="Neutral 2" xfId="2684" xr:uid="{30D3AE08-F5F7-4468-90B2-4711CB221CCC}"/>
    <cellStyle name="Neutral 2 2" xfId="3176" xr:uid="{8AD8C501-7ABC-4C2B-8AFD-90DAA7F646B5}"/>
    <cellStyle name="Neutral 3" xfId="34977" xr:uid="{07BB4C0F-48F1-49DF-B270-52B0C7ED4842}"/>
    <cellStyle name="Normal" xfId="0" builtinId="0"/>
    <cellStyle name="Normal - Style1" xfId="2920" xr:uid="{8261F3CE-86BD-463F-9AA8-CF4930F94301}"/>
    <cellStyle name="Normal - Style1 2" xfId="3177" xr:uid="{EE399251-DAC0-4F8D-9648-73054CB6C671}"/>
    <cellStyle name="Normal - Style1 3" xfId="3178" xr:uid="{E0A29A8C-9B21-48AA-9F5F-26B9DBD27E36}"/>
    <cellStyle name="Normal - Style1 4" xfId="3179" xr:uid="{EED17FE6-DE9F-4261-AF0A-788842D96D85}"/>
    <cellStyle name="Normal - Style1 6" xfId="307" xr:uid="{96264D2B-7E50-4E87-BFE3-6FB05B2DC10A}"/>
    <cellStyle name="Normal - Style1_07 สรุปคืนภาษี-ส่งสรรพากร ก.ค.53--3" xfId="3180" xr:uid="{668A5FAC-9B76-46B4-9C5B-8869D7E190B9}"/>
    <cellStyle name="Normal 10" xfId="202" xr:uid="{63A31697-EACD-4299-BCF0-7F4F5E783AA9}"/>
    <cellStyle name="Normal 10 10 2 3 3" xfId="35562" xr:uid="{AD1E5053-1675-44F8-8B71-E0008DF3807B}"/>
    <cellStyle name="Normal 10 11" xfId="345" xr:uid="{A455447B-5506-4158-93DF-06244C1D6813}"/>
    <cellStyle name="Normal 10 2" xfId="301" xr:uid="{9A4A258E-2357-491B-BE3E-4B227A74F9D1}"/>
    <cellStyle name="Normal 10 2 2" xfId="362" xr:uid="{E27362BC-BDFD-4698-96EC-A38351FC79EA}"/>
    <cellStyle name="Normal 10 2 2 2" xfId="2573" xr:uid="{73757FAC-5072-44CE-8417-28BCEBB752ED}"/>
    <cellStyle name="Normal 10 2 2 2 2" xfId="2647" xr:uid="{288A8796-0072-4CCA-9D72-39F515DDC6AA}"/>
    <cellStyle name="Normal 10 2 2 2 2 2" xfId="2735" xr:uid="{0EECD5DC-B7A1-4703-A00E-5B8B2B975CD8}"/>
    <cellStyle name="Normal 10 2 2 2 2 2 2" xfId="2773" xr:uid="{124127E1-B303-4A45-B15A-060FA0D6E379}"/>
    <cellStyle name="Normal 10 2 2 2 2 2 2 2" xfId="35372" xr:uid="{3DD9AA08-0A00-4D6E-B8D9-431DAE93BB29}"/>
    <cellStyle name="Normal 10 2 2 2 2 2 3" xfId="35336" xr:uid="{E3758136-E8C2-4002-AC95-FA07EFE247BF}"/>
    <cellStyle name="Normal 10 2 2 2 2 3" xfId="2783" xr:uid="{5D423C09-D7F3-489F-9DB0-D096F831BBA3}"/>
    <cellStyle name="Normal 10 2 2 2 2 3 2" xfId="35382" xr:uid="{55AF1DE0-0045-4A66-A2E1-0C217C099226}"/>
    <cellStyle name="Normal 10 2 2 2 2 4" xfId="2761" xr:uid="{EF53410C-4B24-4A8B-A121-FD7FA447285E}"/>
    <cellStyle name="Normal 10 2 2 2 2 5" xfId="35356" xr:uid="{A7EFAB08-1E28-4778-837D-7D2F3065C29F}"/>
    <cellStyle name="Normal 10 2 2 2 3" xfId="1059" xr:uid="{F7024F1B-402A-4B03-B75C-66C5F1AD63B0}"/>
    <cellStyle name="Normal 10 2 2 2 3 2" xfId="2223" xr:uid="{392DF4E0-9189-4CCE-84C8-DD656D090ADF}"/>
    <cellStyle name="Normal 10 2 2 2 4" xfId="2730" xr:uid="{9E477550-E8B7-4714-A134-21CE76AAE620}"/>
    <cellStyle name="Normal 10 2 2 2 4 2" xfId="2771" xr:uid="{740883A5-935C-47D7-AEEF-DEC9B42D1D6A}"/>
    <cellStyle name="Normal 10 2 2 2 4 2 2" xfId="35370" xr:uid="{51FA3B7D-A6B0-492A-859A-E1807B528A13}"/>
    <cellStyle name="Normal 10 2 2 2 4 3" xfId="35333" xr:uid="{3B0696A6-24CA-4E24-BA05-C63620749B9C}"/>
    <cellStyle name="Normal 10 2 2 3" xfId="2608" xr:uid="{9CB786A3-1049-455E-9308-ADA39E20F020}"/>
    <cellStyle name="Normal 10 2 3" xfId="38" xr:uid="{D3DBB3B2-10C9-4D28-BCA2-E820456275E9}"/>
    <cellStyle name="Normal 10 2 3 2" xfId="3181" xr:uid="{1733EF23-5337-468D-A774-548E9326BC99}"/>
    <cellStyle name="Normal 10 2 3 4 2 2 2" xfId="2554" xr:uid="{9F7AB18B-F8DA-4964-B87D-4972550B32CB}"/>
    <cellStyle name="Normal 10 2 3 4 2 2 2 2" xfId="2567" xr:uid="{C3E7DF26-2F50-4CFB-A6A9-C5B916385705}"/>
    <cellStyle name="Normal 10 2 3 4 2 2 2 2 2" xfId="2646" xr:uid="{6042C3BC-9810-4981-AF7C-DB7F365721AC}"/>
    <cellStyle name="Normal 10 2 3 4 2 2 2 2 3" xfId="2769" xr:uid="{158FED68-8D17-4A7F-AC57-2BEC9C5F6FA5}"/>
    <cellStyle name="Normal 10 2 3 4 2 2 2 2 4" xfId="35367" xr:uid="{B179EB79-C231-4B45-A1CC-46619D966E13}"/>
    <cellStyle name="Normal 10 2 3 4 2 2 2 3" xfId="2564" xr:uid="{3556BEAF-5AA4-47E2-BCD3-DD91B6B0ADF8}"/>
    <cellStyle name="Normal 10 2 3 4 2 2 2 3 2" xfId="2653" xr:uid="{707E7BB7-7620-4E67-9E4A-1C1A07964598}"/>
    <cellStyle name="Normal 10 2 3 4 2 2 2 3 2 2" xfId="2777" xr:uid="{46EB4444-9453-4FDC-A646-13B53BC6D004}"/>
    <cellStyle name="Normal 10 2 3 4 2 2 2 3 2 2 2" xfId="35376" xr:uid="{33FCABC1-F467-45B5-9D9D-D1D9A1884D05}"/>
    <cellStyle name="Normal 10 2 3 4 2 2 2 3 2 3" xfId="2743" xr:uid="{709B38CE-477C-45E3-981C-15E4E528048D}"/>
    <cellStyle name="Normal 10 2 3 4 2 2 2 3 2 4" xfId="35343" xr:uid="{97EEAFC3-5A0C-49CC-A809-CFDD5F8DC3E4}"/>
    <cellStyle name="Normal 10 2 3 4 2 2 2 3 3" xfId="2786" xr:uid="{83EE92C6-CB44-4234-A398-FCE63D17BC44}"/>
    <cellStyle name="Normal 10 2 3 4 2 2 2 3 3 2" xfId="130" xr:uid="{1BC39A00-BD1A-4AEF-AEF9-0B3844ED566E}"/>
    <cellStyle name="Normal 10 2 3 4 2 2 2 3 4" xfId="2764" xr:uid="{DBEDB820-1908-4F3D-86E7-00E2EEDB4B9B}"/>
    <cellStyle name="Normal 10 2 3 4 2 2 2 3 5" xfId="35359" xr:uid="{AA8EFD2D-100B-40CC-9C39-5101C9994033}"/>
    <cellStyle name="Normal 10 2 3 4 2 2 2 4" xfId="2605" xr:uid="{C51B8D4E-EA90-418B-874E-2D2820F3DE7F}"/>
    <cellStyle name="Normal 10 2 3 4 2 2 2 5" xfId="2614" xr:uid="{91590511-E387-4516-AC01-CCCDB0949BFD}"/>
    <cellStyle name="Normal 10 2 3 4 2 2 2 6" xfId="2619" xr:uid="{276343A1-4694-490F-9FFF-724DC320A36B}"/>
    <cellStyle name="Normal 10 2 3 4 2 2 2 7" xfId="2627" xr:uid="{5AD163A9-3825-4312-ADA7-7B0D967C05D0}"/>
    <cellStyle name="Normal 10 2 3 4 2 2 2 8" xfId="2726" xr:uid="{3C52F4F6-0209-4148-89FC-20093F03A7FB}"/>
    <cellStyle name="Normal 10 2 3 4 2 2 2 9" xfId="35329" xr:uid="{0B1B873C-EEA4-4658-AE45-14A1F79C038E}"/>
    <cellStyle name="Normal 10 2 4 2" xfId="2558" xr:uid="{1DB355AC-F99E-4442-8CD8-4AF15945E898}"/>
    <cellStyle name="Normal 10 2 4 5" xfId="35057" xr:uid="{E0D38525-56F1-45E0-B1F8-107B8566EB04}"/>
    <cellStyle name="Normal 10 2 4 6" xfId="2583" xr:uid="{E0D47A5B-3FA4-4B6B-A226-047406966334}"/>
    <cellStyle name="Normal 10 3" xfId="471" xr:uid="{66DA2A7E-9F84-4C44-A42F-FFA7BB529BFC}"/>
    <cellStyle name="Normal 10 3 2" xfId="249" xr:uid="{5E72AA77-2D6E-4D8A-9186-9F05A9C7B634}"/>
    <cellStyle name="Normal 10 3 2 2" xfId="123" xr:uid="{13643885-C92F-42AD-B8CE-7692DE7A33EE}"/>
    <cellStyle name="Normal 10 3 2 3" xfId="487" xr:uid="{181EA4A3-53A0-4B80-A156-54AB89145E19}"/>
    <cellStyle name="Normal 10 3 2 3 2" xfId="903" xr:uid="{5C3F01AC-9B54-481E-8FC2-EAD3FEA72B61}"/>
    <cellStyle name="Normal 10 3 2 3 2 2" xfId="2073" xr:uid="{614BD217-3C96-4480-BE13-A1904A9C2BFD}"/>
    <cellStyle name="Normal 10 3 2 3 3" xfId="1664" xr:uid="{E98B7CC8-7EF5-4D12-B3DC-69496EECC616}"/>
    <cellStyle name="Normal 10 3 2 4" xfId="699" xr:uid="{80DA8785-9568-4802-9DCB-85DF0620F261}"/>
    <cellStyle name="Normal 10 3 2 4 2" xfId="1871" xr:uid="{226D9B53-63B4-47C1-BD34-BBCA1FDC57C0}"/>
    <cellStyle name="Normal 10 3 2 5" xfId="1157" xr:uid="{A1313C1A-9A28-4F48-95F8-1DFD7F8FA394}"/>
    <cellStyle name="Normal 10 3 2 5 2" xfId="2310" xr:uid="{D1971B5C-C7CB-4C6B-97A7-B5147EC19ECB}"/>
    <cellStyle name="Normal 10 3 2 6" xfId="1464" xr:uid="{92B09436-46B0-4733-A481-F00D3A455DB0}"/>
    <cellStyle name="Normal 10 3 3" xfId="887" xr:uid="{892A5546-0117-4F24-B97E-DFF0595916FA}"/>
    <cellStyle name="Normal 10 3 3 2" xfId="2057" xr:uid="{5EF58477-974E-41CF-B955-59F4C5F03977}"/>
    <cellStyle name="Normal 10 3 4" xfId="1648" xr:uid="{FB78F34C-065C-43DD-9D1A-7456B8486822}"/>
    <cellStyle name="Normal 10 3 5" xfId="3038" xr:uid="{A54F0E24-858F-4B82-B264-EB97DC38B647}"/>
    <cellStyle name="Normal 10 4" xfId="683" xr:uid="{2E38711A-4E1E-4FF8-B92E-4FD7839BBC1E}"/>
    <cellStyle name="Normal 10 4 2" xfId="1047" xr:uid="{110EBE47-C1DB-4F64-A98E-2FDB694C4840}"/>
    <cellStyle name="Normal 10 4 2 2 2" xfId="2596" xr:uid="{8955C6DB-6F58-4A8C-B430-2ABB5A088792}"/>
    <cellStyle name="Normal 10 4 2 2 3" xfId="2606" xr:uid="{AF26E382-88FF-487D-8C49-C6FE04F8A666}"/>
    <cellStyle name="Normal 10 4 3" xfId="1855" xr:uid="{7CEEB7FF-5073-4881-9BEF-3B4FD24952E2}"/>
    <cellStyle name="Normal 10 4 5" xfId="2615" xr:uid="{1899F4FA-A52D-4C7A-B521-3B60ED912023}"/>
    <cellStyle name="Normal 10 4 5 2" xfId="2625" xr:uid="{AF262D99-2186-4C61-B443-0BF1117BAF4E}"/>
    <cellStyle name="Normal 10 4 6" xfId="2569" xr:uid="{010E0D4C-7D02-4AE2-93BE-F7289CF2BD76}"/>
    <cellStyle name="Normal 10 5" xfId="1141" xr:uid="{0EB3B735-1A1F-4FAE-ABAA-0DBBD8869728}"/>
    <cellStyle name="Normal 10 5 2" xfId="2294" xr:uid="{13350867-1F5D-4187-BB4B-EDF4CD97603E}"/>
    <cellStyle name="Normal 10 5 2 2" xfId="21507" xr:uid="{DF28916F-4F09-48E4-842E-F3AB29B8C8A0}"/>
    <cellStyle name="Normal 10 5 3" xfId="3017" xr:uid="{1E1F82B5-BA08-45FD-92CD-6987B7C0CF86}"/>
    <cellStyle name="Normal 10 6" xfId="1447" xr:uid="{02D4FD2B-1B16-49FB-B149-E170E689F741}"/>
    <cellStyle name="Normal 100" xfId="67" xr:uid="{6198CB24-8CFF-405F-96F1-6B36CB013FA4}"/>
    <cellStyle name="Normal 101" xfId="68" xr:uid="{42F1CA9E-23F0-460F-B050-29494F171246}"/>
    <cellStyle name="Normal 101 2" xfId="2818" xr:uid="{541E6B98-6C64-421B-8FB8-227C5CCBBED0}"/>
    <cellStyle name="Normal 102" xfId="2512" xr:uid="{E8DF741D-2BB4-4D28-A166-318C00D57D38}"/>
    <cellStyle name="Normal 103" xfId="2513" xr:uid="{343BDFC8-0538-480F-B211-AB1A4A68F3E5}"/>
    <cellStyle name="Normal 104" xfId="2522" xr:uid="{773A98D2-8C38-4953-B90E-CAAEFCF9E9D1}"/>
    <cellStyle name="Normal 105" xfId="2542" xr:uid="{432E4DF0-3CDF-437F-ACD3-CF3DD5E015B8}"/>
    <cellStyle name="Normal 105 2" xfId="35149" xr:uid="{F223FDFC-E287-4953-A328-5290DF1C5C12}"/>
    <cellStyle name="Normal 106" xfId="2543" xr:uid="{59EACE6A-6891-4C72-9986-244A0BDF0E94}"/>
    <cellStyle name="Normal 107" xfId="1322" xr:uid="{FEDCED6B-9ABE-4CB2-8713-4AC0F73C6214}"/>
    <cellStyle name="Normal 108" xfId="71" xr:uid="{C81FA12C-0C3E-47E6-B18F-84E64D84198D}"/>
    <cellStyle name="Normal 109" xfId="397" xr:uid="{B2D2848D-39ED-4283-BB29-42EE7CE7E738}"/>
    <cellStyle name="Normal 11" xfId="417" xr:uid="{AEFFEE11-95FD-4D77-9D1A-EFC6620D4C54}"/>
    <cellStyle name="Normal 11 2" xfId="2570" xr:uid="{8242FCC8-BD88-43A1-B704-B88FD73B3D0C}"/>
    <cellStyle name="Normal 11 2 2" xfId="2600" xr:uid="{6888DE93-4E69-46A9-94E8-FF1EB9B66DDD}"/>
    <cellStyle name="Normal 11 2 2 13" xfId="35056" xr:uid="{E29F7BEA-6F7E-4948-9EDD-0150FC21043F}"/>
    <cellStyle name="Normal 11 2 2 2" xfId="2667" xr:uid="{56AB8FE8-02E8-43BB-9DCF-D4BEF5ECB809}"/>
    <cellStyle name="Normal 11 2 2 2 2" xfId="3055" xr:uid="{E3848A5B-7DE3-46D1-B257-87BF37516DEE}"/>
    <cellStyle name="Normal 11 2 2 3" xfId="1045" xr:uid="{C680088E-F650-447E-85B0-C78506D74EE4}"/>
    <cellStyle name="Normal 11 2 2 3 2" xfId="2215" xr:uid="{052EFAAF-3107-45B4-8473-8054CA0EAB34}"/>
    <cellStyle name="Normal 11 2 3" xfId="3012" xr:uid="{8BEE12CA-B859-4C99-859C-96B495FB2B8A}"/>
    <cellStyle name="Normal 11 2 4" xfId="35140" xr:uid="{3275681B-78BA-4821-A6DA-ADC80F30493E}"/>
    <cellStyle name="Normal 11 3" xfId="2870" xr:uid="{206DD2D1-367E-4C94-9530-58FB58471FE9}"/>
    <cellStyle name="Normal 11 4" xfId="3182" xr:uid="{7C67147E-EB30-4B98-A787-8ACDD449606E}"/>
    <cellStyle name="Normal 11 5" xfId="2945" xr:uid="{E65B3C89-BB39-4A53-BA24-1BF3F4AD426C}"/>
    <cellStyle name="Normal 11 9" xfId="35412" xr:uid="{828BA062-12C7-4BFC-972D-1BF4E3366C22}"/>
    <cellStyle name="Normal 110" xfId="400" xr:uid="{946A7278-5454-4D9B-9202-21F1D988A2E1}"/>
    <cellStyle name="Normal 111" xfId="396" xr:uid="{C03FE356-94D8-4162-9DEA-E79E3B091E8B}"/>
    <cellStyle name="Normal 112" xfId="398" xr:uid="{23E04070-C24C-48D2-81D1-0BB24C44F17B}"/>
    <cellStyle name="Normal 113" xfId="399" xr:uid="{D470C71F-B5E0-4476-B918-6CD288C85507}"/>
    <cellStyle name="Normal 114" xfId="298" xr:uid="{C43DFA3F-8DFE-4FDB-8B00-06375BE90EC7}"/>
    <cellStyle name="Normal 114 2" xfId="535" xr:uid="{ECC8E8ED-5900-404E-BD40-4A334B583A99}"/>
    <cellStyle name="Normal 114 2 2" xfId="951" xr:uid="{BEB3986A-3964-4846-BA33-F7FA542384F9}"/>
    <cellStyle name="Normal 114 2 2 2" xfId="2121" xr:uid="{777C9F6C-040C-4C08-BF99-EB200556A5A0}"/>
    <cellStyle name="Normal 114 2 3" xfId="1712" xr:uid="{40A2A5D0-0EF6-4C6E-8D5E-943AB733470A}"/>
    <cellStyle name="Normal 114 3" xfId="747" xr:uid="{62749F73-461C-428F-BA2B-C79AF8B1F8BA}"/>
    <cellStyle name="Normal 114 3 2" xfId="1919" xr:uid="{90E81BB5-FFB4-4622-9121-11DF88CA39B6}"/>
    <cellStyle name="Normal 114 4" xfId="1205" xr:uid="{2C8573D5-59AD-4972-8D27-4BE7327B8458}"/>
    <cellStyle name="Normal 114 4 2" xfId="2358" xr:uid="{E9DB8D23-D2D3-4616-ADD0-A48BED7AAD15}"/>
    <cellStyle name="Normal 114 5" xfId="1512" xr:uid="{021AC4E2-55D6-46A4-8E90-13A91CDE8604}"/>
    <cellStyle name="Normal 115" xfId="39" xr:uid="{5D381A28-3691-4CAA-9F85-AFEF6961CC5D}"/>
    <cellStyle name="Normal 115 2" xfId="2546" xr:uid="{F1C16B4E-0501-4635-9D69-710751DD9A96}"/>
    <cellStyle name="Normal 116" xfId="375" xr:uid="{ACF4CEFC-03C7-4AA5-AFE6-BBAA8DCE92DB}"/>
    <cellStyle name="Normal 116 2" xfId="585" xr:uid="{648F23D4-7D50-4217-9A72-3EA114AFD945}"/>
    <cellStyle name="Normal 116 2 2" xfId="1001" xr:uid="{9EBB8C45-926C-4F82-AB3F-FD774473F472}"/>
    <cellStyle name="Normal 116 2 2 2" xfId="2171" xr:uid="{0E137D83-B6E2-4998-BDF1-F57E7D22FC8C}"/>
    <cellStyle name="Normal 116 2 3" xfId="1762" xr:uid="{BAC607E8-9AA0-4DB6-9989-CF940D5BA139}"/>
    <cellStyle name="Normal 116 3" xfId="799" xr:uid="{AD03EF91-047A-42A0-8868-7744E88AA10D}"/>
    <cellStyle name="Normal 116 3 2" xfId="1969" xr:uid="{C48AAA46-AA05-4E0F-9DF6-396CE6381B84}"/>
    <cellStyle name="Normal 116 4" xfId="1255" xr:uid="{2CD28646-FB62-488F-A43A-65375DCFEF18}"/>
    <cellStyle name="Normal 116 4 2" xfId="2408" xr:uid="{6951FED3-6838-4746-993B-32DA97E2C3C3}"/>
    <cellStyle name="Normal 116 5" xfId="1562" xr:uid="{7734B704-7011-451E-8FD6-552E265106B1}"/>
    <cellStyle name="Normal 117" xfId="223" xr:uid="{D34045D5-8E61-4AA4-B2E4-AECCFFCB9498}"/>
    <cellStyle name="Normal 117 2" xfId="477" xr:uid="{FDC60C26-697B-4265-96D8-13FEF689DDD5}"/>
    <cellStyle name="Normal 117 2 2" xfId="893" xr:uid="{2F479712-81DA-4032-B6F9-C53B9869A460}"/>
    <cellStyle name="Normal 117 2 2 2" xfId="2063" xr:uid="{8A6F5A0D-A968-4031-AF1E-8E87BD082FC5}"/>
    <cellStyle name="Normal 117 2 3" xfId="1654" xr:uid="{D74C8923-7E28-4380-BDC7-EB1C12495056}"/>
    <cellStyle name="Normal 117 3" xfId="689" xr:uid="{7D1C5675-F0C0-4645-998C-066A5C562C41}"/>
    <cellStyle name="Normal 117 3 2" xfId="1861" xr:uid="{F46C21FA-FF4D-46D9-BAED-6824E2CE9F52}"/>
    <cellStyle name="Normal 117 4" xfId="1147" xr:uid="{8074C22C-1D90-40C7-8321-8307488BD6D8}"/>
    <cellStyle name="Normal 117 4 2" xfId="2300" xr:uid="{8E033731-F1B7-4C34-B134-86FB1D26B495}"/>
    <cellStyle name="Normal 117 5" xfId="1454" xr:uid="{62927F4A-8FFF-4D54-82D6-A909E9F8C4D3}"/>
    <cellStyle name="Normal 118" xfId="227" xr:uid="{BE4AE280-76C0-48DE-8C72-295ED786C6BD}"/>
    <cellStyle name="Normal 119" xfId="1304" xr:uid="{9CE73085-F50B-4EEE-A24D-B34E99F6AB04}"/>
    <cellStyle name="Normal 12" xfId="419" xr:uid="{A89572FC-673A-4798-A5D8-D90155FFA76C}"/>
    <cellStyle name="Normal 12 2" xfId="40" xr:uid="{E1AB18D1-C56D-464F-B3DE-B641B34BA138}"/>
    <cellStyle name="Normal 12 2 2" xfId="3002" xr:uid="{F57AB11C-DE28-4272-B4E5-246339A633B5}"/>
    <cellStyle name="Normal 12 2 2 2" xfId="3369" xr:uid="{232D0B29-761B-408A-B6E0-F4C151D0B937}"/>
    <cellStyle name="Normal 12 2 3" xfId="4509" xr:uid="{361EFD52-82AE-4C61-838D-B875F662E15B}"/>
    <cellStyle name="Normal 12 3" xfId="2959" xr:uid="{25466E53-0FF6-47D6-A05C-25A85F3CCD7E}"/>
    <cellStyle name="Normal 12 3 2" xfId="4515" xr:uid="{BDAF2F50-A8A8-4E7D-B416-5EEB8EAA2CC6}"/>
    <cellStyle name="Normal 12 3 3" xfId="35263" xr:uid="{76613023-ED47-4C1E-A364-DBAE9A124B51}"/>
    <cellStyle name="Normal 12 4" xfId="2950" xr:uid="{F222F732-9A27-402E-88DD-3DC6C0C2D8CB}"/>
    <cellStyle name="Normal 12 5 2" xfId="3300" xr:uid="{5E96EF75-E33E-4CFD-AFAF-0E54B8B8E245}"/>
    <cellStyle name="Normal 120" xfId="377" xr:uid="{1562D603-0FA0-4C7C-A520-8F26407CC817}"/>
    <cellStyle name="Normal 120 2" xfId="587" xr:uid="{E36567DE-9F53-4134-9986-7A33AC5DB318}"/>
    <cellStyle name="Normal 120 2 2" xfId="1003" xr:uid="{FF4C669A-958A-4EBF-9C23-9BB7E62AC8E7}"/>
    <cellStyle name="Normal 120 2 2 2" xfId="2173" xr:uid="{7B9895EC-B4C0-40CD-A8A6-9F1E3C76BB4B}"/>
    <cellStyle name="Normal 120 2 3" xfId="1764" xr:uid="{6C3B7141-649D-464A-8DEB-A2D61C70922E}"/>
    <cellStyle name="Normal 120 3" xfId="801" xr:uid="{F0DB6A21-F722-4D02-A01D-BEEFE1927016}"/>
    <cellStyle name="Normal 120 3 2" xfId="1971" xr:uid="{CA0B1817-D13C-48CA-BD58-17EC3D7F0E59}"/>
    <cellStyle name="Normal 120 4" xfId="1257" xr:uid="{93D75E2F-A8FC-43D1-8992-5EF67F5BDEB3}"/>
    <cellStyle name="Normal 120 4 2" xfId="2410" xr:uid="{F5F0D63A-658A-47DA-9B20-887D6E99FA42}"/>
    <cellStyle name="Normal 120 5" xfId="1564" xr:uid="{A7E88493-1D80-427C-BFD2-D6A766F9E1A6}"/>
    <cellStyle name="Normal 121" xfId="280" xr:uid="{AC520B82-E917-44F0-AD8C-828D9A155419}"/>
    <cellStyle name="Normal 121 2" xfId="517" xr:uid="{E7DC4329-B54F-4751-B345-C3230FD8D498}"/>
    <cellStyle name="Normal 121 2 2" xfId="933" xr:uid="{7052DF7D-6619-4D1A-85E3-F2EC893E8F7C}"/>
    <cellStyle name="Normal 121 2 2 2" xfId="2103" xr:uid="{3A2EC956-4A40-4786-A065-7CA48DEC4E6C}"/>
    <cellStyle name="Normal 121 2 3" xfId="1694" xr:uid="{E3162E70-ABED-420B-9506-EC183CE09863}"/>
    <cellStyle name="Normal 121 3" xfId="729" xr:uid="{5EE74F9C-EF71-457D-8F23-FB416CAC9A29}"/>
    <cellStyle name="Normal 121 3 2" xfId="1901" xr:uid="{C55CA3F8-8E2E-4EB5-B2FF-75CCEE58E56E}"/>
    <cellStyle name="Normal 121 4" xfId="1187" xr:uid="{E4BCF105-6B52-484B-8D68-D2A4BD1DE89E}"/>
    <cellStyle name="Normal 121 4 2" xfId="2340" xr:uid="{72F69261-C5E0-4AAF-8694-753C8718A496}"/>
    <cellStyle name="Normal 121 5" xfId="1494" xr:uid="{E6DF1F9F-E66D-424D-B861-A2FEA4701DC2}"/>
    <cellStyle name="Normal 122" xfId="2549" xr:uid="{FAF72804-E9FD-4887-A974-AB31D5AD70C9}"/>
    <cellStyle name="Normal 123" xfId="35435" xr:uid="{F7BB4020-EEAB-402A-949B-E5C9F42796D7}"/>
    <cellStyle name="Normal 124" xfId="297" xr:uid="{348B3B91-BB0B-4B9A-862C-821C61C724CC}"/>
    <cellStyle name="Normal 124 2" xfId="534" xr:uid="{51C4C1AD-A192-4EC9-AB13-4A12AC15ED43}"/>
    <cellStyle name="Normal 124 2 2" xfId="950" xr:uid="{8217B58B-C47F-4E54-AC86-C7472998FBDD}"/>
    <cellStyle name="Normal 124 2 2 2" xfId="2120" xr:uid="{7AE144BA-E55F-4BF7-80F7-88E7FE2E239D}"/>
    <cellStyle name="Normal 124 2 3" xfId="1711" xr:uid="{C01E809A-06D3-47D1-9237-A61F7831DB7E}"/>
    <cellStyle name="Normal 124 3" xfId="746" xr:uid="{9A4CACEB-7980-46B0-B049-E73465C5B570}"/>
    <cellStyle name="Normal 124 3 2" xfId="1918" xr:uid="{2D93E2BC-45A0-4F58-B8A8-F57CA57801EC}"/>
    <cellStyle name="Normal 124 4" xfId="1204" xr:uid="{0A49FD9F-617C-4EB4-BC09-3C598024F13E}"/>
    <cellStyle name="Normal 124 4 2" xfId="2357" xr:uid="{898EA9E5-46A3-48E6-84DF-92D9807DA10F}"/>
    <cellStyle name="Normal 124 5" xfId="1511" xr:uid="{40F9ACA0-3A9D-4EE7-85BC-6B51322DA1B1}"/>
    <cellStyle name="Normal 125" xfId="35447" xr:uid="{3D16D8F5-8C98-417D-A8C5-391A2B4762D4}"/>
    <cellStyle name="Normal 126" xfId="63" xr:uid="{4AFB2930-780F-431A-8C54-4339A1DF9848}"/>
    <cellStyle name="Normal 127" xfId="41" xr:uid="{69983C9E-AB5C-411C-8FF4-D5B95333EE91}"/>
    <cellStyle name="Normal 127 2" xfId="225" xr:uid="{6FF932B9-EF86-45B5-8998-B89939AA914C}"/>
    <cellStyle name="Normal 128" xfId="369" xr:uid="{6D0CAE8F-4557-4978-A037-8037C8DACC36}"/>
    <cellStyle name="Normal 128 2" xfId="579" xr:uid="{0BE9039A-C032-4C97-A2B0-0A25A55A3DDB}"/>
    <cellStyle name="Normal 128 2 2" xfId="995" xr:uid="{76D7F50D-C690-40BE-9B7C-EF0CDA7E8147}"/>
    <cellStyle name="Normal 128 2 2 2" xfId="2165" xr:uid="{FD7E899C-4F3B-4CF4-82E8-983E4BED4937}"/>
    <cellStyle name="Normal 128 2 3" xfId="1756" xr:uid="{E00BF0C2-D3EA-449B-B4F3-61EE0EC7D4BA}"/>
    <cellStyle name="Normal 128 3" xfId="793" xr:uid="{EBBE5833-BE55-42A7-B541-6C486D8402F8}"/>
    <cellStyle name="Normal 128 3 2" xfId="1963" xr:uid="{E5C6F748-4C4E-4953-86DD-D25247DB65FF}"/>
    <cellStyle name="Normal 128 4" xfId="1249" xr:uid="{93F9A572-8FC6-4D9E-8E74-3C65955C44F9}"/>
    <cellStyle name="Normal 128 4 2" xfId="2402" xr:uid="{C6110744-45BF-4CC0-8400-FAEBF6DCA319}"/>
    <cellStyle name="Normal 128 5" xfId="1556" xr:uid="{2CE0F79E-D0BC-4FA4-B713-42B07A05C4C5}"/>
    <cellStyle name="Normal 129" xfId="370" xr:uid="{853FB1A5-F3B5-41E0-89A8-DD5476F2091E}"/>
    <cellStyle name="Normal 129 2" xfId="580" xr:uid="{0E5FD2D1-467E-432E-B19B-35E2E4DC81D5}"/>
    <cellStyle name="Normal 129 2 2" xfId="996" xr:uid="{229E11D8-ECBC-4AF2-B3E5-9E78B87A1D28}"/>
    <cellStyle name="Normal 129 2 2 2" xfId="2166" xr:uid="{B29E4454-64BE-4EFA-962A-FAE3C758570C}"/>
    <cellStyle name="Normal 129 2 3" xfId="1757" xr:uid="{E18DC37F-605E-4FFC-B6EB-DA915B24B251}"/>
    <cellStyle name="Normal 129 3" xfId="794" xr:uid="{23911488-5A19-446D-BEC7-151FA5405D87}"/>
    <cellStyle name="Normal 129 3 2" xfId="1964" xr:uid="{C137AEED-47EA-4A19-9588-37225B3D37B4}"/>
    <cellStyle name="Normal 129 4" xfId="1250" xr:uid="{D5CCDE8C-53C3-41EB-A667-3D6EB5CC0579}"/>
    <cellStyle name="Normal 129 4 2" xfId="2403" xr:uid="{1AC3D59C-FDEF-4EF2-8FAD-FFF2322A61AC}"/>
    <cellStyle name="Normal 129 5" xfId="1557" xr:uid="{6B2F6EE3-5B4B-4E62-BD71-F2D8382BA09B}"/>
    <cellStyle name="Normal 13" xfId="424" xr:uid="{59D68641-D462-42C6-803C-190731B1EB2D}"/>
    <cellStyle name="Normal 13 2" xfId="2952" xr:uid="{386B0A6D-27A8-4817-9FA9-3E1555265190}"/>
    <cellStyle name="Normal 13 2 2" xfId="3370" xr:uid="{56FC7B88-53BE-4C07-B454-D5E6E08C5076}"/>
    <cellStyle name="Normal 13 2 3" xfId="3021" xr:uid="{F32417F9-6706-42E3-B32D-45C4AD626932}"/>
    <cellStyle name="Normal 13 2 4" xfId="35268" xr:uid="{65132AAF-01EC-4FAB-945B-44433F6390E1}"/>
    <cellStyle name="Normal 13 3" xfId="3183" xr:uid="{57B66A89-529C-4125-9F8B-F0A0BFB3DAB9}"/>
    <cellStyle name="Normal 13 4" xfId="2660" xr:uid="{B28BE731-87B1-4D64-A100-AB8ADC2073CC}"/>
    <cellStyle name="Normal 13 5" xfId="2844" xr:uid="{F643C0B5-497D-402F-B5C6-E18B6D88AA83}"/>
    <cellStyle name="Normal 13 6" xfId="2595" xr:uid="{5313E331-4DAB-4C40-8482-4E9051CF3CE4}"/>
    <cellStyle name="Normal 130" xfId="381" xr:uid="{6F5AAA89-D2DA-4E28-BC6D-CBDAD43833A7}"/>
    <cellStyle name="Normal 130 2" xfId="259" xr:uid="{763C446A-876E-4FBE-AA87-91FB71114FDF}"/>
    <cellStyle name="Normal 130 3" xfId="591" xr:uid="{5524EE90-305D-4745-A9FE-84F4B032D828}"/>
    <cellStyle name="Normal 130 3 2" xfId="1007" xr:uid="{58E4E159-354A-489B-81CF-243A550D6373}"/>
    <cellStyle name="Normal 130 3 2 2" xfId="2177" xr:uid="{1B2B1E96-B644-4CBC-9796-175588A8AAF7}"/>
    <cellStyle name="Normal 130 3 3" xfId="1768" xr:uid="{2C834897-0712-4B6C-A7B3-6E1247D288FA}"/>
    <cellStyle name="Normal 130 4" xfId="805" xr:uid="{C57682B6-BA09-41E5-982E-DE13FC1C383C}"/>
    <cellStyle name="Normal 130 4 2" xfId="1975" xr:uid="{CC3F98BD-4D1A-4D97-8C7E-68E37650278A}"/>
    <cellStyle name="Normal 130 5" xfId="1261" xr:uid="{B458E4A6-4002-4B99-AEA2-EACDD0612B13}"/>
    <cellStyle name="Normal 130 5 2" xfId="2414" xr:uid="{F38ED3D8-1CCD-45BA-905E-85C057B8ED56}"/>
    <cellStyle name="Normal 130 6" xfId="1568" xr:uid="{B9B4CDA9-81B4-4EF6-9B41-FAAFE1982D9F}"/>
    <cellStyle name="Normal 132 2" xfId="3045" xr:uid="{EB9F695E-3019-4D49-B634-EE048F9A1A5D}"/>
    <cellStyle name="Normal 133" xfId="3028" xr:uid="{547748DB-4FE3-4E37-A416-EED7E11CAB75}"/>
    <cellStyle name="Normal 134" xfId="296" xr:uid="{133E03C7-9567-4579-8186-EC21A0A03F18}"/>
    <cellStyle name="Normal 134 2" xfId="533" xr:uid="{5F1BB6E3-8C90-4A7F-AD03-7F19281A3718}"/>
    <cellStyle name="Normal 134 2 2" xfId="949" xr:uid="{E0A472AC-D8B1-4698-8E9B-B4294C6C283D}"/>
    <cellStyle name="Normal 134 2 2 2" xfId="2119" xr:uid="{DFA8E08E-5AA0-48B6-B5A6-77472BC916A1}"/>
    <cellStyle name="Normal 134 2 3" xfId="1710" xr:uid="{B6E76B32-C928-4ECC-9033-3640980F0725}"/>
    <cellStyle name="Normal 134 3" xfId="745" xr:uid="{0A537B01-C489-4A21-801D-D7D7DA03221F}"/>
    <cellStyle name="Normal 134 3 2" xfId="1917" xr:uid="{DFE8B5E9-30B8-411B-B315-6CA7E8FFF279}"/>
    <cellStyle name="Normal 134 4" xfId="1203" xr:uid="{F325DA32-41E0-45E9-9C68-09B8F473FD05}"/>
    <cellStyle name="Normal 134 4 2" xfId="2356" xr:uid="{8968A4CE-CEFB-44C5-9933-739A03D290CE}"/>
    <cellStyle name="Normal 134 5" xfId="1510" xr:uid="{922F0067-6E7C-40E6-AD80-C0651675EB7E}"/>
    <cellStyle name="Normal 134 6" xfId="35282" xr:uid="{1F6A2050-1E3C-489C-A177-202D5F1D3086}"/>
    <cellStyle name="Normal 136" xfId="393" xr:uid="{4DE10B8B-6C62-4241-8234-89349847EF22}"/>
    <cellStyle name="Normal 136 2" xfId="603" xr:uid="{8A2D702C-2207-4E83-BF15-0A0548A4AE1D}"/>
    <cellStyle name="Normal 136 2 2" xfId="1019" xr:uid="{7A7E7C83-5EB6-403F-AD76-54C2796224F6}"/>
    <cellStyle name="Normal 136 2 2 2" xfId="2189" xr:uid="{A3DF26CC-413A-4EC1-877F-09D69A74B79F}"/>
    <cellStyle name="Normal 136 2 3" xfId="1780" xr:uid="{A06B7424-C937-4A71-BCA5-8DC4C52CB995}"/>
    <cellStyle name="Normal 136 3" xfId="817" xr:uid="{E668335F-DA8F-41DD-825C-50D62EA1A189}"/>
    <cellStyle name="Normal 136 3 2" xfId="1987" xr:uid="{FCA19DAE-B077-4708-B6B5-7F66F5536F79}"/>
    <cellStyle name="Normal 136 4" xfId="1273" xr:uid="{12378642-65BF-4E37-96E8-7B2086D4A6C1}"/>
    <cellStyle name="Normal 136 4 2" xfId="2426" xr:uid="{8750B2A2-48B3-4C66-A3A3-EEF15EB08B22}"/>
    <cellStyle name="Normal 136 5" xfId="1580" xr:uid="{884EDEA2-014B-48C7-AB20-095BED5CF387}"/>
    <cellStyle name="Normal 136 6" xfId="35281" xr:uid="{EA37169C-B8CC-4231-820C-C56C3BC559D8}"/>
    <cellStyle name="Normal 139" xfId="70" xr:uid="{5EA13CA9-814E-411E-B08E-FBF8C8807711}"/>
    <cellStyle name="Normal 14" xfId="323" xr:uid="{E21DA6C6-A820-47D3-98ED-73C2A270BC5A}"/>
    <cellStyle name="Normal 14 2" xfId="3513" xr:uid="{09F5EF41-8B38-403D-A2D9-4D8C9FF5C2E3}"/>
    <cellStyle name="Normal 14 3" xfId="127" xr:uid="{9A6685B5-3CA0-485B-873F-93E2AA6E1356}"/>
    <cellStyle name="Normal 14 3 2" xfId="3184" xr:uid="{B771CE65-57E2-46DC-9CED-8F92CECE4E45}"/>
    <cellStyle name="Normal 14 4" xfId="35103" xr:uid="{C699206F-D99B-4C3D-87A7-AED8D7AB0428}"/>
    <cellStyle name="Normal 14 8 2 2" xfId="2551" xr:uid="{19511AAC-39D2-4FFB-B1C0-D46AA0DCF513}"/>
    <cellStyle name="Normal 140" xfId="279" xr:uid="{659B22B3-781E-4C29-9908-445038059B50}"/>
    <cellStyle name="Normal 140 2" xfId="516" xr:uid="{624E5C72-196F-46C7-B1D8-393D33A6ED75}"/>
    <cellStyle name="Normal 140 2 2" xfId="932" xr:uid="{8BDA8DE9-F547-4461-99C7-681ACB5908C3}"/>
    <cellStyle name="Normal 140 2 2 2" xfId="2102" xr:uid="{6F97C672-FB04-4F24-872F-3B468491DEDC}"/>
    <cellStyle name="Normal 140 2 3" xfId="1693" xr:uid="{C4CDD200-016C-4394-98B7-B0E8FCF7445C}"/>
    <cellStyle name="Normal 140 3" xfId="728" xr:uid="{C3915D2F-00B6-4598-BC9C-E59D2B322F54}"/>
    <cellStyle name="Normal 140 3 2" xfId="1900" xr:uid="{8A961890-002A-4CA1-997E-8CFC7F2E4710}"/>
    <cellStyle name="Normal 140 4" xfId="1186" xr:uid="{5982D541-1882-410A-88CF-323CF4B68F16}"/>
    <cellStyle name="Normal 140 4 2" xfId="2339" xr:uid="{6CBF253F-1196-457F-97FC-3E6759A281B0}"/>
    <cellStyle name="Normal 140 5" xfId="1493" xr:uid="{244FCF0F-AB98-48A6-9943-6C588E751B0D}"/>
    <cellStyle name="Normal 142" xfId="282" xr:uid="{DE2ED51A-D63D-4302-AE4B-292A42CEE486}"/>
    <cellStyle name="Normal 142 2" xfId="519" xr:uid="{47D6C58C-B35F-4A27-8BE9-E9BD22B01861}"/>
    <cellStyle name="Normal 142 2 2" xfId="935" xr:uid="{D8ED20CF-D0B6-4C51-A9D0-713F01CDC360}"/>
    <cellStyle name="Normal 142 2 2 2" xfId="2105" xr:uid="{E4BCA39A-C1B2-44E4-9101-FFF84B875182}"/>
    <cellStyle name="Normal 142 2 3" xfId="1696" xr:uid="{D92C73CC-240F-4DE1-A91D-A92E60A101BE}"/>
    <cellStyle name="Normal 142 3" xfId="731" xr:uid="{2E45122A-D354-4FE0-BEBA-B58BC47BC6EF}"/>
    <cellStyle name="Normal 142 3 2" xfId="1903" xr:uid="{B077969C-864E-4F79-9C0A-7C236FDBD1A3}"/>
    <cellStyle name="Normal 142 4" xfId="1189" xr:uid="{AFE7846A-11B8-44DC-9EFD-D7DAF728D0ED}"/>
    <cellStyle name="Normal 142 4 2" xfId="2342" xr:uid="{5B8B3CF7-D0C1-4043-86C0-410D7AD6D7DC}"/>
    <cellStyle name="Normal 142 5" xfId="1496" xr:uid="{2FC22B0E-37A3-4966-91BF-7D67B5FF5EFE}"/>
    <cellStyle name="Normal 144" xfId="120" xr:uid="{3D6E812E-6645-47B2-B1F4-CD0B17F1D100}"/>
    <cellStyle name="Normal 144 2" xfId="206" xr:uid="{0C00C388-F747-4EFA-81C7-A55498ACFD27}"/>
    <cellStyle name="Normal 145" xfId="208" xr:uid="{2933667F-C724-45D5-98F8-2ECD41D74771}"/>
    <cellStyle name="Normal 146" xfId="210" xr:uid="{70A4EC30-542D-4E43-B9C2-3FA3616C68F6}"/>
    <cellStyle name="Normal 147" xfId="211" xr:uid="{9CCB93CD-0568-4CCC-9892-9E1AD58E77F8}"/>
    <cellStyle name="Normal 148" xfId="212" xr:uid="{90C875A2-CFDA-4C16-AE2E-4FF419ED7E3F}"/>
    <cellStyle name="Normal 149" xfId="213" xr:uid="{5F8E20C4-DB20-470D-BBC3-10D19C39F0EA}"/>
    <cellStyle name="Normal 15" xfId="371" xr:uid="{486731F7-52B5-4343-ABFD-14845BABCB5C}"/>
    <cellStyle name="Normal 15 2" xfId="343" xr:uid="{EAD8A238-774A-4BE9-A9FA-2ADCDA72C4CB}"/>
    <cellStyle name="Normal 15 3" xfId="581" xr:uid="{E1E615FB-4260-4EB4-AD06-B91F197D4551}"/>
    <cellStyle name="Normal 15 3 2" xfId="997" xr:uid="{70DF4069-56BB-4C49-B8BF-D27DBBB69BAB}"/>
    <cellStyle name="Normal 15 3 2 2" xfId="2167" xr:uid="{EB8BF11C-BB5A-4911-B669-28ED94AB879E}"/>
    <cellStyle name="Normal 15 3 3" xfId="1758" xr:uid="{8DED6161-369B-4B2D-988C-9C8AAD39843E}"/>
    <cellStyle name="Normal 15 3 4" xfId="3420" xr:uid="{FE0EC8B5-E47F-450E-8B87-D805AB784F3A}"/>
    <cellStyle name="Normal 15 4" xfId="795" xr:uid="{E44DF036-EA61-4AC4-98D5-372897888A09}"/>
    <cellStyle name="Normal 15 4 2" xfId="1965" xr:uid="{AB774D97-6D7A-492B-8497-A6DC65828AC9}"/>
    <cellStyle name="Normal 15 4 3" xfId="3271" xr:uid="{47D026FE-3E15-4F03-9C23-BE2FA868026A}"/>
    <cellStyle name="Normal 15 5" xfId="1251" xr:uid="{A7B283F9-36E4-4083-AECE-CF081F22A293}"/>
    <cellStyle name="Normal 15 5 2" xfId="2404" xr:uid="{5EFC03AE-C258-4566-88BA-51F849291416}"/>
    <cellStyle name="Normal 15 5 3" xfId="35152" xr:uid="{471F7E69-49D1-4A8D-92E1-BB9A728D77FE}"/>
    <cellStyle name="Normal 15 6" xfId="1558" xr:uid="{0A84A983-D888-4E92-8FFE-8A26FB4B38C9}"/>
    <cellStyle name="Normal 15 7" xfId="2997" xr:uid="{31A82CA0-8CA3-4B62-AE76-545DF56CB9DC}"/>
    <cellStyle name="Normal 150" xfId="214" xr:uid="{D8CD1435-4E2B-42B8-B4A0-FA66387C8144}"/>
    <cellStyle name="Normal 151" xfId="215" xr:uid="{C9839136-FD77-4FCD-B1C9-A5B6FE21A241}"/>
    <cellStyle name="Normal 153" xfId="3185" xr:uid="{9D4BF3EA-9CEA-4E42-B7F8-A5E018668D68}"/>
    <cellStyle name="Normal 16" xfId="360" xr:uid="{FEE1F290-43D3-421C-A0EE-17BF00630E34}"/>
    <cellStyle name="Normal 16 2" xfId="364" xr:uid="{5B35FBED-C7B9-49BC-A7F7-7C5D33CE8657}"/>
    <cellStyle name="Normal 16 2 2" xfId="3186" xr:uid="{7CABCB4F-2F7D-45AC-8049-FB4FE0B61954}"/>
    <cellStyle name="Normal 16 2 3" xfId="2609" xr:uid="{A83B3F3F-A02A-4C5F-9764-5E4ADBFCA110}"/>
    <cellStyle name="Normal 16 3" xfId="35050" xr:uid="{4B8FA344-09BA-4838-B64B-F1D284ACD7BF}"/>
    <cellStyle name="Normal 16 4" xfId="2998" xr:uid="{3F8C3D05-D4BB-4A12-A995-A86593E04482}"/>
    <cellStyle name="Normal 162" xfId="288" xr:uid="{00CA8083-EFD4-45F7-BABE-ADE27205682E}"/>
    <cellStyle name="Normal 162 2" xfId="525" xr:uid="{A6B7EE78-1F8C-4111-9DAC-B2C1845FB021}"/>
    <cellStyle name="Normal 162 2 2" xfId="941" xr:uid="{45C9E7BD-98C9-44D6-960C-FE080E3CFB7C}"/>
    <cellStyle name="Normal 162 2 2 2" xfId="2111" xr:uid="{2DF9A476-F28D-43EF-B3A3-52E8A8D753CB}"/>
    <cellStyle name="Normal 162 2 3" xfId="1702" xr:uid="{ACEB2D0A-975C-4D5C-BA31-DAF75C8E2F64}"/>
    <cellStyle name="Normal 162 3" xfId="737" xr:uid="{65560970-E976-4262-9DB7-A0C558A57748}"/>
    <cellStyle name="Normal 162 3 2" xfId="1909" xr:uid="{7B4D3EA2-1C80-4E77-AA2E-2CDD04052E71}"/>
    <cellStyle name="Normal 162 4" xfId="1195" xr:uid="{982D5B32-3CD9-4994-B15B-0F15BA15A01C}"/>
    <cellStyle name="Normal 162 4 2" xfId="2348" xr:uid="{DEEACA58-6497-4575-A64D-7FCB4E1FD292}"/>
    <cellStyle name="Normal 162 5" xfId="1502" xr:uid="{449CA702-CA55-4561-804E-25A81AFD970D}"/>
    <cellStyle name="Normal 164" xfId="265" xr:uid="{60B72096-506C-4D2A-B855-B3B9D5F8C23A}"/>
    <cellStyle name="Normal 164 2" xfId="501" xr:uid="{CA9D2B66-C070-4A2D-911D-A2F139AB2E6B}"/>
    <cellStyle name="Normal 164 2 2" xfId="917" xr:uid="{397D5188-4BE5-4EB0-93D4-5AAFCD3BB99A}"/>
    <cellStyle name="Normal 164 2 2 2" xfId="2087" xr:uid="{5D64DAF5-6590-47B7-BECE-B3092153457F}"/>
    <cellStyle name="Normal 164 2 3" xfId="1678" xr:uid="{B7294666-6E57-47EF-884F-9A3B8BAA02C7}"/>
    <cellStyle name="Normal 164 3" xfId="713" xr:uid="{B1A4BFDF-9ED0-4537-A08E-9CACCB65C3F3}"/>
    <cellStyle name="Normal 164 3 2" xfId="1885" xr:uid="{015C0D0B-FE0F-413E-9E1D-7853E961ED30}"/>
    <cellStyle name="Normal 164 4" xfId="1171" xr:uid="{3925E38B-4AA6-4C80-895C-105721C3546E}"/>
    <cellStyle name="Normal 164 4 2" xfId="2324" xr:uid="{9DCD963E-B283-4C84-9F82-55C20162C489}"/>
    <cellStyle name="Normal 164 5" xfId="1478" xr:uid="{F93A26AF-701A-4DE1-962C-1F607ABC9362}"/>
    <cellStyle name="Normal 165" xfId="267" xr:uid="{1ED4875F-6B41-4B28-907A-715D2FFBC26F}"/>
    <cellStyle name="Normal 165 2" xfId="503" xr:uid="{CD9332FD-4D6C-4862-8D86-C70E25C34B0D}"/>
    <cellStyle name="Normal 165 2 2" xfId="919" xr:uid="{FE271D6E-A785-4BA6-AEC4-71009F371439}"/>
    <cellStyle name="Normal 165 2 2 2" xfId="2089" xr:uid="{7AE0645E-6A59-4DE4-80F4-FA1099054EDE}"/>
    <cellStyle name="Normal 165 2 3" xfId="1680" xr:uid="{60BE06ED-A059-46D3-A496-EDFE2B7C69EE}"/>
    <cellStyle name="Normal 165 3" xfId="715" xr:uid="{3ABDA3FA-71AE-432C-B477-72DB6693BE30}"/>
    <cellStyle name="Normal 165 3 2" xfId="1887" xr:uid="{40964769-44AD-4554-982A-1A7685E5FBB0}"/>
    <cellStyle name="Normal 165 4" xfId="1173" xr:uid="{CAD57318-97DE-452B-921E-C65F54732DF8}"/>
    <cellStyle name="Normal 165 4 2" xfId="2326" xr:uid="{FAD82E98-44C2-43A6-8B9C-50D979A303AE}"/>
    <cellStyle name="Normal 165 5" xfId="1480" xr:uid="{4143DB75-4CE4-4DF9-9E3C-5B8BEF27FFB7}"/>
    <cellStyle name="Normal 168" xfId="273" xr:uid="{A68F27C3-280A-4420-9935-2E6CAB2D503F}"/>
    <cellStyle name="Normal 168 2" xfId="510" xr:uid="{242FE3E5-6450-4774-9A4D-0C1E04980178}"/>
    <cellStyle name="Normal 168 2 2" xfId="926" xr:uid="{8E231FC1-691C-498A-A61E-1F6D27DADA57}"/>
    <cellStyle name="Normal 168 2 2 2" xfId="2096" xr:uid="{F9A37F8C-DCA8-47B9-A2E7-DFC9E362E8CC}"/>
    <cellStyle name="Normal 168 2 3" xfId="1687" xr:uid="{2C4A9045-C5D5-4E49-B93A-50C039EBFD44}"/>
    <cellStyle name="Normal 168 3" xfId="722" xr:uid="{6EEC1194-7A3B-494E-A7B8-F9E41BEA4B7E}"/>
    <cellStyle name="Normal 168 3 2" xfId="1894" xr:uid="{5320085E-8FB5-4111-A44A-7BC3187449A2}"/>
    <cellStyle name="Normal 168 4" xfId="1180" xr:uid="{518232BC-56E4-4D62-9BCC-D8E3B3DABC8B}"/>
    <cellStyle name="Normal 168 4 2" xfId="2333" xr:uid="{951E0ED9-31C6-469C-8DBF-F22F941D884C}"/>
    <cellStyle name="Normal 168 5" xfId="1487" xr:uid="{13014B64-5EDC-4B4B-A808-76DB3C6EF5AB}"/>
    <cellStyle name="Normal 169" xfId="275" xr:uid="{E6C2891C-B8AF-4EEE-8CE0-3134072E4F90}"/>
    <cellStyle name="Normal 169 2" xfId="512" xr:uid="{6CB3F9BF-09C7-4C27-B2E9-92467CF727BA}"/>
    <cellStyle name="Normal 169 2 2" xfId="928" xr:uid="{A3EC495A-C0B0-4E30-9E50-BFEA720834EB}"/>
    <cellStyle name="Normal 169 2 2 2" xfId="2098" xr:uid="{E22653F7-7AA0-47FD-A8FA-322874E1EBFB}"/>
    <cellStyle name="Normal 169 2 3" xfId="1689" xr:uid="{925BE01A-5320-4FA3-90FC-B6F208A8FC77}"/>
    <cellStyle name="Normal 169 3" xfId="724" xr:uid="{21C03D56-9B41-41FB-A338-B8C7B75E03D5}"/>
    <cellStyle name="Normal 169 3 2" xfId="1896" xr:uid="{01F187E3-7977-496B-B84E-CD391F84BF3F}"/>
    <cellStyle name="Normal 169 4" xfId="1182" xr:uid="{60AF8F9A-C628-4CD4-A003-2D514B71BE42}"/>
    <cellStyle name="Normal 169 4 2" xfId="2335" xr:uid="{BDA3BD9D-3D6C-4F18-9288-1A4564C3A393}"/>
    <cellStyle name="Normal 169 5" xfId="1489" xr:uid="{B80CCA5F-3CE8-4182-ADB4-3F46643D5F11}"/>
    <cellStyle name="Normal 17" xfId="126" xr:uid="{18197D6C-026C-4DD4-B003-CEF960684548}"/>
    <cellStyle name="Normal 17 2" xfId="590" xr:uid="{252317EA-660B-4C38-AB11-C08BED5436AB}"/>
    <cellStyle name="Normal 17 2 2" xfId="1006" xr:uid="{AECB59A9-DE9D-446F-9660-C715B9B88D8A}"/>
    <cellStyle name="Normal 17 2 2 2" xfId="2176" xr:uid="{6656C0B2-CE08-4A3C-BD04-BC5494662D55}"/>
    <cellStyle name="Normal 17 2 2 3" xfId="3426" xr:uid="{2CF0C0CB-929F-4C6A-95D5-F32E0720F047}"/>
    <cellStyle name="Normal 17 2 3" xfId="1767" xr:uid="{F91FE05D-BE01-4640-AEB7-0842EE4473B1}"/>
    <cellStyle name="Normal 17 2 3 2" xfId="3276" xr:uid="{F5B6B80E-EA22-4655-B668-CA29C6071D6B}"/>
    <cellStyle name="Normal 17 3" xfId="804" xr:uid="{F682F086-90E3-4D3E-B12A-AAEA7677AABB}"/>
    <cellStyle name="Normal 17 3 2" xfId="1974" xr:uid="{47F8CB11-B78D-40FE-A8AC-3124A34A149A}"/>
    <cellStyle name="Normal 17 3 3" xfId="3405" xr:uid="{F228398B-5F0B-49E4-8452-3D9B68581A54}"/>
    <cellStyle name="Normal 17 4" xfId="1260" xr:uid="{5D44766E-4FF2-432B-842A-65B3EFD0E399}"/>
    <cellStyle name="Normal 17 4 2" xfId="2413" xr:uid="{A3A95C92-AA6C-49C7-80D0-17BEBA7EC2AD}"/>
    <cellStyle name="Normal 17 4 3" xfId="3422" xr:uid="{72C0C7F7-2B51-4C97-9AB8-E892E68DC693}"/>
    <cellStyle name="Normal 17 5" xfId="1567" xr:uid="{9ED567FD-A8EC-469A-9BAB-B2E241FB618E}"/>
    <cellStyle name="Normal 17 5 2" xfId="3552" xr:uid="{4C7BB3D7-F8B9-4A74-A741-390C8E50DA36}"/>
    <cellStyle name="Normal 17 6" xfId="380" xr:uid="{4C5C9CAC-F425-4578-AFAF-3D4688C5FF04}"/>
    <cellStyle name="Normal 17 7" xfId="3273" xr:uid="{DB55CB67-033B-4B1E-B955-816E2D4ECD78}"/>
    <cellStyle name="Normal 172" xfId="272" xr:uid="{31FEF104-9332-4C92-8A6D-B658EEE6D99D}"/>
    <cellStyle name="Normal 172 2" xfId="509" xr:uid="{E5FAC653-FD91-4F2D-9712-45B00F17805D}"/>
    <cellStyle name="Normal 172 2 2" xfId="925" xr:uid="{BB240204-FD97-4C76-AC7C-94CDA3A18350}"/>
    <cellStyle name="Normal 172 2 2 2" xfId="2095" xr:uid="{9F8DB6E9-75F5-4FBA-9E6C-124C8216CFE2}"/>
    <cellStyle name="Normal 172 2 3" xfId="1686" xr:uid="{4DBA49BA-C6AB-4EFE-A418-C4A025D891BF}"/>
    <cellStyle name="Normal 172 3" xfId="721" xr:uid="{05E93AD9-6A78-4880-9067-1D56BC32E621}"/>
    <cellStyle name="Normal 172 3 2" xfId="1893" xr:uid="{1240DBCC-91B7-4446-925C-8EE7B28C19CA}"/>
    <cellStyle name="Normal 172 4" xfId="1179" xr:uid="{97091F2B-0BA2-4A26-9BA2-A281F06A53C0}"/>
    <cellStyle name="Normal 172 4 2" xfId="2332" xr:uid="{AD35C577-78B2-4B0C-8B9E-876E8A9E8070}"/>
    <cellStyle name="Normal 172 5" xfId="1486" xr:uid="{86D9EC32-1BEC-4D94-B062-72BCA9619EDB}"/>
    <cellStyle name="Normal 173" xfId="281" xr:uid="{F496E6F5-E225-4937-B835-4D2AF410395C}"/>
    <cellStyle name="Normal 173 2" xfId="518" xr:uid="{6D5A4B6A-6ABC-41AD-B375-ADBF86EA95DD}"/>
    <cellStyle name="Normal 173 2 2" xfId="934" xr:uid="{05BAB0E8-5080-4DE2-8F96-034C0D9A68A4}"/>
    <cellStyle name="Normal 173 2 2 2" xfId="2104" xr:uid="{4183E3F8-F901-4F77-8AE7-AE53EB653E7A}"/>
    <cellStyle name="Normal 173 2 3" xfId="1695" xr:uid="{8F076D54-445B-4495-B7BF-5C35B8EA4060}"/>
    <cellStyle name="Normal 173 3" xfId="730" xr:uid="{180D0006-3637-415A-81D3-BC1B2ECA9696}"/>
    <cellStyle name="Normal 173 3 2" xfId="1902" xr:uid="{D9EBD2CF-BF28-43A3-B254-64F1AAF2ABAD}"/>
    <cellStyle name="Normal 173 4" xfId="1188" xr:uid="{C68A6F13-33C0-4E70-815A-71DBA76D474C}"/>
    <cellStyle name="Normal 173 4 2" xfId="2341" xr:uid="{1B3CBAF3-C5A5-4718-99D4-A8EC092D6336}"/>
    <cellStyle name="Normal 173 5" xfId="1495" xr:uid="{D8BC26EF-0F5A-4BCE-BEA4-A659D0827019}"/>
    <cellStyle name="Normal 174" xfId="285" xr:uid="{D465EABD-F99E-48B1-8381-AB5AEAAA6B88}"/>
    <cellStyle name="Normal 174 2" xfId="522" xr:uid="{EC276A1F-D172-4FA7-BDA8-8FC1A69EE525}"/>
    <cellStyle name="Normal 174 2 2" xfId="938" xr:uid="{106B4B33-2DED-4EB3-AF90-3A8817A5E948}"/>
    <cellStyle name="Normal 174 2 2 2" xfId="2108" xr:uid="{127DF263-4206-41BA-ABAC-2B00C090E747}"/>
    <cellStyle name="Normal 174 2 3" xfId="1699" xr:uid="{365FEC9F-0FC8-4D30-9B98-18B0962EA8C7}"/>
    <cellStyle name="Normal 174 3" xfId="734" xr:uid="{FB7AD297-0C2C-4F7E-9459-8B46795BEDC1}"/>
    <cellStyle name="Normal 174 3 2" xfId="1906" xr:uid="{DDAA332A-F20C-4E29-99B5-A2D0FE8E6579}"/>
    <cellStyle name="Normal 174 4" xfId="1192" xr:uid="{0E7D1FCA-414F-467A-9FF7-1F7B3F1C8390}"/>
    <cellStyle name="Normal 174 4 2" xfId="2345" xr:uid="{DC7691F7-FAC4-4344-B8B8-44FE79799E42}"/>
    <cellStyle name="Normal 174 5" xfId="1499" xr:uid="{419C24E6-34DE-4A19-8F16-70C49563D162}"/>
    <cellStyle name="Normal 175" xfId="291" xr:uid="{BD67CF5E-7045-4E05-90D6-AF780C1D787D}"/>
    <cellStyle name="Normal 175 2" xfId="528" xr:uid="{0D1E3DBD-20DA-4554-B8F2-F3E0BF584D90}"/>
    <cellStyle name="Normal 175 2 2" xfId="944" xr:uid="{E14857A5-9643-491A-83D6-B92DEECA2803}"/>
    <cellStyle name="Normal 175 2 2 2" xfId="2114" xr:uid="{C5DAD715-6678-4D57-A8DB-2BBA629133A2}"/>
    <cellStyle name="Normal 175 2 3" xfId="1705" xr:uid="{A0D175F0-91E3-4D73-BF2C-0219A3CBD131}"/>
    <cellStyle name="Normal 175 3" xfId="740" xr:uid="{83FFD451-1018-4B93-A38B-9F64B107A59E}"/>
    <cellStyle name="Normal 175 3 2" xfId="1912" xr:uid="{1C67A566-3B9A-4A42-B686-42AB4E0539A2}"/>
    <cellStyle name="Normal 175 4" xfId="1198" xr:uid="{CC77C89C-6D4D-4F14-8D75-27F5EB5CD256}"/>
    <cellStyle name="Normal 175 4 2" xfId="2351" xr:uid="{6EE761D3-631C-44BA-8653-1AFE117BD754}"/>
    <cellStyle name="Normal 175 5" xfId="1505" xr:uid="{36242555-79ED-43B4-994E-1EABDE69F889}"/>
    <cellStyle name="Normal 176" xfId="292" xr:uid="{9E655656-3555-4365-AA88-C23C3635218C}"/>
    <cellStyle name="Normal 176 2" xfId="529" xr:uid="{A48AA20D-048B-418F-B4DC-1E9D1A95D8B5}"/>
    <cellStyle name="Normal 176 2 2" xfId="945" xr:uid="{8A1D218E-FE7C-4EBA-99A8-CD44754398F5}"/>
    <cellStyle name="Normal 176 2 2 2" xfId="2115" xr:uid="{FCF55140-FC23-43D4-94D9-B887FFACC36F}"/>
    <cellStyle name="Normal 176 2 3" xfId="1706" xr:uid="{32BCFB84-DA6F-466F-AEA9-F9F5ACF68DA0}"/>
    <cellStyle name="Normal 176 3" xfId="741" xr:uid="{5EF63B72-56ED-4D13-A5AE-7608E2F64238}"/>
    <cellStyle name="Normal 176 3 2" xfId="1913" xr:uid="{1B941370-16B6-41F0-9D97-79CF26D08CBA}"/>
    <cellStyle name="Normal 176 4" xfId="1199" xr:uid="{4A395056-671B-4F30-A0ED-0D7AD8EEDAD2}"/>
    <cellStyle name="Normal 176 4 2" xfId="2352" xr:uid="{BE446938-2481-4D35-9BE8-998F0130471A}"/>
    <cellStyle name="Normal 176 5" xfId="1506" xr:uid="{74E85F62-15B3-4B90-9578-F9BAB03C8567}"/>
    <cellStyle name="Normal 18" xfId="333" xr:uid="{F2367D3B-DED2-446E-8B67-6D231B4D4DB0}"/>
    <cellStyle name="Normal 18 2" xfId="3346" xr:uid="{3E0BCB1A-C991-47EC-9457-8D3917AB0264}"/>
    <cellStyle name="Normal 18 3" xfId="3553" xr:uid="{17CBAF56-E07F-402C-8ACF-097CCAC85A8D}"/>
    <cellStyle name="Normal 18 4" xfId="3052" xr:uid="{92552954-140B-4F29-B7C7-2684C9142739}"/>
    <cellStyle name="Normal 18 5" xfId="35104" xr:uid="{63D2A2AD-87B8-4BBD-A4E2-F440557C2AD5}"/>
    <cellStyle name="Normal 18 6" xfId="2805" xr:uid="{CCD02BFB-B248-46FE-9582-BDBF7385DB33}"/>
    <cellStyle name="Normal 188 5" xfId="42" xr:uid="{00D95501-FDCA-4E3B-BF44-D401E04E2EDB}"/>
    <cellStyle name="Normal 19" xfId="65" xr:uid="{6275E880-36AA-4B0E-98D3-554135111736}"/>
    <cellStyle name="Normal 19 2" xfId="2800" xr:uid="{F753D0D9-E7CB-4CD6-B005-CDB96BB13B1E}"/>
    <cellStyle name="Normal 19 2 2" xfId="3430" xr:uid="{D32800C1-92F4-4BC9-979E-912E46573065}"/>
    <cellStyle name="Normal 19 3" xfId="3554" xr:uid="{E7C27E8B-A2A8-44DD-9455-12A93BA6294B}"/>
    <cellStyle name="Normal 19 4" xfId="4508" xr:uid="{7BA5478E-D674-4940-9B66-BD5975E756F8}"/>
    <cellStyle name="Normal 19 5" xfId="3282" xr:uid="{1FFCF415-632B-4328-B125-802A5D4C4DD2}"/>
    <cellStyle name="Normal 2" xfId="43" xr:uid="{FAEBC856-D3DD-420F-9CCE-7B2E559BB50C}"/>
    <cellStyle name="Normal 2 10" xfId="35011" xr:uid="{76D7E371-BDDE-46D8-B68B-CDA2E397398D}"/>
    <cellStyle name="Normal 2 10 4 2" xfId="3076" xr:uid="{9625C891-0A09-4FFD-8253-E64DC8881B90}"/>
    <cellStyle name="Normal 2 11" xfId="61" xr:uid="{D4EC2BC8-E264-459A-84C3-1DF32982FB39}"/>
    <cellStyle name="Normal 2 13" xfId="44" xr:uid="{EFA99386-279B-4FD2-AB1C-42C2CD8428C3}"/>
    <cellStyle name="Normal 2 13 3 2 2 2 2 2 2 2" xfId="190" xr:uid="{635383CD-E127-44E4-BF31-B531D16AD6CE}"/>
    <cellStyle name="Normal 2 13 3 2 2 2 2 2 2 2 2" xfId="461" xr:uid="{16263DAC-1395-4E88-B1A7-1408DD6007FC}"/>
    <cellStyle name="Normal 2 13 3 2 2 2 2 2 2 2 2 2" xfId="877" xr:uid="{0BA4E59D-E7AE-43D8-A597-13C00DF23296}"/>
    <cellStyle name="Normal 2 13 3 2 2 2 2 2 2 2 2 2 2" xfId="2047" xr:uid="{0B5DC4EE-FC07-4216-B39F-7FAD838B4F30}"/>
    <cellStyle name="Normal 2 13 3 2 2 2 2 2 2 2 2 2 2 2" xfId="35532" xr:uid="{C4EB3816-5EDF-43A1-9069-CCE1009D6AE6}"/>
    <cellStyle name="Normal 2 13 3 2 2 2 2 2 2 2 2 3" xfId="1638" xr:uid="{3EDDAA25-34D1-42DF-8E7B-E92ED72E4BBE}"/>
    <cellStyle name="Normal 2 13 3 2 2 2 2 2 2 2 3" xfId="673" xr:uid="{C6D791A2-9AAF-4BCC-96D1-E6E69B83686B}"/>
    <cellStyle name="Normal 2 13 3 2 2 2 2 2 2 2 3 2" xfId="1845" xr:uid="{A1E9BFEC-7F56-420A-9AC5-FECAE1AA8B03}"/>
    <cellStyle name="Normal 2 13 3 2 2 2 2 2 2 2 4" xfId="1131" xr:uid="{72433FB9-167F-47ED-8457-50904E583469}"/>
    <cellStyle name="Normal 2 13 3 2 2 2 2 2 2 2 4 2" xfId="2284" xr:uid="{97D5255C-97DB-40CF-88AF-46A92F2C42BA}"/>
    <cellStyle name="Normal 2 13 3 2 2 2 2 2 2 2 5" xfId="1437" xr:uid="{BDF1D57F-9382-4BBC-A785-44C95FD8A4DA}"/>
    <cellStyle name="Normal 2 16" xfId="3046" xr:uid="{02E4655A-961F-457F-9EA3-790AEB35BE4D}"/>
    <cellStyle name="Normal 2 2" xfId="45" xr:uid="{AFE6BCB2-8014-455D-95B6-A2D87D657FBB}"/>
    <cellStyle name="Normal 2 2 2" xfId="2579" xr:uid="{DA4AA9CB-1957-4CA5-A347-38F8BBAAF304}"/>
    <cellStyle name="Normal 2 2 2 2" xfId="1337" xr:uid="{EBEF3870-31A7-4DEE-906B-D72423F2AF7A}"/>
    <cellStyle name="Normal 2 2 2 2 2" xfId="1333" xr:uid="{68D16235-9BDC-440E-95DA-34022BA83958}"/>
    <cellStyle name="Normal 2 2 2 2 2 2" xfId="3075" xr:uid="{8E02EB19-FBE7-495A-86E0-97A8FA70CE12}"/>
    <cellStyle name="Normal 2 2 2 2 2 3" xfId="3044" xr:uid="{D145B0BE-A18D-4C67-9BC0-4630E138DAFC}"/>
    <cellStyle name="Normal 2 2 2 2 3" xfId="35151" xr:uid="{940A9CFE-DD99-4D83-BBE7-8A1FB50F7F4F}"/>
    <cellStyle name="Normal 2 2 2 2 5" xfId="3062" xr:uid="{199FAAB5-040F-4C3F-938D-876F1DAB8D6C}"/>
    <cellStyle name="Normal 2 2 2 3" xfId="2657" xr:uid="{C72B371D-7C4B-4975-BA01-D3C1E8AD054E}"/>
    <cellStyle name="Normal 2 2 2 3 2" xfId="35179" xr:uid="{AD8D23F3-4E55-44B5-B9AC-87439C1D53E8}"/>
    <cellStyle name="Normal 2 2 2 3 2 2" xfId="252" xr:uid="{08C294BF-47C9-4EA1-B6B1-C60FC6B3220E}"/>
    <cellStyle name="Normal 2 2 2 3 2 2 2" xfId="490" xr:uid="{5144743F-9467-4ECB-9C6B-0ED08215290C}"/>
    <cellStyle name="Normal 2 2 2 3 2 2 2 2" xfId="906" xr:uid="{E7B825BE-C0CD-4902-A7E4-E40B0A0CB7CE}"/>
    <cellStyle name="Normal 2 2 2 3 2 2 2 2 2" xfId="2076" xr:uid="{E4A3E89A-9C96-40A9-AA8D-5DB117F93A25}"/>
    <cellStyle name="Normal 2 2 2 3 2 2 2 3" xfId="1667" xr:uid="{0678276B-FE4F-4E13-86F8-53CB6FC58618}"/>
    <cellStyle name="Normal 2 2 2 3 2 2 3" xfId="702" xr:uid="{92D900C0-0A54-4D3F-84A8-AD6876BA5722}"/>
    <cellStyle name="Normal 2 2 2 3 2 2 3 2" xfId="1874" xr:uid="{884BF632-F22C-4A69-B9AD-D049C8CF9A63}"/>
    <cellStyle name="Normal 2 2 2 3 2 2 4" xfId="1160" xr:uid="{872CAF66-16D8-45D4-9D93-BBF770AD1193}"/>
    <cellStyle name="Normal 2 2 2 3 2 2 4 2" xfId="2313" xr:uid="{D689EC47-F0C5-4768-ABCD-8093FBF72D1C}"/>
    <cellStyle name="Normal 2 2 2 3 2 2 5" xfId="1467" xr:uid="{595D8ACA-B272-4101-BC67-C997B9631867}"/>
    <cellStyle name="Normal 2 2 2 3 3" xfId="35193" xr:uid="{13E019EE-9DDC-4A33-8F01-244F1582C0AC}"/>
    <cellStyle name="Normal 2 2 2 3 4" xfId="35147" xr:uid="{8C2530EA-BC66-4FD5-8354-630B85C5C7BA}"/>
    <cellStyle name="Normal 2 2 3" xfId="2852" xr:uid="{6ED32A68-31D6-4429-AB5E-0D8B3AC09ACB}"/>
    <cellStyle name="Normal 2 2 3 2" xfId="3295" xr:uid="{DB24F893-0758-4991-8709-5BFCA7D79BEB}"/>
    <cellStyle name="Normal 2 2 3 3" xfId="35134" xr:uid="{A0C61BEE-8C62-4190-8D48-DCC6BE41BAB8}"/>
    <cellStyle name="Normal 2 2 4" xfId="80" xr:uid="{C8163FDF-70CF-4201-8E82-70AD7AE7838E}"/>
    <cellStyle name="Normal 2 2 4 2" xfId="2620" xr:uid="{8E124FE4-85BF-4C48-AFA7-FB04CFB5759A}"/>
    <cellStyle name="Normal 2 2 5" xfId="136" xr:uid="{EE41FC85-3DE4-41BB-80DD-D21E890B02B8}"/>
    <cellStyle name="Normal 2 2 8 2 2 2 2 2 2 2" xfId="242" xr:uid="{48686745-F89D-4918-8375-EBE906F17BBE}"/>
    <cellStyle name="Normal 2 2 8 2 2 2 2 2 2 2 2" xfId="482" xr:uid="{82530488-5086-4154-8CE8-F6DB3A0625CF}"/>
    <cellStyle name="Normal 2 2 8 2 2 2 2 2 2 2 2 2" xfId="898" xr:uid="{ED50A5FB-DB39-4759-B900-C68E0320B137}"/>
    <cellStyle name="Normal 2 2 8 2 2 2 2 2 2 2 2 2 2" xfId="2068" xr:uid="{E076D0D7-F294-459A-AEF3-1B4BF09FE22B}"/>
    <cellStyle name="Normal 2 2 8 2 2 2 2 2 2 2 2 3" xfId="1659" xr:uid="{80EA25A2-A475-48BE-8993-4EBC9256FF46}"/>
    <cellStyle name="Normal 2 2 8 2 2 2 2 2 2 2 3" xfId="694" xr:uid="{F13C298A-35A6-407C-98EB-EA257600ED73}"/>
    <cellStyle name="Normal 2 2 8 2 2 2 2 2 2 2 3 2" xfId="1866" xr:uid="{514D612B-F459-4702-89FF-226599C9FDE8}"/>
    <cellStyle name="Normal 2 2 8 2 2 2 2 2 2 2 4" xfId="1152" xr:uid="{9F89DD21-24A3-43F6-9B50-9114398DFE48}"/>
    <cellStyle name="Normal 2 2 8 2 2 2 2 2 2 2 4 2" xfId="2305" xr:uid="{00C056B5-5816-4613-84A8-07E9CFFFA539}"/>
    <cellStyle name="Normal 2 2 8 2 2 2 2 2 2 2 5" xfId="1459" xr:uid="{0DA60A68-1637-43F7-83F9-D720D0BABF7F}"/>
    <cellStyle name="Normal 2 3" xfId="334" xr:uid="{5DA33670-5AC0-4926-83E6-21AA0DA802DE}"/>
    <cellStyle name="Normal 2 3 2" xfId="75" xr:uid="{237E466F-7591-475D-92B9-80BDE3BA6CA5}"/>
    <cellStyle name="Normal 2 3 2 2" xfId="330" xr:uid="{7A7A9C5A-1844-49A1-BDB5-630F81419536}"/>
    <cellStyle name="Normal 2 3 2 2 2" xfId="35054" xr:uid="{F446800F-54F8-4BE5-AC9B-8C9407738CF8}"/>
    <cellStyle name="Normal 2 3 2 2 3" xfId="35142" xr:uid="{193B252E-29DF-4B86-BEB3-E4CA4FF23F96}"/>
    <cellStyle name="Normal 2 3 2 3" xfId="1415" xr:uid="{98E94F7E-780C-4859-AD49-E8876AF17359}"/>
    <cellStyle name="Normal 2 3 2 4" xfId="2574" xr:uid="{3929C6DD-9E15-48AC-8CA0-3B9B214FEA07}"/>
    <cellStyle name="Normal 2 3 3" xfId="1085" xr:uid="{6640DCCC-F4F4-41BF-954D-0A8FBB943411}"/>
    <cellStyle name="Normal 2 3 3 2" xfId="3424" xr:uid="{CF8FEF07-F42E-4CA8-965C-2221CB9C6EDA}"/>
    <cellStyle name="Normal 2 3 3 2 2 2 2 2 2" xfId="82" xr:uid="{5DA7785C-865D-4A95-B159-B31A9ED29324}"/>
    <cellStyle name="Normal 2 3 3 2 2 2 2 2 2 2" xfId="113" xr:uid="{CF22847F-1E8E-4165-B834-34D6C61AE336}"/>
    <cellStyle name="Normal 2 3 3 2 2 2 2 2 2 2 2" xfId="199" xr:uid="{1527F8C1-636F-417D-8C5C-553A6AC72CCF}"/>
    <cellStyle name="Normal 2 3 3 2 2 2 2 2 2 2 2 2" xfId="468" xr:uid="{D918F976-53D3-471C-AC18-A16FDBB68A64}"/>
    <cellStyle name="Normal 2 3 3 2 2 2 2 2 2 2 2 2 2" xfId="884" xr:uid="{96B9DE25-B25C-4511-8855-5EE435BFCCF9}"/>
    <cellStyle name="Normal 2 3 3 2 2 2 2 2 2 2 2 2 2 2" xfId="2054" xr:uid="{053FC54F-E4B0-40AE-9BCD-6CDC16D7C3F4}"/>
    <cellStyle name="Normal 2 3 3 2 2 2 2 2 2 2 2 2 3" xfId="1645" xr:uid="{CCD0CE19-86A5-4860-BFB5-6C64DD33398A}"/>
    <cellStyle name="Normal 2 3 3 2 2 2 2 2 2 2 2 3" xfId="680" xr:uid="{254C0203-7D42-4CE8-8D8E-E5628AC1E6BD}"/>
    <cellStyle name="Normal 2 3 3 2 2 2 2 2 2 2 2 3 2" xfId="1852" xr:uid="{7AC1B293-ECA4-4599-AA93-23596AE3626C}"/>
    <cellStyle name="Normal 2 3 3 2 2 2 2 2 2 2 2 4" xfId="1138" xr:uid="{188FC53E-144B-4C75-A59C-3A83DD2BA30E}"/>
    <cellStyle name="Normal 2 3 3 2 2 2 2 2 2 2 2 4 2" xfId="2291" xr:uid="{8DD140B8-450B-493D-9A8A-1899CB71340D}"/>
    <cellStyle name="Normal 2 3 3 2 2 2 2 2 2 2 2 5" xfId="1444" xr:uid="{CE718D23-BB85-4525-B94F-029D55E44E88}"/>
    <cellStyle name="Normal 2 3 3 2 2 2 2 2 2 2 3" xfId="859" xr:uid="{38D9CC71-CE6B-471C-A002-9AB498CBD67C}"/>
    <cellStyle name="Normal 2 3 3 2 2 2 2 2 2 2 3 2" xfId="2029" xr:uid="{8226D62E-0FC7-4552-A2B1-914BA3EDBC36}"/>
    <cellStyle name="Normal 2 3 3 2 2 2 2 2 2 2 4" xfId="1620" xr:uid="{30AD0258-F3FD-4118-A7F8-ED22FC305992}"/>
    <cellStyle name="Normal 2 3 3 2 2 2 2 2 2 3" xfId="649" xr:uid="{6293720E-913D-40EC-963A-7D3FC9AECF38}"/>
    <cellStyle name="Normal 2 3 3 2 2 2 2 2 2 3 2" xfId="86" xr:uid="{0C8F74BA-A819-46E3-BBBA-BF442A121001}"/>
    <cellStyle name="Normal 2 3 3 2 2 2 2 2 2 3 2 2" xfId="115" xr:uid="{43641401-BECA-401A-81B0-7DB9F0508886}"/>
    <cellStyle name="Normal 2 3 3 2 2 2 2 2 2 3 2 2 2" xfId="862" xr:uid="{C738124A-7B75-40B4-9142-DFFB3AE25D69}"/>
    <cellStyle name="Normal 2 3 3 2 2 2 2 2 2 3 2 2 2 2" xfId="2032" xr:uid="{791727B4-A78C-4A00-8B33-FA625272704E}"/>
    <cellStyle name="Normal 2 3 3 2 2 2 2 2 2 3 2 2 3" xfId="1623" xr:uid="{E6203F08-0902-43CB-A094-881AC0263EC5}"/>
    <cellStyle name="Normal 2 3 3 2 2 2 2 2 2 3 2 3" xfId="653" xr:uid="{F15BCB6A-B92A-43C6-8155-1438D66117D4}"/>
    <cellStyle name="Normal 2 3 3 2 2 2 2 2 2 3 2 3 2" xfId="1827" xr:uid="{A6E48E24-34DC-4336-9AD1-A86A6A2E083B}"/>
    <cellStyle name="Normal 2 3 3 2 2 2 2 2 2 3 2 4" xfId="1116" xr:uid="{F1B847F9-38F0-43A3-BD47-8811650E84E7}"/>
    <cellStyle name="Normal 2 3 3 2 2 2 2 2 2 3 2 4 2" xfId="2269" xr:uid="{03CE4F1A-570D-4F97-A2A2-DB1DD5D0D901}"/>
    <cellStyle name="Normal 2 3 3 2 2 2 2 2 2 3 2 5" xfId="1422" xr:uid="{AC7236F9-5AC3-41A3-883F-557C148E7CAC}"/>
    <cellStyle name="Normal 2 3 3 2 2 2 2 2 2 3 3" xfId="1823" xr:uid="{1981C723-8338-4D32-AF9A-C82F37EBDC2E}"/>
    <cellStyle name="Normal 2 3 3 2 2 2 2 2 2 4" xfId="1113" xr:uid="{D6F9611D-B4D7-4237-AA43-5F0BC9889830}"/>
    <cellStyle name="Normal 2 3 3 2 2 2 2 2 2 4 2" xfId="158" xr:uid="{BB836F3A-78F8-41DE-853B-3C0986A76276}"/>
    <cellStyle name="Normal 2 3 3 2 2 2 2 2 2 4 2 2" xfId="159" xr:uid="{856741D6-945C-4E0F-8AE4-2599B0ADC992}"/>
    <cellStyle name="Normal 2 3 3 2 2 2 2 2 2 4 2 2 2" xfId="449" xr:uid="{8398D5F0-07C3-4196-A3AA-28582855FB2B}"/>
    <cellStyle name="Normal 2 3 3 2 2 2 2 2 2 4 2 2 2 2" xfId="865" xr:uid="{746B2B9A-4A84-415D-87F1-E05977AD3E70}"/>
    <cellStyle name="Normal 2 3 3 2 2 2 2 2 2 4 2 2 2 2 2" xfId="2035" xr:uid="{8E93E7AC-F972-4A12-8B8D-D61F16A67BE2}"/>
    <cellStyle name="Normal 2 3 3 2 2 2 2 2 2 4 2 2 2 3" xfId="1626" xr:uid="{B48A4003-34DC-40E4-84CD-2EE71E0EE1C9}"/>
    <cellStyle name="Normal 2 3 3 2 2 2 2 2 2 4 2 2 3" xfId="656" xr:uid="{9AEB68AB-1879-4914-99CB-8FE4FF20B078}"/>
    <cellStyle name="Normal 2 3 3 2 2 2 2 2 2 4 2 2 3 2" xfId="1830" xr:uid="{A0399748-28EE-42D4-9996-146527CB9453}"/>
    <cellStyle name="Normal 2 3 3 2 2 2 2 2 2 4 2 2 4" xfId="1119" xr:uid="{B54958D2-638F-4A5C-BF9E-CCBE762395FF}"/>
    <cellStyle name="Normal 2 3 3 2 2 2 2 2 2 4 2 2 4 2" xfId="2272" xr:uid="{17BECF31-E8B8-4FD8-A51B-0ABD0568F53C}"/>
    <cellStyle name="Normal 2 3 3 2 2 2 2 2 2 4 2 2 5" xfId="1425" xr:uid="{C6EDC316-3D84-4D6E-9778-230D21D6BF16}"/>
    <cellStyle name="Normal 2 3 3 2 2 2 2 2 2 4 2 3" xfId="448" xr:uid="{1FFF601D-4188-4DEB-8EA0-016E35BA6F29}"/>
    <cellStyle name="Normal 2 3 3 2 2 2 2 2 2 4 2 3 2" xfId="864" xr:uid="{44794981-6522-4B8A-8E6D-7D3B3B16C7AB}"/>
    <cellStyle name="Normal 2 3 3 2 2 2 2 2 2 4 2 3 2 2" xfId="2034" xr:uid="{0A8DCFD1-FF76-45A4-B5C2-DF65451FB016}"/>
    <cellStyle name="Normal 2 3 3 2 2 2 2 2 2 4 2 3 3" xfId="1625" xr:uid="{4CE8E250-3E35-4FD4-A762-78B8E8D0EC7B}"/>
    <cellStyle name="Normal 2 3 3 2 2 2 2 2 2 4 2 4" xfId="166" xr:uid="{0438675E-C11E-4B6B-B64B-1CF6DEAECEDE}"/>
    <cellStyle name="Normal 2 3 3 2 2 2 2 2 2 4 2 4 2" xfId="453" xr:uid="{886CCF46-EA58-488F-B461-257F8FE608FF}"/>
    <cellStyle name="Normal 2 3 3 2 2 2 2 2 2 4 2 4 2 2" xfId="869" xr:uid="{0EF918BF-79C5-46D3-8E46-940E358B47B1}"/>
    <cellStyle name="Normal 2 3 3 2 2 2 2 2 2 4 2 4 2 2 2" xfId="2039" xr:uid="{F103715F-2671-47FC-839C-C86F8B2B7DB8}"/>
    <cellStyle name="Normal 2 3 3 2 2 2 2 2 2 4 2 4 2 3" xfId="1630" xr:uid="{5A6D8760-745D-4A9D-A395-AEF70DDC96C9}"/>
    <cellStyle name="Normal 2 3 3 2 2 2 2 2 2 4 2 4 3" xfId="661" xr:uid="{8D82CD82-2774-4868-882D-EC8F8514C2D0}"/>
    <cellStyle name="Normal 2 3 3 2 2 2 2 2 2 4 2 4 3 2" xfId="1835" xr:uid="{608701BD-00A7-488A-B87D-6E9BD164D2C5}"/>
    <cellStyle name="Normal 2 3 3 2 2 2 2 2 2 4 2 4 4" xfId="1123" xr:uid="{5E197A55-E665-4BB0-9032-4D6FE8E23E9E}"/>
    <cellStyle name="Normal 2 3 3 2 2 2 2 2 2 4 2 4 4 2" xfId="2276" xr:uid="{C3EC38C3-393A-4A6D-A213-5214B7510A9F}"/>
    <cellStyle name="Normal 2 3 3 2 2 2 2 2 2 4 2 4 5" xfId="1429" xr:uid="{7CF2BAFA-D8F8-4283-BA5E-8F001CBA590F}"/>
    <cellStyle name="Normal 2 3 3 2 2 2 2 2 2 4 2 5" xfId="655" xr:uid="{2DD7B9AA-DFBA-4D40-9CDA-AAB8DCA7AA1B}"/>
    <cellStyle name="Normal 2 3 3 2 2 2 2 2 2 4 2 5 2" xfId="1829" xr:uid="{46C1BEF4-946D-43E8-A791-0C0FA416E693}"/>
    <cellStyle name="Normal 2 3 3 2 2 2 2 2 2 4 2 6" xfId="1118" xr:uid="{87B077A7-35F8-4A1B-9BED-B8CCE42F26B1}"/>
    <cellStyle name="Normal 2 3 3 2 2 2 2 2 2 4 2 6 2" xfId="2271" xr:uid="{6798000B-9B79-4FA0-BACE-0A258492F4D9}"/>
    <cellStyle name="Normal 2 3 3 2 2 2 2 2 2 4 2 7" xfId="1424" xr:uid="{2B6D2EF5-E823-499D-A050-3B5CC01E58B5}"/>
    <cellStyle name="Normal 2 3 3 2 2 2 2 2 2 4 3" xfId="2266" xr:uid="{CB0786CA-C26D-4A5E-B1B5-4BC828E71272}"/>
    <cellStyle name="Normal 2 3 3 2 2 2 2 2 2 5" xfId="1419" xr:uid="{079E78EC-F351-475D-8045-45A38EAA4A58}"/>
    <cellStyle name="Normal 2 3 3 2 2 2 2 2 3 3" xfId="270" xr:uid="{48A3F30D-5BA7-45B8-AD9B-71E5E48F84D5}"/>
    <cellStyle name="Normal 2 3 3 2 2 2 2 2 3 3 2" xfId="392" xr:uid="{194A4143-71F2-4B03-B63C-F3A0FDE62E46}"/>
    <cellStyle name="Normal 2 3 3 2 2 2 2 2 3 3 2 2" xfId="602" xr:uid="{01199D1C-E168-4730-9F3D-BEC556426121}"/>
    <cellStyle name="Normal 2 3 3 2 2 2 2 2 3 3 2 2 2" xfId="1018" xr:uid="{D671693E-4D29-4775-BC9C-1A7FEEF4979A}"/>
    <cellStyle name="Normal 2 3 3 2 2 2 2 2 3 3 2 2 2 2" xfId="2188" xr:uid="{CA20C749-6D45-41CE-829E-357052E75F69}"/>
    <cellStyle name="Normal 2 3 3 2 2 2 2 2 3 3 2 2 3" xfId="1779" xr:uid="{522D354B-88CD-410E-A835-347D15DEFE32}"/>
    <cellStyle name="Normal 2 3 3 2 2 2 2 2 3 3 2 3" xfId="816" xr:uid="{A91B5145-A495-4A47-808C-92060843CFA8}"/>
    <cellStyle name="Normal 2 3 3 2 2 2 2 2 3 3 2 3 2" xfId="1986" xr:uid="{ABDCCB7D-8FD7-457C-8404-2D71DD39A84B}"/>
    <cellStyle name="Normal 2 3 3 2 2 2 2 2 3 3 2 4" xfId="1272" xr:uid="{FA84D900-188C-45B0-BBEF-BDF76D4C1EAF}"/>
    <cellStyle name="Normal 2 3 3 2 2 2 2 2 3 3 2 4 2" xfId="2425" xr:uid="{4E501DDF-58CF-4390-A5F0-C8CBF2C61835}"/>
    <cellStyle name="Normal 2 3 3 2 2 2 2 2 3 3 2 5" xfId="1579" xr:uid="{8D4E106C-F35D-4825-9991-0D908769698E}"/>
    <cellStyle name="Normal 2 3 3 2 2 2 2 2 3 3 3" xfId="507" xr:uid="{68BDA059-F652-4FF7-B1C1-7EF0EA5E8E4D}"/>
    <cellStyle name="Normal 2 3 3 2 2 2 2 2 3 3 3 2" xfId="923" xr:uid="{58FC1289-54F6-4F82-95AC-F0C22E33754B}"/>
    <cellStyle name="Normal 2 3 3 2 2 2 2 2 3 3 3 2 2" xfId="2093" xr:uid="{704B7921-3282-4238-A8A7-E9638474EE8B}"/>
    <cellStyle name="Normal 2 3 3 2 2 2 2 2 3 3 3 3" xfId="1684" xr:uid="{11B89845-BDD7-48F4-B849-F465FD6BA5FA}"/>
    <cellStyle name="Normal 2 3 3 2 2 2 2 2 3 3 4" xfId="719" xr:uid="{4075E22B-2F72-4F26-A130-B89AC9632D99}"/>
    <cellStyle name="Normal 2 3 3 2 2 2 2 2 3 3 4 2" xfId="1891" xr:uid="{4218FD1F-D6FF-460E-924E-72FB5940224F}"/>
    <cellStyle name="Normal 2 3 3 2 2 2 2 2 3 3 5" xfId="1177" xr:uid="{4E6E2826-33F2-47AA-9EC5-7211F227811D}"/>
    <cellStyle name="Normal 2 3 3 2 2 2 2 2 3 3 5 2" xfId="2330" xr:uid="{0C5BC8CB-6C52-41B8-AEA3-3B645C78F365}"/>
    <cellStyle name="Normal 2 3 3 2 2 2 2 2 3 3 6" xfId="1484" xr:uid="{28F48627-2CC2-4FE2-96DA-5A0456E46196}"/>
    <cellStyle name="Normal 2 3 3 2 2 2 2 4 2" xfId="164" xr:uid="{3804A53D-77B7-4740-B1F9-D3CF670865A7}"/>
    <cellStyle name="Normal 2 3 3 2 2 2 2 4 2 2" xfId="452" xr:uid="{32A619CA-0623-49A5-A7A9-91F6E9A02624}"/>
    <cellStyle name="Normal 2 3 3 2 2 2 2 4 2 2 2" xfId="868" xr:uid="{8167B991-2216-4B19-94FA-F114344BECE9}"/>
    <cellStyle name="Normal 2 3 3 2 2 2 2 4 2 2 2 2" xfId="2038" xr:uid="{E639976E-8261-4681-9EA7-77551D6BAE37}"/>
    <cellStyle name="Normal 2 3 3 2 2 2 2 4 2 2 3" xfId="1629" xr:uid="{61CB979C-93DD-4A5E-9B83-B8F054E42CD7}"/>
    <cellStyle name="Normal 2 3 3 2 2 2 2 4 2 3" xfId="659" xr:uid="{3F72AE1F-7DF4-4A1F-A30B-887A41E06EB7}"/>
    <cellStyle name="Normal 2 3 3 2 2 2 2 4 2 3 2" xfId="1833" xr:uid="{D81CC9B1-0EC2-4272-ADA9-E8A6931C72AE}"/>
    <cellStyle name="Normal 2 3 3 2 2 2 2 4 2 4" xfId="1122" xr:uid="{9242FA3E-56FF-4BC2-8076-6757FA2ABA05}"/>
    <cellStyle name="Normal 2 3 3 2 2 2 2 4 2 4 2" xfId="2275" xr:uid="{A74E5D5A-8912-4B66-A9D3-2ED86CA5F1C7}"/>
    <cellStyle name="Normal 2 3 3 2 2 2 2 4 2 5" xfId="1428" xr:uid="{2EB2CE57-138A-4874-B9EC-CD4E1130C697}"/>
    <cellStyle name="Normal 2 3 3 3" xfId="35141" xr:uid="{171FB451-E3C9-4B60-A0A7-233B6CB198B5}"/>
    <cellStyle name="Normal 2 3 3 4 2" xfId="2559" xr:uid="{C25D2E02-31D1-4361-BF5A-CE1D9814C993}"/>
    <cellStyle name="Normal 2 3 4" xfId="2958" xr:uid="{9425F6A5-38E8-4E3F-A8C4-48BA13AD90DE}"/>
    <cellStyle name="Normal 2 3 4 2" xfId="3543" xr:uid="{E1959CEE-B274-4D97-9894-FB11C1F44087}"/>
    <cellStyle name="Normal 2 3 5" xfId="2813" xr:uid="{C7A28E56-2D83-4EBF-ACF5-D686CCE62780}"/>
    <cellStyle name="Normal 2 3 6" xfId="35440" xr:uid="{AB74A573-16C4-4E07-9E5A-5FB58BA58D77}"/>
    <cellStyle name="Normal 2 3 6 2 2 2 2 2" xfId="173" xr:uid="{4BD57E19-F4CB-4AA5-9590-90C095C61A3E}"/>
    <cellStyle name="Normal 2 3 6 2 2 2 2 2 2" xfId="457" xr:uid="{05A7EE46-1F10-4D5A-AC28-3A7EB4E56512}"/>
    <cellStyle name="Normal 2 3 6 2 2 2 2 2 2 2" xfId="873" xr:uid="{639B51A8-30BB-4DB1-A464-48367E038E43}"/>
    <cellStyle name="Normal 2 3 6 2 2 2 2 2 2 2 2" xfId="2043" xr:uid="{C260B7CC-069B-413F-BA65-34CF1D0516A1}"/>
    <cellStyle name="Normal 2 3 6 2 2 2 2 2 2 3" xfId="1634" xr:uid="{C0BB5433-9D06-4D3E-A4EE-C545B3F28B1D}"/>
    <cellStyle name="Normal 2 3 6 2 2 2 2 2 3" xfId="665" xr:uid="{83462182-2025-453B-B958-D6106AE38F77}"/>
    <cellStyle name="Normal 2 3 6 2 2 2 2 2 3 2" xfId="1839" xr:uid="{2CE9DC21-BB6A-4856-AA9C-BDB5710DF15C}"/>
    <cellStyle name="Normal 2 3 6 2 2 2 2 2 4" xfId="1127" xr:uid="{95C52549-C9FF-4C96-B756-5917EEC02140}"/>
    <cellStyle name="Normal 2 3 6 2 2 2 2 2 4 2" xfId="2280" xr:uid="{BD542020-3F65-41E7-999A-C86940DDFD45}"/>
    <cellStyle name="Normal 2 3 6 2 2 2 2 2 5" xfId="1433" xr:uid="{AB962E76-07EB-4EAC-919C-6DA760A03B08}"/>
    <cellStyle name="Normal 2 4" xfId="633" xr:uid="{396D12AD-5098-41D5-A1A8-D4D8585B76F2}"/>
    <cellStyle name="Normal 2 4 2" xfId="2869" xr:uid="{96DF2F72-183D-441A-A405-2E7BB845C148}"/>
    <cellStyle name="Normal 2 4 2 2" xfId="3557" xr:uid="{A3CFC5E2-8BA3-437D-8B98-C00AC5A352DC}"/>
    <cellStyle name="Normal 2 4 2 3 2 2" xfId="2560" xr:uid="{BA0C6D85-58DE-4B9E-A3BC-647E266517DC}"/>
    <cellStyle name="Normal 2 4 3" xfId="342" xr:uid="{8BFAE179-1670-4596-82DE-3C98838C38AB}"/>
    <cellStyle name="Normal 2 4 4" xfId="3039" xr:uid="{E918F9AD-26B1-4C8A-9494-E41916D5BEA9}"/>
    <cellStyle name="Normal 2 4 5" xfId="2622" xr:uid="{08E0DE13-23EE-4DF0-B111-AEBCD91A452C}"/>
    <cellStyle name="Normal 2 4 6" xfId="35128" xr:uid="{F61C008C-A7F6-4206-9780-CF6093B9C275}"/>
    <cellStyle name="Normal 2 4 7" xfId="2946" xr:uid="{1F45C751-AFD6-4597-87CF-F12672730581}"/>
    <cellStyle name="Normal 2 4 8" xfId="35526" xr:uid="{CCFAD116-C172-4DE7-9A45-24EEF8A70A89}"/>
    <cellStyle name="Normal 2 5" xfId="35555" xr:uid="{0A3F443D-287C-4E86-81AC-92D6C1E2695C}"/>
    <cellStyle name="Normal 2 5 2" xfId="2582" xr:uid="{CD8A653F-A1F4-445A-91F4-02FE5A183B61}"/>
    <cellStyle name="Normal 2 5 2 12" xfId="35059" xr:uid="{34B9896E-DE54-4922-A432-6BF85CBF0E8A}"/>
    <cellStyle name="Normal 2 5 2 2" xfId="2604" xr:uid="{038D61F0-0E30-4267-9AC8-D8844AAAC5E6}"/>
    <cellStyle name="Normal 2 5 2 3" xfId="2947" xr:uid="{1B684CC1-C9A3-4F88-95E4-87B55C793B88}"/>
    <cellStyle name="Normal 2 5 3" xfId="2578" xr:uid="{3A91C4E8-BE0B-489E-867D-02F4F503D881}"/>
    <cellStyle name="Normal 2 5 3 2" xfId="3029" xr:uid="{2B0FF6A1-3FC4-4806-8C7B-605368701FA4}"/>
    <cellStyle name="Normal 2 5 3 3" xfId="35259" xr:uid="{78110ABD-669D-4A86-A559-01A25CEB7682}"/>
    <cellStyle name="Normal 2 5 4" xfId="35292" xr:uid="{C9F530DE-69C9-43BB-A252-2CACA7248D35}"/>
    <cellStyle name="Normal 2 6" xfId="631" xr:uid="{A0E10B1B-799F-4EF5-9CD8-DBC2D81D6AFE}"/>
    <cellStyle name="Normal 2 6 2" xfId="1335" xr:uid="{792CA3AB-AB3B-4AD2-A45A-04222BC7CAB4}"/>
    <cellStyle name="Normal 2 6 2 2" xfId="35262" xr:uid="{98FC9066-2014-43AC-B202-F8B036E407DE}"/>
    <cellStyle name="Normal 2 6 2 3" xfId="3514" xr:uid="{7A0D99F5-24AB-4FB0-9642-0F2E500F1DE6}"/>
    <cellStyle name="Normal 2 6 3" xfId="1807" xr:uid="{2C31A9BB-66A6-4DEA-B9ED-58242C687832}"/>
    <cellStyle name="Normal 2 6 3 2" xfId="35071" xr:uid="{50856F77-5A64-4651-B03E-CCD394164DDA}"/>
    <cellStyle name="Normal 2 6 4" xfId="2951" xr:uid="{4EB750B2-6B2E-4B3E-B363-DA279326FBDE}"/>
    <cellStyle name="Normal 2 7" xfId="1097" xr:uid="{7F893255-A407-4F1F-85E1-A4119B1B9FE9}"/>
    <cellStyle name="Normal 2 7 2" xfId="2250" xr:uid="{2A4673C8-1051-40EB-91AB-8EBDAB24DD3E}"/>
    <cellStyle name="Normal 2 7 2 2" xfId="22152" xr:uid="{84FCFEEC-DAEE-4D8F-B973-4A64F6EAE1B9}"/>
    <cellStyle name="Normal 2 7 2 3" xfId="4082" xr:uid="{C0C601B5-70EB-4037-BBB5-6EC293A94487}"/>
    <cellStyle name="Normal 2 7 3" xfId="35267" xr:uid="{739AD61F-40AD-4CE2-8958-F938B5F1E1F0}"/>
    <cellStyle name="Normal 2 7 4" xfId="2921" xr:uid="{876D57B0-4E29-4052-BEB8-383F5C80E2F1}"/>
    <cellStyle name="Normal 2 8" xfId="2544" xr:uid="{FE3ED960-5598-4B8D-AD17-706251203BCB}"/>
    <cellStyle name="Normal 2 8 2" xfId="35280" xr:uid="{7FAB18BC-C610-474D-A8D2-0D8EA0D56FAF}"/>
    <cellStyle name="Normal 2 8 3" xfId="21354" xr:uid="{E381995C-439A-40B6-A120-7DC4C2D1E611}"/>
    <cellStyle name="Normal 2 9" xfId="2644" xr:uid="{9AE390C5-0299-434F-8E8C-4B0503961BD2}"/>
    <cellStyle name="Normal 2 9 2" xfId="2745" xr:uid="{2BF78CF3-7429-4807-9F7C-77A7E1F6C703}"/>
    <cellStyle name="Normal 2 9 3" xfId="34965" xr:uid="{01D44663-7CFA-466E-82E8-5495C939E074}"/>
    <cellStyle name="Normal 2_2011 ASSET - Remix Retail update  กย. 54" xfId="3187" xr:uid="{0F92C148-BADA-482A-82D6-025BE28B909B}"/>
    <cellStyle name="Normal 20" xfId="427" xr:uid="{5AAC1DD5-0250-44DD-AE25-6AA2F7084FD8}"/>
    <cellStyle name="Normal 20 2" xfId="3555" xr:uid="{481643F0-A766-48C7-BE19-B4066BB969FB}"/>
    <cellStyle name="Normal 20 3" xfId="35153" xr:uid="{4D9674B4-4EF3-4070-9B6A-A71F70D0083C}"/>
    <cellStyle name="Normal 20 4" xfId="3507" xr:uid="{E775E69D-E6F0-404B-9ABB-C7F93E63AF11}"/>
    <cellStyle name="Normal 21" xfId="431" xr:uid="{EE28758E-4E6E-45CB-988A-5CB14FB4C5C3}"/>
    <cellStyle name="Normal 21 2" xfId="189" xr:uid="{2BCAB9F2-5EC4-425F-B347-709E69F63E95}"/>
    <cellStyle name="Normal 21 2 2" xfId="3556" xr:uid="{35EEA95E-B6CE-4D35-AF1C-E3D051EADB7A}"/>
    <cellStyle name="Normal 21 3" xfId="3073" xr:uid="{4506098F-1995-4B89-850E-521A3BFE9CC9}"/>
    <cellStyle name="Normal 22" xfId="429" xr:uid="{26E58D56-A210-4F50-BE9A-16A3176DD3AE}"/>
    <cellStyle name="Normal 22 2" xfId="2747" xr:uid="{A0C106C4-591D-452F-9212-208AC8C2A4C1}"/>
    <cellStyle name="Normal 22 3" xfId="3565" xr:uid="{EB7AA0DC-A08D-4D05-B982-3C5BE56EDFF9}"/>
    <cellStyle name="Normal 22 4" xfId="35154" xr:uid="{70075DDE-D84F-49C4-A1CD-4F329D2F6C67}"/>
    <cellStyle name="Normal 22 5" xfId="2641" xr:uid="{E5A4BF5E-84BC-45F5-A72A-F47322342194}"/>
    <cellStyle name="Normal 23" xfId="46" xr:uid="{1375874E-9D84-4AFE-81AB-1E88E827B8B8}"/>
    <cellStyle name="Normal 23 2" xfId="2974" xr:uid="{32EB6817-B5D5-4C2C-9B00-A4161FD34846}"/>
    <cellStyle name="Normal 23 3" xfId="3515" xr:uid="{86F96B4C-4EA0-4114-A656-B54A7BB5BAD0}"/>
    <cellStyle name="Normal 23 4" xfId="35155" xr:uid="{BB83FAB9-55DA-49EA-8220-9827C711753E}"/>
    <cellStyle name="Normal 23 5" xfId="2970" xr:uid="{6D315318-B702-40C3-B133-68F4317BC8E8}"/>
    <cellStyle name="Normal 23 6" xfId="632" xr:uid="{0A95CE33-EC4D-4E12-AFCC-201B3DD4E32E}"/>
    <cellStyle name="Normal 24" xfId="629" xr:uid="{D5AAA16F-8EEB-44A5-A989-BF859C1BFB39}"/>
    <cellStyle name="Normal 24 2" xfId="35156" xr:uid="{98E5F77E-D50E-44D0-B13B-668C1D356BA3}"/>
    <cellStyle name="Normal 24 3" xfId="3567" xr:uid="{E907D421-000F-4CDF-8B0E-A32DE538C5D9}"/>
    <cellStyle name="Normal 25" xfId="47" xr:uid="{C1FCBA4F-8F95-4E88-9724-6F3A320905F8}"/>
    <cellStyle name="Normal 25 2" xfId="35157" xr:uid="{B8235592-1F7F-4042-B57C-1E6AC1B50F9A}"/>
    <cellStyle name="Normal 25 3" xfId="3516" xr:uid="{EF0FAD2F-F778-436D-BE47-2B1EC5090EB1}"/>
    <cellStyle name="Normal 25 4" xfId="669" xr:uid="{F720B863-00BF-418E-AEF8-4F3B54CDAE49}"/>
    <cellStyle name="Normal 26" xfId="1067" xr:uid="{B67E82A5-21F3-4B28-A105-070DF958DCB5}"/>
    <cellStyle name="Normal 26 2" xfId="2231" xr:uid="{70BB0C3C-73C2-4809-A8FA-F8179D1355FF}"/>
    <cellStyle name="Normal 26 3" xfId="2825" xr:uid="{1BE96A84-1752-4B20-977E-FEB6D37BAC1B}"/>
    <cellStyle name="Normal 27" xfId="1093" xr:uid="{242BFF55-7240-4230-A457-03B577D7A5D1}"/>
    <cellStyle name="Normal 27 2" xfId="2247" xr:uid="{0D011AF6-4A48-4A7F-8CA9-48E93E21740D}"/>
    <cellStyle name="Normal 27 3" xfId="3572" xr:uid="{00242C38-E414-4B6F-9B44-34AB30C6E942}"/>
    <cellStyle name="Normal 28" xfId="1095" xr:uid="{21CE5790-9BBE-48D4-A5E7-1B0EA24FF8B3}"/>
    <cellStyle name="Normal 28 2" xfId="2618" xr:uid="{1CD5AD32-1DA5-4D1B-B948-2E4C2D5288B3}"/>
    <cellStyle name="Normal 28 3" xfId="35167" xr:uid="{E8AC756C-DA24-4D04-8527-2B6A44567A4E}"/>
    <cellStyle name="Normal 28 4" xfId="2821" xr:uid="{CC76E8CB-272F-49DB-8F26-0FD3E754C245}"/>
    <cellStyle name="Normal 29" xfId="293" xr:uid="{4B9F39B6-70DE-4299-A207-3D5AA78DA5AB}"/>
    <cellStyle name="Normal 29 2" xfId="530" xr:uid="{F14F70E3-BE3A-4F48-8720-2D441B7233DF}"/>
    <cellStyle name="Normal 29 2 2" xfId="946" xr:uid="{2985DB1C-A64B-4277-A491-AF55D445B402}"/>
    <cellStyle name="Normal 29 2 2 2" xfId="2116" xr:uid="{DA6A3A61-11E4-4063-99D6-FE42B20562F3}"/>
    <cellStyle name="Normal 29 2 3" xfId="1707" xr:uid="{FB8F46A8-9642-41A9-96E0-130C1B998A93}"/>
    <cellStyle name="Normal 29 3" xfId="742" xr:uid="{4EB23E72-64BB-42A9-8196-206346E0F896}"/>
    <cellStyle name="Normal 29 3 2" xfId="1914" xr:uid="{D07CFFFF-D0E6-4DC8-AF76-A7A7F58D20CB}"/>
    <cellStyle name="Normal 29 4" xfId="1057" xr:uid="{3234C15C-2ACF-4559-AB70-8B95A5472D70}"/>
    <cellStyle name="Normal 29 5" xfId="1200" xr:uid="{700EB3DD-FD1D-4B2E-B894-C54E368B38E6}"/>
    <cellStyle name="Normal 29 5 2" xfId="2353" xr:uid="{5308EF10-3601-4211-9770-A6A3FB939F98}"/>
    <cellStyle name="Normal 29 6" xfId="1507" xr:uid="{F37F9243-4F15-4C25-AB02-6740075B36BF}"/>
    <cellStyle name="Normal 29 7" xfId="2823" xr:uid="{A953815A-9D4D-4BBB-BDD1-F9E68A85119A}"/>
    <cellStyle name="Normal 3" xfId="48" xr:uid="{B131B338-EC26-4A22-AAC4-32BBF319C0E5}"/>
    <cellStyle name="Normal 3 10" xfId="34966" xr:uid="{AB8A16C8-ECB7-4AE9-8986-AECDBEC0C887}"/>
    <cellStyle name="Normal 3 11" xfId="2610" xr:uid="{8438789D-DEE9-4818-80EC-473FE13AD4A7}"/>
    <cellStyle name="Normal 3 11 2" xfId="1054" xr:uid="{1AE46546-F974-4FC4-B71C-87F98F63121C}"/>
    <cellStyle name="Normal 3 11 2 2" xfId="2221" xr:uid="{CD2EC9BF-4651-4D7E-B4BD-E2523844E64B}"/>
    <cellStyle name="Normal 3 12" xfId="35075" xr:uid="{4989D5FF-E245-458A-9393-E325D617812E}"/>
    <cellStyle name="Normal 3 12 2" xfId="2879" xr:uid="{AADC897D-CA34-4F85-8B1D-2D1540E3C294}"/>
    <cellStyle name="Normal 3 13" xfId="2901" xr:uid="{3CA8DB4B-C2A1-4D1F-9A99-E4CA69C41271}"/>
    <cellStyle name="Normal 3 14" xfId="2790" xr:uid="{1E9FC504-56A0-44E4-84A6-CFC33F307068}"/>
    <cellStyle name="Normal 3 15" xfId="2924" xr:uid="{3AAE63A0-0352-4883-9865-7C106BA24E1E}"/>
    <cellStyle name="Normal 3 16" xfId="2788" xr:uid="{23896E40-9185-4440-9583-D5004B80E290}"/>
    <cellStyle name="Normal 3 17" xfId="89" xr:uid="{3E99E0C7-E10D-43B9-AB92-DA1FC1E92D11}"/>
    <cellStyle name="Normal 3 2" xfId="138" xr:uid="{1F30F370-A364-48B1-B632-57C28BB7FD67}"/>
    <cellStyle name="Normal 3 2 2" xfId="141" xr:uid="{28949821-7A62-476A-9B9F-7B9AB07CB571}"/>
    <cellStyle name="Normal 3 2 2 2" xfId="35052" xr:uid="{4BCAC806-6BED-4350-994C-F8E334288120}"/>
    <cellStyle name="Normal 3 2 2 2 11" xfId="2547" xr:uid="{C0CFA30D-B914-48E2-83CD-49673EEA2D24}"/>
    <cellStyle name="Normal 3 2 2 3" xfId="2933" xr:uid="{9AA231D0-8326-4DD1-A6E2-BE7F458312F9}"/>
    <cellStyle name="Normal 3 2 3" xfId="356" xr:uid="{5E09CFFD-8D5B-4294-BF54-CB01262BE1E3}"/>
    <cellStyle name="Normal 3 2 3 13" xfId="35410" xr:uid="{AA72A5A4-B0FD-413C-8FBF-0B3C0233BB15}"/>
    <cellStyle name="Normal 3 2 3 2" xfId="34956" xr:uid="{C2874C09-02A4-4D2A-A328-5B7449DFAB17}"/>
    <cellStyle name="Normal 3 2 3 3" xfId="2656" xr:uid="{4C9F39CD-2967-426E-A107-F738FC2E43DA}"/>
    <cellStyle name="Normal 3 2 3 4" xfId="35256" xr:uid="{EEE3C606-0C80-4509-B7C8-70D00E00DFBF}"/>
    <cellStyle name="Normal 3 2 3 5" xfId="2737" xr:uid="{05DE8551-EEBB-4EFE-B6EA-FF7538D7B532}"/>
    <cellStyle name="Normal 3 2 3 6" xfId="21346" xr:uid="{C88A2099-7692-4F6A-B316-A9D9A1759982}"/>
    <cellStyle name="Normal 3 2 3 7" xfId="2759" xr:uid="{2A1B8945-E85D-4C62-A24C-AA35CBF96565}"/>
    <cellStyle name="Normal 3 2 4" xfId="317" xr:uid="{89AAC511-F390-46BF-AC56-37CF63F41C6B}"/>
    <cellStyle name="Normal 3 2 4 2" xfId="547" xr:uid="{183D8E3B-A225-4701-AFD4-D68AE4072754}"/>
    <cellStyle name="Normal 3 2 4 2 2" xfId="963" xr:uid="{954B0E70-3378-489E-8905-74C760956E14}"/>
    <cellStyle name="Normal 3 2 4 2 2 2" xfId="2133" xr:uid="{80118F32-1C52-458C-8E97-DCDE3013973F}"/>
    <cellStyle name="Normal 3 2 4 2 3" xfId="1724" xr:uid="{192A10B9-DBEA-4441-9CFA-5BF3C760D600}"/>
    <cellStyle name="Normal 3 2 4 2 4" xfId="34960" xr:uid="{AD2296A6-8451-4F61-825D-B6B13E5D2F93}"/>
    <cellStyle name="Normal 3 2 4 3" xfId="760" xr:uid="{7FD76B38-2839-4F80-9824-D84AD32487ED}"/>
    <cellStyle name="Normal 3 2 4 3 2" xfId="1931" xr:uid="{E4725948-AE84-459C-8187-D5A1D65D61C7}"/>
    <cellStyle name="Normal 3 2 4 3 3" xfId="2732" xr:uid="{C8023F6D-0B9D-431C-BA71-01119169A3E8}"/>
    <cellStyle name="Normal 3 2 4 4" xfId="1217" xr:uid="{3BBA2864-8BC6-4182-829F-1E73A7300A1A}"/>
    <cellStyle name="Normal 3 2 4 4 2" xfId="2370" xr:uid="{E58FB5F5-EE03-408F-B903-4AF77691D973}"/>
    <cellStyle name="Normal 3 2 4 4 3" xfId="35408" xr:uid="{19F091C6-2EAB-4748-88B3-4B1132BB27B4}"/>
    <cellStyle name="Normal 3 2 4 5" xfId="1524" xr:uid="{805E7DA7-26BA-4E36-9E22-B9EA2996AA55}"/>
    <cellStyle name="Normal 3 2 4 6" xfId="21351" xr:uid="{F2152418-3841-4249-AF65-3AAE64C5C426}"/>
    <cellStyle name="Normal 3 2 5" xfId="142" xr:uid="{93464538-B2CA-4795-AF7B-7AFE066E231E}"/>
    <cellStyle name="Normal 3 2 6 2 4" xfId="35429" xr:uid="{30328050-CC16-40C9-A95F-38212A8B198E}"/>
    <cellStyle name="Normal 3 3" xfId="143" xr:uid="{433D8695-47FF-4169-9F3D-E926AC4744A6}"/>
    <cellStyle name="Normal 3 3 2" xfId="144" xr:uid="{7485F55B-2413-4642-A514-191E64A1E03E}"/>
    <cellStyle name="Normal 3 3 2 2" xfId="2621" xr:uid="{E80DC619-B06C-4C21-9736-FCD234CC75D0}"/>
    <cellStyle name="Normal 3 3 2 3" xfId="2865" xr:uid="{F1335785-7B05-4359-A83A-E122953DD3D8}"/>
    <cellStyle name="Normal 3 3 2 4" xfId="21359" xr:uid="{F2987F44-2EEF-434C-B255-E961F2E9B8E0}"/>
    <cellStyle name="Normal 3 3 2 5" xfId="35457" xr:uid="{1F4D143D-78A6-482D-8CCA-55F624790AF6}"/>
    <cellStyle name="Normal 3 3 3" xfId="2897" xr:uid="{89A27F18-1438-4A0C-B84D-345278D6478D}"/>
    <cellStyle name="Normal 3 3 3 2" xfId="3077" xr:uid="{F9B47EF9-5433-41DB-BDD0-EABFC429A4B9}"/>
    <cellStyle name="Normal 3 3 3 3" xfId="49" xr:uid="{AE50BFD6-9AFA-47F1-929E-FB79A3331CCC}"/>
    <cellStyle name="Normal 3 3 3 3 2" xfId="304" xr:uid="{4A608DB6-429C-4D90-A71C-1254F477304F}"/>
    <cellStyle name="Normal 3 3 4" xfId="3559" xr:uid="{814CD10C-6200-41CA-85F2-B9E47C2FC3CE}"/>
    <cellStyle name="Normal 3 3 4 2" xfId="309" xr:uid="{9E067D95-4AD3-4A87-AD00-0D5AB2F91946}"/>
    <cellStyle name="Normal 3 3 5" xfId="2896" xr:uid="{2F12E231-C759-4575-83AB-7944E6EECE23}"/>
    <cellStyle name="Normal 3 3 5 2" xfId="3279" xr:uid="{C27E1B4C-2603-4F75-89C5-1C9D9AC90CBE}"/>
    <cellStyle name="Normal 3 3 6" xfId="2835" xr:uid="{919E888D-04BF-45F4-A424-DECF9ADB2DC8}"/>
    <cellStyle name="Normal 3 4" xfId="118" xr:uid="{8BC7D096-1B8C-4AB6-9914-209C2589DBDB}"/>
    <cellStyle name="Normal 3 4 2" xfId="505" xr:uid="{5A5DE65D-5BB3-4916-89D7-3D61F7CE568A}"/>
    <cellStyle name="Normal 3 4 2 2" xfId="921" xr:uid="{0BDC8436-3AFD-42A6-A733-1E81EDB87764}"/>
    <cellStyle name="Normal 3 4 2 2 2" xfId="2091" xr:uid="{20E2ACC2-38AE-443F-AB83-D831AA0DD1CA}"/>
    <cellStyle name="Normal 3 4 2 3" xfId="1682" xr:uid="{362D6E66-41D7-461B-BBC5-DEF689B01220}"/>
    <cellStyle name="Normal 3 4 2 4" xfId="3561" xr:uid="{575E0121-8528-4E81-9758-C3517C563492}"/>
    <cellStyle name="Normal 3 4 3" xfId="717" xr:uid="{54F37C75-A5D0-4100-A207-66102AF86C4E}"/>
    <cellStyle name="Normal 3 4 3 2" xfId="1889" xr:uid="{294EF4E9-8C70-4B2C-8E44-FBCB07CD0797}"/>
    <cellStyle name="Normal 3 4 3 3" xfId="3289" xr:uid="{D8ED6279-7E1C-40C7-8832-756365AEA8ED}"/>
    <cellStyle name="Normal 3 4 4" xfId="1050" xr:uid="{A4B2B7C3-F2F7-4C75-B63D-B9461D465CEF}"/>
    <cellStyle name="Normal 3 4 4 2" xfId="3040" xr:uid="{585465A4-76BB-4C45-92F4-4031C334285B}"/>
    <cellStyle name="Normal 3 4 5" xfId="1175" xr:uid="{D8200B3E-CA90-4DC6-916C-00C4F4C01C00}"/>
    <cellStyle name="Normal 3 4 5 2" xfId="2328" xr:uid="{BC52AE2C-2C45-4799-9195-978839DB8488}"/>
    <cellStyle name="Normal 3 4 5 3" xfId="21348" xr:uid="{DAEE0487-2F2D-4FEF-AF13-B72B0E7014C0}"/>
    <cellStyle name="Normal 3 4 6" xfId="1482" xr:uid="{11A4DEA0-2DF7-4705-9F7B-1DEED0663121}"/>
    <cellStyle name="Normal 3 4 6 2" xfId="35105" xr:uid="{A49082AF-5CE4-48C3-AB20-26FAC33C3498}"/>
    <cellStyle name="Normal 3 4 7" xfId="2895" xr:uid="{AE09FA95-FB24-4A8A-8657-C292FEEA785F}"/>
    <cellStyle name="Normal 3 5" xfId="1300" xr:uid="{E24BAE93-5DAE-4172-B024-4884366BEFDC}"/>
    <cellStyle name="Normal 3 5 2" xfId="2453" xr:uid="{261A9B43-C49C-481F-8569-8BE392A0DC47}"/>
    <cellStyle name="Normal 3 5 2 2" xfId="3518" xr:uid="{40D5C089-2989-4D4F-B4D9-22447AA16E8C}"/>
    <cellStyle name="Normal 3 5 3" xfId="3036" xr:uid="{433B780A-FCC4-431D-8566-8506D376E43C}"/>
    <cellStyle name="Normal 3 5 4" xfId="35132" xr:uid="{F4A03A0A-B1AF-4711-8EA5-9A09B12AD3FB}"/>
    <cellStyle name="Normal 3 5 5" xfId="2922" xr:uid="{27F324B5-CEAA-4BB0-83FF-C6B7DF8F6CCE}"/>
    <cellStyle name="Normal 3 5 6" xfId="35462" xr:uid="{C7D42138-A592-488B-A553-AB0A2A33A008}"/>
    <cellStyle name="Normal 3 6" xfId="137" xr:uid="{10EB9B52-C76A-4DF1-8774-2902C05B4087}"/>
    <cellStyle name="Normal 3 6 2" xfId="4513" xr:uid="{65EEE54A-D3A7-4174-8496-BC518E6A8461}"/>
    <cellStyle name="Normal 3 6 3" xfId="3188" xr:uid="{85C715F3-E212-4A15-ADAC-2A9A26145E80}"/>
    <cellStyle name="Normal 3 6 4" xfId="35253" xr:uid="{923C9EF9-C541-4DA6-B678-B5CBB1782E2A}"/>
    <cellStyle name="Normal 3 6 5" xfId="2864" xr:uid="{38E1864E-92F0-480F-B625-0E556DE2AA65}"/>
    <cellStyle name="Normal 3 7" xfId="315" xr:uid="{D28AAF52-4389-4921-9BF7-A7CD46E0B8F4}"/>
    <cellStyle name="Normal 3 7 2" xfId="545" xr:uid="{B8D9EAD0-B409-4E52-9FA2-86371E6A1F0A}"/>
    <cellStyle name="Normal 3 7 2 2" xfId="961" xr:uid="{9EA2DFF2-6A22-48D1-A946-17E33C89CC77}"/>
    <cellStyle name="Normal 3 7 2 2 2" xfId="2131" xr:uid="{5A6A2D28-2042-48F6-BB6D-E2D771371B34}"/>
    <cellStyle name="Normal 3 7 2 3" xfId="1722" xr:uid="{B9682D43-7E04-4F6D-9AEA-CC2B3046AD16}"/>
    <cellStyle name="Normal 3 7 3" xfId="758" xr:uid="{14B7B924-F5EE-4572-AD6A-62BE37597D96}"/>
    <cellStyle name="Normal 3 7 3 2" xfId="1929" xr:uid="{EB7F332D-3300-48EA-BFCC-8FD88A364207}"/>
    <cellStyle name="Normal 3 7 4" xfId="1215" xr:uid="{0982B9B7-AF8A-41BC-BF99-DB656A25CB9A}"/>
    <cellStyle name="Normal 3 7 4 2" xfId="2368" xr:uid="{59B9CF43-D44C-47B8-B98A-CA1A071C2DB4}"/>
    <cellStyle name="Normal 3 7 5" xfId="1522" xr:uid="{C154755F-B9DF-4377-A5DC-0F17FCD1DCB1}"/>
    <cellStyle name="Normal 3 8" xfId="353" xr:uid="{BD215940-51AF-473B-BA14-22187E70500F}"/>
    <cellStyle name="Normal 3 8 2" xfId="571" xr:uid="{7BC0CDC5-4010-4AAC-93F0-780BD76814A3}"/>
    <cellStyle name="Normal 3 8 2 2" xfId="987" xr:uid="{2E79BB5C-3828-43B1-B861-D2E23633A1CF}"/>
    <cellStyle name="Normal 3 8 2 2 2" xfId="2157" xr:uid="{E76B0DF4-79DD-4BAA-BCDB-A2E1635035A6}"/>
    <cellStyle name="Normal 3 8 2 3" xfId="1748" xr:uid="{9E5D910B-27D3-486C-ABFA-F1E042C9E523}"/>
    <cellStyle name="Normal 3 8 3" xfId="785" xr:uid="{46C36B8F-BD99-4078-B66F-5D5BA7A41820}"/>
    <cellStyle name="Normal 3 8 3 2" xfId="1955" xr:uid="{2A9C5AE4-5F07-42E6-B6CD-10129AFADD6D}"/>
    <cellStyle name="Normal 3 8 4" xfId="1241" xr:uid="{97D1F246-564D-4FE4-9325-C4CFA7B20225}"/>
    <cellStyle name="Normal 3 8 4 2" xfId="2394" xr:uid="{06668C8D-B8B9-4C05-9A17-738D0E5926D9}"/>
    <cellStyle name="Normal 3 8 5" xfId="1548" xr:uid="{9B9820D9-024C-4C75-B951-8D18C7B436EA}"/>
    <cellStyle name="Normal 3 9" xfId="2888" xr:uid="{48C21156-3B39-4B66-9E1A-92724CE4DA0B}"/>
    <cellStyle name="Normal 30" xfId="1302" xr:uid="{D3F3FA3A-8F42-47A7-B925-4A462FF7C7BB}"/>
    <cellStyle name="Normal 30 2" xfId="2455" xr:uid="{D1361DBB-3E51-426D-BA72-48D9BF6C4D36}"/>
    <cellStyle name="Normal 30 2 2" xfId="35294" xr:uid="{887189B4-ED6B-42B7-824C-493DE89360D3}"/>
    <cellStyle name="Normal 30 3" xfId="35293" xr:uid="{40E9D5A6-7A03-4745-A31E-EAD12E3B0B73}"/>
    <cellStyle name="Normal 30 4" xfId="35106" xr:uid="{085734B6-6E0A-447E-A0D4-03F20F0692D3}"/>
    <cellStyle name="Normal 30 5" xfId="2826" xr:uid="{68D57577-F1E5-4F7B-BE22-C195F3D58338}"/>
    <cellStyle name="Normal 31" xfId="232" xr:uid="{F98E4ECA-BE1D-4DF5-8A71-4F7E940F65FB}"/>
    <cellStyle name="Normal 31 2" xfId="35171" xr:uid="{AF1C501C-2EA9-4EF1-BD55-25974349985D}"/>
    <cellStyle name="Normal 31 3" xfId="3822" xr:uid="{80522F7F-4DE7-4F9B-B347-CF4FD32263C0}"/>
    <cellStyle name="Normal 32" xfId="234" xr:uid="{23BFA5DB-905E-4EF4-9CDF-64A3E90D8FF9}"/>
    <cellStyle name="Normal 32 2" xfId="35173" xr:uid="{E8653781-EAD2-4456-A207-21A37857E645}"/>
    <cellStyle name="Normal 32 3" xfId="3824" xr:uid="{23BEAAF5-A547-4AB1-8EBA-776748D8521D}"/>
    <cellStyle name="Normal 33" xfId="235" xr:uid="{C71C43C0-32AA-4130-8EEB-7D18D23400DC}"/>
    <cellStyle name="Normal 33 2" xfId="3825" xr:uid="{8ADDCCF4-2A69-4523-A60B-C0967F72035C}"/>
    <cellStyle name="Normal 33 3" xfId="35175" xr:uid="{5D9F9371-7869-4650-8C2A-72572718C2F6}"/>
    <cellStyle name="Normal 34" xfId="236" xr:uid="{24F89DE9-9116-45E5-85F9-8F9053AB33AA}"/>
    <cellStyle name="Normal 34 2" xfId="3826" xr:uid="{86CA3321-F8A9-4CD4-A3D2-9DBCB2D3C899}"/>
    <cellStyle name="Normal 34 3" xfId="35176" xr:uid="{AEE4478C-C7C8-49EE-A60A-83C5276F1381}"/>
    <cellStyle name="Normal 34 4" xfId="35414" xr:uid="{C2A6733D-CB27-4E5C-943E-4B9D505278EC}"/>
    <cellStyle name="Normal 34 5" xfId="2566" xr:uid="{1E0C278E-770E-4CBC-90F7-C917A8AAE573}"/>
    <cellStyle name="Normal 35" xfId="237" xr:uid="{D2F75849-CFD2-4317-9CE6-2A0F3BFA5F22}"/>
    <cellStyle name="Normal 35 2" xfId="35177" xr:uid="{15D048B1-CB79-4FDD-BF3D-E6C8DBF49280}"/>
    <cellStyle name="Normal 35 3" xfId="3827" xr:uid="{50A2328B-302A-4B42-950F-00E928CB015E}"/>
    <cellStyle name="Normal 36" xfId="238" xr:uid="{B4F109B4-9858-46B2-8DF0-373529933F96}"/>
    <cellStyle name="Normal 36 2" xfId="3865" xr:uid="{C32328AC-DF89-4022-94E7-A623A3AC9CFA}"/>
    <cellStyle name="Normal 36 3" xfId="35180" xr:uid="{334F235D-5819-4083-B394-F52D8AEF854D}"/>
    <cellStyle name="Normal 36 4" xfId="2953" xr:uid="{DBFAA808-0C55-4241-93DD-E0D8231088A9}"/>
    <cellStyle name="Normal 37" xfId="239" xr:uid="{4EACE312-9FE8-4FEF-9E02-B14F0E7F9B53}"/>
    <cellStyle name="Normal 37 2" xfId="35183" xr:uid="{004611FB-11B9-45DF-9B3C-91B766F33417}"/>
    <cellStyle name="Normal 37 3" xfId="4044" xr:uid="{5B3BFF4A-D3A5-4196-BAA0-F9D70EBEA734}"/>
    <cellStyle name="Normal 38" xfId="240" xr:uid="{A0E20FD0-7070-4055-9F33-76F257111ED0}"/>
    <cellStyle name="Normal 38 2" xfId="35184" xr:uid="{00824FFB-49A8-4D8A-951C-0FF34F2F4DE9}"/>
    <cellStyle name="Normal 38 3" xfId="4523" xr:uid="{588FCB4F-4E49-4E91-A84C-DA2016B154FA}"/>
    <cellStyle name="Normal 39" xfId="216" xr:uid="{5E301352-CDDE-4B0C-8006-91338E7B0E92}"/>
    <cellStyle name="Normal 39 2" xfId="35187" xr:uid="{B2B486E9-1D74-4AB9-85F8-8D13277FAAD5}"/>
    <cellStyle name="Normal 39 3" xfId="4524" xr:uid="{74FF6195-6BF3-4AF1-A54F-48E40D8CFB93}"/>
    <cellStyle name="Normal 4" xfId="50" xr:uid="{5D7EF95F-DF49-4FDE-89A1-E76612CF84F5}"/>
    <cellStyle name="Normal 4 2" xfId="241" xr:uid="{A45B228C-8293-4510-BECA-A496A9133218}"/>
    <cellStyle name="Normal 4 2 2" xfId="329" xr:uid="{2F119FCB-80DA-4DA3-98BA-5518BB255B03}"/>
    <cellStyle name="Normal 4 2 2 2" xfId="311" xr:uid="{F9B8DB13-8087-4578-B98D-1A0FF0EDF0F7}"/>
    <cellStyle name="Normal 4 2 2 3" xfId="3015" xr:uid="{A14999D0-6425-4B57-92A3-CDF227932708}"/>
    <cellStyle name="Normal 4 2 3" xfId="3026" xr:uid="{DEE14CF2-93AC-4F82-95F1-B5304E66334C}"/>
    <cellStyle name="Normal 4 2 3 13" xfId="35413" xr:uid="{F936C742-D60F-4615-9FC6-B1419175AC23}"/>
    <cellStyle name="Normal 4 2 4" xfId="4518" xr:uid="{5C277D16-45C5-4046-BC73-D88D6720EDE7}"/>
    <cellStyle name="Normal 4 2 5" xfId="348" xr:uid="{6FC193C8-638E-4BB9-B045-9CE865E019E6}"/>
    <cellStyle name="Normal 4 2 6" xfId="21370" xr:uid="{48D06AED-9832-4C6E-9422-67319F74F2E8}"/>
    <cellStyle name="Normal 4 2 7" xfId="35442" xr:uid="{A59DE794-B201-45A3-951E-3A4055761CDC}"/>
    <cellStyle name="Normal 4 2 8" xfId="3035" xr:uid="{4A4C7A21-9309-44D5-B3B7-EAEDF7DE3BB0}"/>
    <cellStyle name="Normal 4 2 8 2" xfId="21519" xr:uid="{A9027970-CDCA-4E5B-9D0D-734E2D64A1C8}"/>
    <cellStyle name="Normal 4 3" xfId="337" xr:uid="{3BCE0970-D02B-4B92-A254-07C36BFAF63E}"/>
    <cellStyle name="Normal 4 3 2" xfId="3290" xr:uid="{458F5F16-3AE1-4B3E-A06C-3B39373BACA7}"/>
    <cellStyle name="Normal 4 3 2 2" xfId="35520" xr:uid="{CF2DFE5E-F3CB-49B0-A0D9-4641AA0A1DF5}"/>
    <cellStyle name="Normal 4 3 3" xfId="3008" xr:uid="{D5D2321C-07C4-4435-81F7-1363B3D88C70}"/>
    <cellStyle name="Normal 4 3 3 2" xfId="21503" xr:uid="{47578058-9415-42ED-B274-D080A0F8DB01}"/>
    <cellStyle name="Normal 4 3 3 3" xfId="35521" xr:uid="{D8B51C4D-CD7F-4104-9EDA-B50F1EE7A956}"/>
    <cellStyle name="Normal 4 3 4" xfId="35107" xr:uid="{A88E0E81-B41E-4BAC-8395-9A2F0AA5B954}"/>
    <cellStyle name="Normal 4 3 5" xfId="35415" xr:uid="{3AD561A5-D0A3-484A-95DB-7605BE72D225}"/>
    <cellStyle name="Normal 4 3 6" xfId="2834" xr:uid="{373B6293-A349-4FF0-B7C0-81CB688EB8D1}"/>
    <cellStyle name="Normal 4 3 7" xfId="35438" xr:uid="{1F06CF71-4B35-47EB-8FBA-7D2A2A726076}"/>
    <cellStyle name="Normal 4 4" xfId="1079" xr:uid="{E951728E-4B9A-45E3-8779-3EC123322C9A}"/>
    <cellStyle name="Normal 4 4 2" xfId="3371" xr:uid="{BC711165-A92F-4040-8D5E-804CE88F0EF7}"/>
    <cellStyle name="Normal 4 4 3" xfId="35136" xr:uid="{3E87DA11-28B3-4068-8A4B-4A65FA3F1C3D}"/>
    <cellStyle name="Normal 4 4 4" xfId="2923" xr:uid="{5A2EB288-DF26-4CA8-AF40-E9E16B400D1B}"/>
    <cellStyle name="Normal 4 4 5" xfId="3305" xr:uid="{1A42DA53-D4DA-4D3A-A1BC-7CF2B2A35814}"/>
    <cellStyle name="Normal 4 5" xfId="145" xr:uid="{C0008232-A29D-46E5-B873-0555BAAB973F}"/>
    <cellStyle name="Normal 4 5 2" xfId="35254" xr:uid="{82351E25-CAD0-4412-B068-3905912D5BAE}"/>
    <cellStyle name="Normal 4 5 3" xfId="3189" xr:uid="{9FFFD976-03FF-4289-AFDE-23660B548D5C}"/>
    <cellStyle name="Normal 4 6" xfId="92" xr:uid="{22388C43-2847-49B5-992D-841D797A1360}"/>
    <cellStyle name="Normal 4 7" xfId="165" xr:uid="{D0910415-DB9D-4FC2-9636-090BE527FB17}"/>
    <cellStyle name="Normal 4 8" xfId="35518" xr:uid="{5B1DB6F6-5F87-405B-96DA-B4F48DE42C6A}"/>
    <cellStyle name="Normal 40" xfId="218" xr:uid="{7895AEB8-99B1-4244-9A4F-E410C5E46805}"/>
    <cellStyle name="Normal 40 2" xfId="35188" xr:uid="{06574ED9-9846-410A-A576-DC391909F708}"/>
    <cellStyle name="Normal 40 3" xfId="4525" xr:uid="{CEF8E296-EC20-4779-B890-44AA31C98FA5}"/>
    <cellStyle name="Normal 41" xfId="174" xr:uid="{7DDFB067-4225-4883-A9E3-AC0FAD25CF40}"/>
    <cellStyle name="Normal 41 2" xfId="35189" xr:uid="{BCC50FCC-A9F2-4762-9310-B639EE4FB355}"/>
    <cellStyle name="Normal 41 3" xfId="4535" xr:uid="{376DFEA5-1EDC-43C1-B283-CA041EBB6806}"/>
    <cellStyle name="Normal 42" xfId="175" xr:uid="{368F1C85-4369-43C2-B097-18E88334F51C}"/>
    <cellStyle name="Normal 42 2" xfId="35200" xr:uid="{C6E9A204-31AB-4A44-91C2-6F5CDBC66398}"/>
    <cellStyle name="Normal 42 3" xfId="4529" xr:uid="{A78CC80E-FD6D-4EA6-ADD4-06C24CC1A7F2}"/>
    <cellStyle name="Normal 43" xfId="1307" xr:uid="{7E37A172-5487-44C8-ABE7-49896F38E85D}"/>
    <cellStyle name="Normal 43 2" xfId="2460" xr:uid="{B99B41EB-EB3E-4528-AFDB-FF43E3C52927}"/>
    <cellStyle name="Normal 43 3" xfId="4528" xr:uid="{7CEA9FFA-11E2-40DD-AF88-A6E53F13CB51}"/>
    <cellStyle name="Normal 44" xfId="176" xr:uid="{EF5FBC27-DD00-4F73-AF8F-E7382D1CE5AE}"/>
    <cellStyle name="Normal 44 2" xfId="405" xr:uid="{11C33DB3-AA2C-40C2-9A99-CA59C5C5859E}"/>
    <cellStyle name="Normal 44 2 2" xfId="610" xr:uid="{872F137F-0CBC-4B04-B2CD-97F007B15D5E}"/>
    <cellStyle name="Normal 44 2 2 2" xfId="1026" xr:uid="{7ACDC0C6-E9C7-4FF5-9C2E-4436BFCC01E5}"/>
    <cellStyle name="Normal 44 2 2 2 2" xfId="2196" xr:uid="{D146E71C-DE34-425F-9370-0E06CE0FD749}"/>
    <cellStyle name="Normal 44 2 2 3" xfId="1787" xr:uid="{E9634F38-0401-4488-A75B-081F5DE13F6E}"/>
    <cellStyle name="Normal 44 2 3" xfId="824" xr:uid="{CFDB0B8B-27D9-4A4C-BA83-4E43582DFBD7}"/>
    <cellStyle name="Normal 44 2 3 2" xfId="1994" xr:uid="{856FEA07-79FA-4B22-BF8F-C2C1900B1663}"/>
    <cellStyle name="Normal 44 2 4" xfId="1280" xr:uid="{0DAB39D0-25C6-4B34-8A7D-79895ACE219C}"/>
    <cellStyle name="Normal 44 2 4 2" xfId="2433" xr:uid="{9B6BBF70-6B02-42E4-9C9A-92FAB0D2A135}"/>
    <cellStyle name="Normal 44 2 5" xfId="1587" xr:uid="{791125E6-3305-4E71-9C57-6105713DC87F}"/>
    <cellStyle name="Normal 44 3" xfId="9131" xr:uid="{F0D93B36-F1CD-4128-905D-2FD1D1B1B93C}"/>
    <cellStyle name="Normal 45" xfId="177" xr:uid="{AB697880-D961-4E68-9989-919A93FBBBC5}"/>
    <cellStyle name="Normal 45 2" xfId="406" xr:uid="{677E38D9-ACC3-4A3C-B785-03876EE3DA0C}"/>
    <cellStyle name="Normal 45 2 2" xfId="611" xr:uid="{CF641254-5188-491B-8696-C8F82BD232F9}"/>
    <cellStyle name="Normal 45 2 2 2" xfId="1027" xr:uid="{6867780D-644C-4BC8-8AD6-C704A3F4AFA6}"/>
    <cellStyle name="Normal 45 2 2 2 2" xfId="2197" xr:uid="{A9F296CF-373D-4AA7-B954-BE1930CB01CE}"/>
    <cellStyle name="Normal 45 2 2 3" xfId="1788" xr:uid="{741466BD-A9AA-4ADB-A73D-7805BC924D1B}"/>
    <cellStyle name="Normal 45 2 3" xfId="825" xr:uid="{4D2DE881-1262-40D7-B7D7-AC88A8C9D2E5}"/>
    <cellStyle name="Normal 45 2 3 2" xfId="1995" xr:uid="{BDABC5E5-0D5A-4206-BA9D-BF5520D35CE1}"/>
    <cellStyle name="Normal 45 2 4" xfId="1281" xr:uid="{F0A9329B-BF87-4561-8318-81341DA43C32}"/>
    <cellStyle name="Normal 45 2 4 2" xfId="2434" xr:uid="{75145C87-EB3C-4BBC-8381-0A91C19AAD37}"/>
    <cellStyle name="Normal 45 2 5" xfId="1588" xr:uid="{FE5C5ACA-5A25-44D7-A8A9-A88EEC94A200}"/>
    <cellStyle name="Normal 45 3" xfId="9132" xr:uid="{3AC7401F-4D5F-41AD-AF68-CA1E5F1C438F}"/>
    <cellStyle name="Normal 46" xfId="1342" xr:uid="{2C8323F7-AB44-4BD8-AFC2-746DFE9A1F3F}"/>
    <cellStyle name="Normal 46 2" xfId="408" xr:uid="{25D6BBB2-0259-478B-ACC7-DC1C7DF800DD}"/>
    <cellStyle name="Normal 46 2 2" xfId="613" xr:uid="{4986743B-454F-4CA2-A073-839E22FBF371}"/>
    <cellStyle name="Normal 46 2 2 2" xfId="1029" xr:uid="{03408124-293D-40D0-8AD2-FB035AEA6DCF}"/>
    <cellStyle name="Normal 46 2 2 2 2" xfId="2199" xr:uid="{FBEBBB2E-15CD-4567-BA6D-B913E07F2276}"/>
    <cellStyle name="Normal 46 2 2 3" xfId="1790" xr:uid="{1A65A3B0-7909-470B-BCC4-AFC5C89DB4DE}"/>
    <cellStyle name="Normal 46 2 3" xfId="827" xr:uid="{7999E3C5-C0A3-44FA-A0CB-015D674448E9}"/>
    <cellStyle name="Normal 46 2 3 2" xfId="1997" xr:uid="{01DED49D-FC8D-420C-AC3E-A7B31A02ED0F}"/>
    <cellStyle name="Normal 46 2 4" xfId="1283" xr:uid="{F2DBB047-D0C8-4E1D-B768-F49E141B90B7}"/>
    <cellStyle name="Normal 46 2 4 2" xfId="2436" xr:uid="{5BBA7E58-21B9-4D53-97FD-555A3BFECD96}"/>
    <cellStyle name="Normal 46 2 5" xfId="1590" xr:uid="{DD45846B-37FD-4F33-A85C-D492FF738ED2}"/>
    <cellStyle name="Normal 46 3" xfId="2471" xr:uid="{F9656FE2-26EC-4B7A-B2FE-2381506EB7DC}"/>
    <cellStyle name="Normal 46 4" xfId="9133" xr:uid="{E58C193C-5144-45CF-BB4F-D083BDC31529}"/>
    <cellStyle name="Normal 47" xfId="180" xr:uid="{8834DD78-0835-4AC4-AE46-D5630CCF8764}"/>
    <cellStyle name="Normal 47 2" xfId="407" xr:uid="{05EFCB04-0FE7-49FF-8C5E-3E22B269ABFD}"/>
    <cellStyle name="Normal 47 2 2" xfId="612" xr:uid="{ADCAB5DB-9E09-40B9-8752-0EE62F3B72D0}"/>
    <cellStyle name="Normal 47 2 2 2" xfId="1028" xr:uid="{CCA8B45B-D930-4739-897A-B597331F1FB3}"/>
    <cellStyle name="Normal 47 2 2 2 2" xfId="2198" xr:uid="{175FCC5B-76D1-437A-8469-1136026F3FDE}"/>
    <cellStyle name="Normal 47 2 2 3" xfId="1789" xr:uid="{7B2615BC-609E-4C0C-A748-89DDBC351382}"/>
    <cellStyle name="Normal 47 2 3" xfId="826" xr:uid="{89E97060-6334-4030-8E3E-65AA8FF06B30}"/>
    <cellStyle name="Normal 47 2 3 2" xfId="1996" xr:uid="{5A67E8FA-609C-4412-BA3C-F5CAD0B61998}"/>
    <cellStyle name="Normal 47 2 4" xfId="1282" xr:uid="{485B842C-89D9-4663-A595-5DDEE5B62580}"/>
    <cellStyle name="Normal 47 2 4 2" xfId="2435" xr:uid="{AA24DBCA-FDE2-4568-B1FD-886E664E3922}"/>
    <cellStyle name="Normal 47 2 5" xfId="1589" xr:uid="{94600565-95C2-4815-9E8C-5114910CBD06}"/>
    <cellStyle name="Normal 47 2 6" xfId="35023" xr:uid="{0E60B84C-2B52-484A-A888-231ED1A41191}"/>
    <cellStyle name="Normal 48" xfId="79" xr:uid="{31A9D2D8-18AE-4DD1-B37A-790FCEAED708}"/>
    <cellStyle name="Normal 48 2" xfId="21506" xr:uid="{206399C1-B16C-4ED5-936F-164B3B4A7734}"/>
    <cellStyle name="Normal 48 3" xfId="35213" xr:uid="{8219EE26-2BB5-4C6A-9ADB-EED897C311A1}"/>
    <cellStyle name="Normal 48 4" xfId="3016" xr:uid="{6ABF93ED-AB9F-4C5B-8937-75558CD29108}"/>
    <cellStyle name="Normal 49" xfId="179" xr:uid="{2F4B4AB0-8813-438B-B5D3-1B4C528975E1}"/>
    <cellStyle name="Normal 49 2" xfId="35214" xr:uid="{51C6F37A-26D3-4A1C-905E-FFB20ED800FC}"/>
    <cellStyle name="Normal 5" xfId="95" xr:uid="{FC5F31A2-C066-46C8-9E3F-1E91375AB027}"/>
    <cellStyle name="Normal 5 10" xfId="35448" xr:uid="{7704DD54-C2CB-456B-85A4-2AF74E54AB02}"/>
    <cellStyle name="Normal 5 16" xfId="3079" xr:uid="{7F165D34-E31A-45A1-BF51-3A46129E5C12}"/>
    <cellStyle name="Normal 5 2" xfId="128" xr:uid="{72135507-F090-4D0F-AD29-F1A377F570EC}"/>
    <cellStyle name="Normal 5 2 2" xfId="846" xr:uid="{82B40510-B07E-43CF-8021-DEF7171A5F93}"/>
    <cellStyle name="Normal 5 2 2 2" xfId="2016" xr:uid="{C7C267CD-1EF8-480C-93DF-29C9A7A39840}"/>
    <cellStyle name="Normal 5 2 2 2 2" xfId="3291" xr:uid="{BC9B376C-2BD0-4EE9-83B0-871300C662B0}"/>
    <cellStyle name="Normal 5 2 2 3" xfId="35138" xr:uid="{3D67D4D9-2A11-48FA-B33D-990302349E96}"/>
    <cellStyle name="Normal 5 2 2 4" xfId="2948" xr:uid="{0C0EC900-7E71-4B7E-BE06-BD73524757A7}"/>
    <cellStyle name="Normal 5 2 3" xfId="1083" xr:uid="{1772BC20-5110-4FE8-8D7A-BA6FBCEB81BB}"/>
    <cellStyle name="Normal 5 2 3 2" xfId="35260" xr:uid="{6CD3D8DB-E5C3-4248-9041-8F217984E70A}"/>
    <cellStyle name="Normal 5 2 3 3" xfId="3030" xr:uid="{460385F4-6266-4E8C-A0E8-A6D4E3F0A31A}"/>
    <cellStyle name="Normal 5 2 4" xfId="1607" xr:uid="{0C94160F-99CE-4433-8C49-9F673AD4CEE2}"/>
    <cellStyle name="Normal 5 2 4 2" xfId="3048" xr:uid="{9060F6D4-B437-4BA7-BE70-78987CACF54D}"/>
    <cellStyle name="Normal 5 2 5" xfId="2866" xr:uid="{EFBDCE8E-0EC5-4C24-B889-87A652C69156}"/>
    <cellStyle name="Normal 5 2 6" xfId="2796" xr:uid="{193E1800-565C-4087-A743-2B112D51A878}"/>
    <cellStyle name="Normal 5 2 7" xfId="2563" xr:uid="{2C1A3AE5-8F90-48A2-9AC0-F7D93C2A0195}"/>
    <cellStyle name="Normal 5 3" xfId="635" xr:uid="{559B80AF-D565-4634-A7DB-32730B07F58F}"/>
    <cellStyle name="Normal 5 3 2" xfId="1809" xr:uid="{A5011B0F-227A-4EB5-AE5E-595B40CA2216}"/>
    <cellStyle name="Normal 5 3 2 2" xfId="3033" xr:uid="{9D3BCFCA-7496-4B97-8430-63D3B33138BF}"/>
    <cellStyle name="Normal 5 3 3" xfId="2934" xr:uid="{82518828-3806-4C0C-BD1C-F65067CB0ABF}"/>
    <cellStyle name="Normal 5 3 4" xfId="35137" xr:uid="{A269EE55-9E5F-4546-BC0F-000773A90EAE}"/>
    <cellStyle name="Normal 5 3 5" xfId="35363" xr:uid="{80DF6453-DFBF-4CDB-875A-D5CA7EA67DA2}"/>
    <cellStyle name="Normal 5 4" xfId="84" xr:uid="{2544489E-3733-42CC-A1D3-0C30D7DB2F23}"/>
    <cellStyle name="Normal 5 4 2" xfId="3010" xr:uid="{00F664E3-07D0-4AC5-82DF-B804B02777E9}"/>
    <cellStyle name="Normal 5 4 3" xfId="35257" xr:uid="{58E4C164-0752-43D6-B58F-FE820915FF52}"/>
    <cellStyle name="Normal 5 4 4" xfId="2723" xr:uid="{140EF0BF-D45B-41DB-A5D8-D9557FB4101B}"/>
    <cellStyle name="Normal 5 5" xfId="359" xr:uid="{5E7237D1-C671-4859-A5FB-D87B59B44F38}"/>
    <cellStyle name="Normal 5 5 2" xfId="3190" xr:uid="{2CC81142-9ADC-43CD-AE48-D6DA9BB27795}"/>
    <cellStyle name="Normal 5 6" xfId="1100" xr:uid="{E4B7D2F2-E4ED-452E-9429-354B1C4FBA04}"/>
    <cellStyle name="Normal 5 6 2" xfId="2253" xr:uid="{844DFF45-C8E2-4209-87B6-AA32E0D1FDE7}"/>
    <cellStyle name="Normal 5 6 3" xfId="3067" xr:uid="{CDA2CB11-AD4A-42E1-AD48-AED8D77D68E1}"/>
    <cellStyle name="Normal 5 7" xfId="1407" xr:uid="{098A4BCC-38E4-4E44-ACA9-D4F342B5D864}"/>
    <cellStyle name="Normal 5 7 2" xfId="2851" xr:uid="{5CF3E6EA-098B-4C80-98E4-773B70D10076}"/>
    <cellStyle name="Normal 5 8" xfId="35325" xr:uid="{48F65F88-CCDB-4AD4-9ED8-26C5093B39BE}"/>
    <cellStyle name="Normal 5 9" xfId="35443" xr:uid="{015E85A0-8DEC-4E49-956C-C3C3FAA7909E}"/>
    <cellStyle name="Normal 50" xfId="1341" xr:uid="{116A629C-5732-46BA-BB42-5C7375464C5F}"/>
    <cellStyle name="Normal 50 2" xfId="2470" xr:uid="{1BEBA4B8-7CDF-448F-905B-13086CAF7BAD}"/>
    <cellStyle name="Normal 50 2 2" xfId="35030" xr:uid="{B1AA3DC8-686E-4B26-873C-EB9BE4EF77D9}"/>
    <cellStyle name="Normal 50 3" xfId="35216" xr:uid="{2EA5D3C4-5538-4D23-B2F8-3EA22F9D284A}"/>
    <cellStyle name="Normal 51" xfId="181" xr:uid="{5944AC9C-5106-40EE-8772-F304010DA505}"/>
    <cellStyle name="Normal 51 2" xfId="411" xr:uid="{AFB3D354-7CA3-4F35-A3F7-088735CD894A}"/>
    <cellStyle name="Normal 51 2 2" xfId="616" xr:uid="{01679DAE-259B-4170-A1F1-05DA464BCE8C}"/>
    <cellStyle name="Normal 51 2 2 2" xfId="1032" xr:uid="{62C81394-BCE8-4845-9813-13A8942C9B96}"/>
    <cellStyle name="Normal 51 2 2 2 2" xfId="2202" xr:uid="{F21E4AA6-4D33-40C3-BE0E-BC08907C93F7}"/>
    <cellStyle name="Normal 51 2 2 3" xfId="1793" xr:uid="{AC767EF5-3C3A-44A6-9761-3055F470773E}"/>
    <cellStyle name="Normal 51 2 3" xfId="830" xr:uid="{8DA1FA16-FF51-4ED7-ADBD-FBBA23BA7EED}"/>
    <cellStyle name="Normal 51 2 3 2" xfId="2000" xr:uid="{1743BDCA-0BED-4A5F-82C8-132DA42E0944}"/>
    <cellStyle name="Normal 51 2 4" xfId="1286" xr:uid="{DD3474AD-0DB3-450B-ABCD-A347BC5EE751}"/>
    <cellStyle name="Normal 51 2 4 2" xfId="2439" xr:uid="{DB231B11-A475-418E-9BA5-2BE4EBBA4088}"/>
    <cellStyle name="Normal 51 2 5" xfId="1593" xr:uid="{89A59CEC-D470-4423-A652-DB2C9FA57AE9}"/>
    <cellStyle name="Normal 52" xfId="192" xr:uid="{60B54119-D7FF-44B3-B92C-9BD9254CBE5A}"/>
    <cellStyle name="Normal 52 2" xfId="35227" xr:uid="{C52FF13C-DAE2-426C-8350-F81CB4E7669C}"/>
    <cellStyle name="Normal 52 3" xfId="35034" xr:uid="{56B4EE07-A89D-4A58-A8B7-DB9B3F2DC256}"/>
    <cellStyle name="Normal 53" xfId="421" xr:uid="{DF37C1F5-87BE-4317-895E-176DE709FDC3}"/>
    <cellStyle name="Normal 53 2" xfId="409" xr:uid="{7EF65F3B-46A6-44AF-8BF6-C84E64421D5E}"/>
    <cellStyle name="Normal 53 2 2" xfId="614" xr:uid="{554556CE-80DA-488C-99CC-9782196C9A97}"/>
    <cellStyle name="Normal 53 2 2 2" xfId="1030" xr:uid="{4978961E-E689-4534-99AA-47E98DF0079D}"/>
    <cellStyle name="Normal 53 2 2 2 2" xfId="2200" xr:uid="{9D21C2AD-5195-48A8-A046-C5A1651AD1A0}"/>
    <cellStyle name="Normal 53 2 2 3" xfId="1791" xr:uid="{FDC40FEF-2835-432D-A3E4-91D3FB3E9B49}"/>
    <cellStyle name="Normal 53 2 3" xfId="828" xr:uid="{86C47C56-44CA-4782-B563-5420669A23A8}"/>
    <cellStyle name="Normal 53 2 3 2" xfId="1998" xr:uid="{C0FFF54F-48CF-4E83-B3E5-853D065D2D00}"/>
    <cellStyle name="Normal 53 2 4" xfId="1284" xr:uid="{863E305C-1BFF-40E3-868B-B2BFAD84E549}"/>
    <cellStyle name="Normal 53 2 4 2" xfId="2437" xr:uid="{FF9AEBC9-5412-4A90-8C27-7596C137DE53}"/>
    <cellStyle name="Normal 53 2 5" xfId="1591" xr:uid="{75B80359-5A76-4B3D-BC56-5D4B41D45573}"/>
    <cellStyle name="Normal 53 3" xfId="35036" xr:uid="{5C56C766-CF7E-4619-B1DA-EECAF8BC35FE}"/>
    <cellStyle name="Normal 54" xfId="182" xr:uid="{2376ABD2-B1DD-45E4-BB62-B7573AF9818B}"/>
    <cellStyle name="Normal 54 2" xfId="414" xr:uid="{4AFEF86F-C5C8-42E1-8C5E-E8EAF789C67A}"/>
    <cellStyle name="Normal 54 2 2" xfId="619" xr:uid="{91B8D48E-39F1-4861-A7BB-E7962F9C217F}"/>
    <cellStyle name="Normal 54 2 2 2" xfId="1035" xr:uid="{6AFF7F90-7AE0-4C02-A9EB-0D769E7ECCEA}"/>
    <cellStyle name="Normal 54 2 2 2 2" xfId="2205" xr:uid="{C8350625-A60C-44BA-AF11-7D2E4472CCC1}"/>
    <cellStyle name="Normal 54 2 2 3" xfId="1796" xr:uid="{2B77ED00-D421-41B7-BA43-AC9AF87ED543}"/>
    <cellStyle name="Normal 54 2 3" xfId="833" xr:uid="{3A6EFB1C-EA8F-42C4-B99F-26E146F1D9B2}"/>
    <cellStyle name="Normal 54 2 3 2" xfId="2003" xr:uid="{32254692-4ACA-4D1F-AEB3-9364EDECC8B5}"/>
    <cellStyle name="Normal 54 2 4" xfId="1289" xr:uid="{B52F314D-701F-4A0B-869F-C89BBEE95E54}"/>
    <cellStyle name="Normal 54 2 4 2" xfId="2442" xr:uid="{D65B6EA8-F300-4101-88F8-DB0A19E5D234}"/>
    <cellStyle name="Normal 54 2 5" xfId="1596" xr:uid="{AEBD7462-A5DF-4348-BE46-11C148E8454A}"/>
    <cellStyle name="Normal 55" xfId="1344" xr:uid="{F0D00DFE-1012-49D4-A26B-57222590A896}"/>
    <cellStyle name="Normal 55 2" xfId="416" xr:uid="{29802F5F-E065-4594-BB58-0E74D9871DC0}"/>
    <cellStyle name="Normal 55 2 2" xfId="621" xr:uid="{988305AB-CAA4-439F-8F9C-3CD571E227CF}"/>
    <cellStyle name="Normal 55 2 2 2" xfId="1037" xr:uid="{DC1C4E25-8E7C-4853-9759-8291814983F3}"/>
    <cellStyle name="Normal 55 2 2 2 2" xfId="2207" xr:uid="{D5E34518-5A02-43C9-ACA1-A70F38EF6814}"/>
    <cellStyle name="Normal 55 2 2 3" xfId="1798" xr:uid="{2C97D5A7-E8A3-4457-8CDC-9B0643CE786A}"/>
    <cellStyle name="Normal 55 2 3" xfId="835" xr:uid="{98B09190-8EDD-4D9E-BC1F-6673DECA7282}"/>
    <cellStyle name="Normal 55 2 3 2" xfId="2005" xr:uid="{F8153158-76EF-40EE-A1B8-A4C5B851E370}"/>
    <cellStyle name="Normal 55 2 4" xfId="1291" xr:uid="{0758C505-7C50-4A2F-B629-C19D0CE4D777}"/>
    <cellStyle name="Normal 55 2 4 2" xfId="2444" xr:uid="{6B97BD06-708E-4E38-B359-7E88C72367D8}"/>
    <cellStyle name="Normal 55 2 5" xfId="1598" xr:uid="{55F3B58C-BC67-4C75-9836-356A061C1F8B}"/>
    <cellStyle name="Normal 55 3" xfId="2473" xr:uid="{24CA72B3-C997-454F-BB1C-8AA397C03068}"/>
    <cellStyle name="Normal 55 4" xfId="35038" xr:uid="{67343A7F-47BA-49D2-B8E7-DA9FE29179FC}"/>
    <cellStyle name="Normal 56" xfId="183" xr:uid="{A06C11A0-F439-415C-8A11-7D42C73D9F03}"/>
    <cellStyle name="Normal 56 2" xfId="2550" xr:uid="{686C8FAB-0A8F-4469-B0E2-7A094A4A572F}"/>
    <cellStyle name="Normal 56 3" xfId="35232" xr:uid="{CBA41465-92DA-4A6A-9FF2-7D2D1BD864B4}"/>
    <cellStyle name="Normal 57" xfId="1346" xr:uid="{BC6D557D-DBEF-4265-A08F-DDE2D92FE17D}"/>
    <cellStyle name="Normal 57 2" xfId="2475" xr:uid="{1E7DC27C-91B5-49A3-8AE7-F803EB31AF38}"/>
    <cellStyle name="Normal 57 3" xfId="35041" xr:uid="{FBD76C71-44DE-4443-9755-56213DCB005A}"/>
    <cellStyle name="Normal 58" xfId="184" xr:uid="{A8BA03DC-470A-4102-A90E-FE1A86AFB33C}"/>
    <cellStyle name="Normal 58 2" xfId="413" xr:uid="{E5F3D302-0A11-4B0B-8139-005991DE6754}"/>
    <cellStyle name="Normal 58 2 2" xfId="618" xr:uid="{FB14AFEE-1841-4A50-84A1-E0E3F2A9B7AA}"/>
    <cellStyle name="Normal 58 2 2 2" xfId="1034" xr:uid="{1F58D130-8C71-44A3-A367-517A121B7C3A}"/>
    <cellStyle name="Normal 58 2 2 2 2" xfId="2204" xr:uid="{FC73BFFF-1A61-48C1-94C6-9A18920082EE}"/>
    <cellStyle name="Normal 58 2 2 3" xfId="1795" xr:uid="{FC94C438-6EAC-46FB-86CA-00FD706DAEA1}"/>
    <cellStyle name="Normal 58 2 3" xfId="832" xr:uid="{3E64CEB0-C2EA-42CC-B98F-841CFFDB4903}"/>
    <cellStyle name="Normal 58 2 3 2" xfId="2002" xr:uid="{CDD15070-D15A-4C31-9273-CA98B1BB6FFE}"/>
    <cellStyle name="Normal 58 2 4" xfId="1288" xr:uid="{081643AC-4BA6-4663-BB7E-DFEF565DDC70}"/>
    <cellStyle name="Normal 58 2 4 2" xfId="2441" xr:uid="{3010CD6D-ED41-4963-B0ED-161E1EBF1AFE}"/>
    <cellStyle name="Normal 58 2 5" xfId="1595" xr:uid="{FD0632D9-3062-4E4A-8D5A-6178AF5E0EDE}"/>
    <cellStyle name="Normal 58 3" xfId="35044" xr:uid="{13B63484-86D5-490B-9702-BC648985FF47}"/>
    <cellStyle name="Normal 58 4" xfId="2638" xr:uid="{6D138027-2E40-4D78-BCC1-5A5C195F1BD6}"/>
    <cellStyle name="Normal 59" xfId="1343" xr:uid="{DB19649C-9850-4EF4-99E4-204614EF48BD}"/>
    <cellStyle name="Normal 59 2" xfId="415" xr:uid="{48F69F3C-AD05-4468-B6D2-5A5A95CDB67F}"/>
    <cellStyle name="Normal 59 2 2" xfId="620" xr:uid="{57556DFB-F586-4C4F-92A2-D3AF695C9BB6}"/>
    <cellStyle name="Normal 59 2 2 2" xfId="1036" xr:uid="{8E29F924-DBBD-4B18-AC82-65F3A3C7F71A}"/>
    <cellStyle name="Normal 59 2 2 2 2" xfId="2206" xr:uid="{EF7ADE77-EB82-4A24-BE6F-E32240A02905}"/>
    <cellStyle name="Normal 59 2 2 3" xfId="1797" xr:uid="{BFCD2439-D033-4DB5-842D-D42CF370E63D}"/>
    <cellStyle name="Normal 59 2 3" xfId="834" xr:uid="{1DAAFFCD-F87E-4929-B201-187DB2920DF2}"/>
    <cellStyle name="Normal 59 2 3 2" xfId="2004" xr:uid="{5FD89974-4F30-4A62-9B42-2EA8689567AF}"/>
    <cellStyle name="Normal 59 2 4" xfId="1290" xr:uid="{5EA21792-7F9A-4CBE-8051-55207A405729}"/>
    <cellStyle name="Normal 59 2 4 2" xfId="2443" xr:uid="{B1B69AD9-E901-4235-95C5-932F0FF0BC30}"/>
    <cellStyle name="Normal 59 2 5" xfId="1597" xr:uid="{4D220A50-D895-4AA7-B696-1574A513AF9C}"/>
    <cellStyle name="Normal 59 3" xfId="2472" xr:uid="{EEB6D7ED-A398-4ACE-9CE9-02B297187ACD}"/>
    <cellStyle name="Normal 59 4" xfId="35072" xr:uid="{0F5BEB0C-6AC6-4216-9CA7-A0480E9A3A7A}"/>
    <cellStyle name="Normal 6" xfId="98" xr:uid="{98E7DDFB-8D39-420F-8BF2-E4E8C5594A1D}"/>
    <cellStyle name="Normal 6 2" xfId="433" xr:uid="{F4E1CB3E-5E8E-4E02-9D14-E560F994F64B}"/>
    <cellStyle name="Normal 6 2 2" xfId="847" xr:uid="{649D0CF2-A983-4DED-AC9D-4597ADC84E50}"/>
    <cellStyle name="Normal 6 2 2 2" xfId="2017" xr:uid="{D4CB1E5A-97BB-47FE-AC32-0BB716FB39F7}"/>
    <cellStyle name="Normal 6 2 2 2 2" xfId="3468" xr:uid="{A81853BA-0FA6-4B75-B4AA-1F6AA506645B}"/>
    <cellStyle name="Normal 6 2 2 3" xfId="3061" xr:uid="{6EBFA1D2-3DF5-4A50-A552-CCBEC076F64E}"/>
    <cellStyle name="Normal 6 2 2 3 11" xfId="107" xr:uid="{4618F30A-0B98-44FB-9A8E-877D0D33FC07}"/>
    <cellStyle name="Normal 6 2 3" xfId="1090" xr:uid="{B77DB7A7-B8F5-4479-87F7-F88A31ABDAD6}"/>
    <cellStyle name="Normal 6 2 3 2" xfId="3448" xr:uid="{32071D54-0C05-44A7-B973-06583B56FF13}"/>
    <cellStyle name="Normal 6 2 3 3" xfId="3315" xr:uid="{954A17AF-C680-4D40-B022-909ADAFA2C60}"/>
    <cellStyle name="Normal 6 2 4" xfId="1608" xr:uid="{5B32F7F9-5C83-4017-9B6F-D5C86EC75584}"/>
    <cellStyle name="Normal 6 2 4 2" xfId="2802" xr:uid="{47F921C9-3521-48CF-A652-C6AF79224554}"/>
    <cellStyle name="Normal 6 2 5" xfId="1331" xr:uid="{227222A0-C834-4727-A8BF-316864CEA450}"/>
    <cellStyle name="Normal 6 2 6" xfId="35109" xr:uid="{5538C263-871D-41AC-A34C-F0730507116B}"/>
    <cellStyle name="Normal 6 2 7" xfId="35364" xr:uid="{B6723BDE-BF36-448F-9199-3296BAF382A0}"/>
    <cellStyle name="Normal 6 3" xfId="636" xr:uid="{386BE013-D842-4B73-8980-7C872CB46502}"/>
    <cellStyle name="Normal 6 3 2" xfId="1810" xr:uid="{84BECBD8-5F0A-4BD5-8AAF-86882E3D895B}"/>
    <cellStyle name="Normal 6 3 2 2" xfId="3462" xr:uid="{B4DE3FCD-1154-4D84-BD18-FA9CB35302FF}"/>
    <cellStyle name="Normal 6 3 3" xfId="3060" xr:uid="{026838DB-1203-4FE1-AAA0-B59CC3BD27A9}"/>
    <cellStyle name="Normal 6 3 3 2" xfId="1330" xr:uid="{ACA1CB28-023A-4295-B3B0-224489D2E429}"/>
    <cellStyle name="Normal 6 3 4" xfId="35108" xr:uid="{F6F393CF-06F3-4800-A4B6-80A62722452B}"/>
    <cellStyle name="Normal 6 4" xfId="1101" xr:uid="{B394C4EA-835B-4F87-8C91-F33E9EE9AB1A}"/>
    <cellStyle name="Normal 6 4 2" xfId="2254" xr:uid="{C98166B2-2B44-4B1F-B4E9-19C409B1E037}"/>
    <cellStyle name="Normal 6 4 2 2" xfId="3434" xr:uid="{FBDAADE4-7DA4-4B56-B7AF-828478B26C1C}"/>
    <cellStyle name="Normal 6 4 3" xfId="35131" xr:uid="{3CC1D553-977D-48EF-BB3E-69AFFA4C9C80}"/>
    <cellStyle name="Normal 6 4 3 2" xfId="1332" xr:uid="{54EADDFE-A47D-4C1B-8ED9-1A9133CBF967}"/>
    <cellStyle name="Normal 6 4 4" xfId="3292" xr:uid="{186DB62B-EAA5-4C4E-BE81-F09A4E6A53E4}"/>
    <cellStyle name="Normal 6 5" xfId="1408" xr:uid="{F6A7DD98-727D-4E10-A9B2-2560A32B6BE0}"/>
    <cellStyle name="Normal 6 5 2" xfId="2936" xr:uid="{1156B8EA-0D3B-444E-A618-0E527E8C2119}"/>
    <cellStyle name="Normal 6 6" xfId="1328" xr:uid="{5DBA390E-5412-4C5F-AF62-AD80A67EA78E}"/>
    <cellStyle name="Normal 6 7" xfId="146" xr:uid="{11252B16-9721-4319-B92D-7AC86F57F139}"/>
    <cellStyle name="Normal 60" xfId="1345" xr:uid="{9650B605-BFE0-47C9-84C6-9FE852BC3EFE}"/>
    <cellStyle name="Normal 60 2" xfId="410" xr:uid="{7249FE8C-4E72-4000-A437-8A2B6DB0A1FE}"/>
    <cellStyle name="Normal 60 2 2" xfId="615" xr:uid="{B1B7ED92-311F-448F-9A04-0C222CED9B2E}"/>
    <cellStyle name="Normal 60 2 2 2" xfId="1031" xr:uid="{2E6627D5-CC7D-4468-A2EB-34344A5D1F38}"/>
    <cellStyle name="Normal 60 2 2 2 2" xfId="2201" xr:uid="{BDDAB4AF-C623-4790-9C70-BFECD7D0632E}"/>
    <cellStyle name="Normal 60 2 2 3" xfId="1792" xr:uid="{2B73C6B7-5554-446C-8272-2AFCA79F211B}"/>
    <cellStyle name="Normal 60 2 3" xfId="829" xr:uid="{095FDFAE-DA2C-46BD-8DCE-458C70728C13}"/>
    <cellStyle name="Normal 60 2 3 2" xfId="1999" xr:uid="{51F04525-2872-4960-820A-6182DCA9F53E}"/>
    <cellStyle name="Normal 60 2 4" xfId="1285" xr:uid="{D768D5F2-86AE-4040-B44D-57A34F30A2CE}"/>
    <cellStyle name="Normal 60 2 4 2" xfId="2438" xr:uid="{6D572FAB-FDDC-45E6-812A-9812BDFF28F5}"/>
    <cellStyle name="Normal 60 2 5" xfId="1592" xr:uid="{99975E05-C52D-4897-AF32-DD7207D4A578}"/>
    <cellStyle name="Normal 60 3" xfId="2474" xr:uid="{80946D22-242C-4239-8056-2E1044B41106}"/>
    <cellStyle name="Normal 61" xfId="185" xr:uid="{931A8092-4932-4186-805B-24BEF870C912}"/>
    <cellStyle name="Normal 61 2" xfId="35246" xr:uid="{D0FB3627-1C4B-439A-9EF3-48A4BBCE1E44}"/>
    <cellStyle name="Normal 62" xfId="219" xr:uid="{323E587F-BD75-4275-94B8-E698256E4225}"/>
    <cellStyle name="Normal 62 2" xfId="412" xr:uid="{8F864A41-66A5-4E50-BB0D-340B0F2FF6A6}"/>
    <cellStyle name="Normal 62 2 2" xfId="617" xr:uid="{C7F21DCC-8218-49EB-801A-F8727993218A}"/>
    <cellStyle name="Normal 62 2 2 2" xfId="1033" xr:uid="{0883658E-8208-4B23-BFC9-C856ED080B17}"/>
    <cellStyle name="Normal 62 2 2 2 2" xfId="2203" xr:uid="{53B5D63E-705B-4780-806C-1909BBE894BE}"/>
    <cellStyle name="Normal 62 2 2 3" xfId="1794" xr:uid="{6FAEED50-2899-40CC-83E5-664AE772CEC4}"/>
    <cellStyle name="Normal 62 2 3" xfId="831" xr:uid="{F52607B6-5C03-4DEE-9F7C-DF100F784BEA}"/>
    <cellStyle name="Normal 62 2 3 2" xfId="2001" xr:uid="{03DF17A9-6DB1-464C-8FA7-C206A4282B10}"/>
    <cellStyle name="Normal 62 2 4" xfId="1287" xr:uid="{4CD3BE6D-8346-46BA-A969-ABCF6EBC48E3}"/>
    <cellStyle name="Normal 62 2 4 2" xfId="2440" xr:uid="{F2C06C4B-3A5E-49B3-AA0C-5A8F00196F60}"/>
    <cellStyle name="Normal 62 2 5" xfId="1594" xr:uid="{142FF76B-3572-4DDD-8B96-0C692B3ED1CC}"/>
    <cellStyle name="Normal 62 3" xfId="35248" xr:uid="{B1E64DBD-2EB8-487D-BBD9-2524F1573E76}"/>
    <cellStyle name="Normal 63" xfId="186" xr:uid="{1CDA1D0E-8D18-47F1-945D-03CAF43874FE}"/>
    <cellStyle name="Normal 63 2" xfId="459" xr:uid="{C744093A-7999-41BA-AD0B-CF1983DACEB0}"/>
    <cellStyle name="Normal 63 2 2" xfId="875" xr:uid="{66B6638B-AFBE-4447-958F-97007E12A55C}"/>
    <cellStyle name="Normal 63 2 2 2" xfId="2045" xr:uid="{5973A0A5-3380-413C-984B-80B4CCE6C80B}"/>
    <cellStyle name="Normal 63 2 3" xfId="1636" xr:uid="{16D96DDA-9343-4824-A324-F7D6C221D826}"/>
    <cellStyle name="Normal 63 3" xfId="671" xr:uid="{E98A5D90-F765-4F23-9368-FB8BA675BC82}"/>
    <cellStyle name="Normal 63 3 2" xfId="1843" xr:uid="{E4617431-257F-4937-B044-3786567A5DE6}"/>
    <cellStyle name="Normal 63 4" xfId="1129" xr:uid="{1A9996C4-36BF-4067-8AF3-34BFB6229D16}"/>
    <cellStyle name="Normal 63 4 2" xfId="2282" xr:uid="{4FA86497-47FB-46DC-BB06-BA894BCBFF28}"/>
    <cellStyle name="Normal 63 5" xfId="1435" xr:uid="{B604A494-F511-459C-A57D-257FF38DAB6F}"/>
    <cellStyle name="Normal 64" xfId="168" xr:uid="{A83F5C19-1E46-43AD-8531-905DF686B1D2}"/>
    <cellStyle name="Normal 64 2" xfId="35272" xr:uid="{71070872-F1B4-4B8A-8271-D2FA50CD135E}"/>
    <cellStyle name="Normal 65" xfId="203" xr:uid="{4073D84D-DD00-491E-86E6-5FFBCAC09E10}"/>
    <cellStyle name="Normal 65 2" xfId="35275" xr:uid="{C9227CB7-D8BA-44FD-9495-9BCC47F180DD}"/>
    <cellStyle name="Normal 66" xfId="171" xr:uid="{96A47A19-152C-4FA5-BEEA-776091AD9683}"/>
    <cellStyle name="Normal 66 2" xfId="35276" xr:uid="{8402E15A-F94A-4606-9F03-3BA0939AF1D7}"/>
    <cellStyle name="Normal 66 3" xfId="2757" xr:uid="{BA699EA5-4E57-41DA-97A1-0DDC19131527}"/>
    <cellStyle name="Normal 67" xfId="204" xr:uid="{E7486755-0D51-48C9-B1F6-EBAC638F8D9E}"/>
    <cellStyle name="Normal 67 2" xfId="35278" xr:uid="{92DBF553-DD5A-400F-A73D-F8545BCECD96}"/>
    <cellStyle name="Normal 67 3" xfId="2654" xr:uid="{EC0676A7-36DE-4A21-A4B0-7B999CED129F}"/>
    <cellStyle name="Normal 68" xfId="1318" xr:uid="{5304F8B9-579F-4905-94CC-84F9353251C4}"/>
    <cellStyle name="Normal 69" xfId="172" xr:uid="{05B5FDC1-A05C-480E-8261-8B1818A24193}"/>
    <cellStyle name="Normal 69 2" xfId="35283" xr:uid="{CE6384B6-D88E-4DAB-B307-C62828E5991A}"/>
    <cellStyle name="Normal 7" xfId="101" xr:uid="{D6DF1B66-CB8C-4B50-A99E-34A0B22C597C}"/>
    <cellStyle name="Normal 7 2" xfId="368" xr:uid="{96C9E0E7-CC2A-475F-AE74-5CF2CC32D03E}"/>
    <cellStyle name="Normal 7 2 2" xfId="1082" xr:uid="{18D03A2E-6B89-47B7-B204-36E4ED82F914}"/>
    <cellStyle name="Normal 7 2 2 2" xfId="1087" xr:uid="{1B063511-B7C8-49A2-A9AB-484F3CA5DF2F}"/>
    <cellStyle name="Normal 7 2 2 2 2" xfId="3475" xr:uid="{AE0C8304-7D7D-40BB-AA19-A4DFA57EB3FA}"/>
    <cellStyle name="Normal 7 2 2 3" xfId="3342" xr:uid="{17A5AFA1-009F-4AA6-8896-62C9CAF1F631}"/>
    <cellStyle name="Normal 7 2 2 4" xfId="2961" xr:uid="{61AB0857-197E-4364-BE08-92233E229DBE}"/>
    <cellStyle name="Normal 7 2 3" xfId="3456" xr:uid="{F1568971-E94A-4E25-9E19-3774D1E63864}"/>
    <cellStyle name="Normal 7 2 4" xfId="3322" xr:uid="{82621A34-FB9E-47BE-9436-9A70CCFE2939}"/>
    <cellStyle name="Normal 7 2 5" xfId="35110" xr:uid="{C64BA1EB-9828-46FC-A7FA-469F6FD125F0}"/>
    <cellStyle name="Normal 7 2 6" xfId="2892" xr:uid="{05557FD2-D0DB-4AC8-88F6-85067A8DEBD6}"/>
    <cellStyle name="Normal 7 3" xfId="147" xr:uid="{BA08D76B-274B-4F62-847A-96184D0EFCA6}"/>
    <cellStyle name="Normal 7 3 2" xfId="3463" xr:uid="{DDFF3365-7827-4811-A8E1-74BF536B8E40}"/>
    <cellStyle name="Normal 7 3 3" xfId="3329" xr:uid="{DBD543C7-A853-4BF5-8C66-04C832F4FA51}"/>
    <cellStyle name="Normal 7 3 4" xfId="2937" xr:uid="{C77FD6AC-F6B0-4E55-9E02-35E7CECE2889}"/>
    <cellStyle name="Normal 7 4" xfId="3308" xr:uid="{035126FD-1BE0-4B3C-B821-A7169CB75580}"/>
    <cellStyle name="Normal 7 4 2" xfId="3442" xr:uid="{47CDDD81-5A3D-40D3-BB94-8B2733A1E191}"/>
    <cellStyle name="Normal 7 5" xfId="3191" xr:uid="{46D803B7-A56D-477D-A771-2A2F8EC5F35F}"/>
    <cellStyle name="Normal 7 6" xfId="2871" xr:uid="{54C1861B-E4CD-4695-8F1E-88740DD3FA6D}"/>
    <cellStyle name="Normal 70" xfId="104" xr:uid="{B86A1D0B-ADF1-47EC-BFA8-E99B18DBBEF9}"/>
    <cellStyle name="Normal 70 2" xfId="390" xr:uid="{DD2C1FBA-DA7E-4530-ACE9-CA666DB374AE}"/>
    <cellStyle name="Normal 70 2 2" xfId="600" xr:uid="{666FD503-6B6C-4041-B169-863776527840}"/>
    <cellStyle name="Normal 70 2 2 2" xfId="1016" xr:uid="{FE2BDDC6-E0E0-47F6-85E7-5C4ADA87B00C}"/>
    <cellStyle name="Normal 70 2 2 2 2" xfId="2186" xr:uid="{6CC2D670-F290-4EE1-885F-6B3189359396}"/>
    <cellStyle name="Normal 70 2 2 3" xfId="1777" xr:uid="{7A4275C3-15C5-464C-94B1-6E4F111A4C62}"/>
    <cellStyle name="Normal 70 2 3" xfId="814" xr:uid="{413D00E4-B495-4535-AD89-A33D2EA89948}"/>
    <cellStyle name="Normal 70 2 3 2" xfId="1984" xr:uid="{CA82A491-9B78-4160-96C9-339592740B25}"/>
    <cellStyle name="Normal 70 2 4" xfId="1270" xr:uid="{392624CE-1763-45EF-957E-A4852ADF09A9}"/>
    <cellStyle name="Normal 70 2 4 2" xfId="2423" xr:uid="{8A379D39-D6D4-4F52-862B-964D98823379}"/>
    <cellStyle name="Normal 70 2 5" xfId="1577" xr:uid="{84DE1D43-4561-4720-AF71-31DD52767EC8}"/>
    <cellStyle name="Normal 70 3" xfId="247" xr:uid="{F6A7F57B-8148-4A67-A571-CD2F43221C73}"/>
    <cellStyle name="Normal 70 4" xfId="596" xr:uid="{3AD02568-84CE-4FD2-B700-A21D7CD27BE0}"/>
    <cellStyle name="Normal 70 4 2" xfId="1012" xr:uid="{E6484341-8BA0-41D1-8098-EAFBCF9BADD3}"/>
    <cellStyle name="Normal 70 4 2 2" xfId="2182" xr:uid="{9F8DF9AA-46B4-4890-9B39-1AE0B4EFA554}"/>
    <cellStyle name="Normal 70 4 3" xfId="1773" xr:uid="{0EC78DC0-DCDB-4EBC-B2C8-55514E7268FF}"/>
    <cellStyle name="Normal 70 5" xfId="810" xr:uid="{99CB8ED0-C248-4F14-A930-A9782CBEED53}"/>
    <cellStyle name="Normal 70 5 2" xfId="1980" xr:uid="{704ED336-0B26-4BA5-BD3D-5656548C6871}"/>
    <cellStyle name="Normal 70 6" xfId="1266" xr:uid="{7D8C3813-F841-45D8-B90F-C6A27D914390}"/>
    <cellStyle name="Normal 70 6 2" xfId="2419" xr:uid="{32D3934C-9090-4FDB-A7A2-FFFE063DDA50}"/>
    <cellStyle name="Normal 70 7" xfId="1573" xr:uid="{CB1B1744-EDC5-4B07-87BD-5541E1F3287A}"/>
    <cellStyle name="Normal 70 8" xfId="386" xr:uid="{BCAAD0F5-8A9F-4F05-B7F0-A6F2CF84D5A5}"/>
    <cellStyle name="Normal 71" xfId="1347" xr:uid="{7C4E544D-93CE-4616-A106-8DEADF63B025}"/>
    <cellStyle name="Normal 71 2" xfId="2476" xr:uid="{EE02021D-47F7-4335-878C-C12B2F1C2191}"/>
    <cellStyle name="Normal 72" xfId="268" xr:uid="{096036D3-615B-42DA-A4A4-553F4C506081}"/>
    <cellStyle name="Normal 72 2" xfId="504" xr:uid="{DC1404AF-5413-429E-AD24-7996B8D49812}"/>
    <cellStyle name="Normal 72 2 2" xfId="920" xr:uid="{F9810C2A-EBDD-42BE-907D-62C97F38901C}"/>
    <cellStyle name="Normal 72 2 2 2" xfId="2090" xr:uid="{FED203DE-ED0F-4484-B0DB-F10B56A245C8}"/>
    <cellStyle name="Normal 72 2 3" xfId="1681" xr:uid="{E02973C0-3263-41AF-B996-501ADF593711}"/>
    <cellStyle name="Normal 72 3" xfId="716" xr:uid="{6883431D-DB4F-42B1-A449-8214365F13F3}"/>
    <cellStyle name="Normal 72 3 2" xfId="1888" xr:uid="{94D1AE8B-039B-426D-B25B-4E0B0DFF768E}"/>
    <cellStyle name="Normal 72 4" xfId="1174" xr:uid="{C72DA898-FBA5-4B19-A5BF-5EA5DF7EB649}"/>
    <cellStyle name="Normal 72 4 2" xfId="2327" xr:uid="{4257DCE0-4983-4D7D-9141-72778A4145AA}"/>
    <cellStyle name="Normal 72 5" xfId="1481" xr:uid="{F9DC81C7-739C-407A-AF9E-FE294CF6D42F}"/>
    <cellStyle name="Normal 73" xfId="1371" xr:uid="{AB7FD6F3-C1AA-44B8-870C-FF83381845AE}"/>
    <cellStyle name="Normal 73 2" xfId="2500" xr:uid="{5C919E70-D2E1-4FE1-848B-F147224D28A7}"/>
    <cellStyle name="Normal 74" xfId="220" xr:uid="{22734CB8-4837-494A-9B75-A30E9061A263}"/>
    <cellStyle name="Normal 74 2" xfId="35310" xr:uid="{23020CDA-55E3-4A25-9D68-98CAB103C545}"/>
    <cellStyle name="Normal 75" xfId="222" xr:uid="{8F4A7FB3-C360-468C-B7F7-707EE2570153}"/>
    <cellStyle name="Normal 75 2" xfId="35312" xr:uid="{79679D69-8EDA-4F49-B02A-F5AD8C0700BD}"/>
    <cellStyle name="Normal 76" xfId="229" xr:uid="{9A7AAA21-405B-463E-AE53-2A5B01AECFA9}"/>
    <cellStyle name="Normal 77" xfId="230" xr:uid="{D7C37059-F767-4584-B575-644D14D28B69}"/>
    <cellStyle name="Normal 78" xfId="231" xr:uid="{BA52599A-F72A-4262-BD2F-0312A565CD83}"/>
    <cellStyle name="Normal 79" xfId="1372" xr:uid="{BC2D12C7-ECCD-4FAC-9EFC-49CE6216691A}"/>
    <cellStyle name="Normal 79 2" xfId="2501" xr:uid="{08228A2C-A022-4DDD-9CE1-9582796A4A51}"/>
    <cellStyle name="Normal 79 3" xfId="35387" xr:uid="{D2697CEF-2C13-4E22-8F3D-1CFE495205ED}"/>
    <cellStyle name="Normal 8" xfId="51" xr:uid="{DE4BD7CC-E927-42F5-B8EB-5C83AD9365C4}"/>
    <cellStyle name="Normal 8 2" xfId="88" xr:uid="{E34F39A1-4993-4FED-A642-96A8C5E2C408}"/>
    <cellStyle name="Normal 8 2 2" xfId="2651" xr:uid="{C438E34A-4710-4DA0-8242-EA6E267FC867}"/>
    <cellStyle name="Normal 8 2 2 2" xfId="2768" xr:uid="{A3EAEFE2-EF08-4207-814B-3A74F74B6940}"/>
    <cellStyle name="Normal 8 2 2 2 2" xfId="3057" xr:uid="{1ADEE546-AE7A-4D05-BCEA-5B1E714AB90F}"/>
    <cellStyle name="Normal 8 2 2 2 3" xfId="35365" xr:uid="{264DC193-6F3D-419D-81E5-4DA9393CDD32}"/>
    <cellStyle name="Normal 8 2 2 3" xfId="2725" xr:uid="{6D2C4947-70AF-4B10-B360-102A983F2D20}"/>
    <cellStyle name="Normal 8 2 2 4" xfId="3344" xr:uid="{1F9CA874-1ACB-4CB7-BDDA-F01E60EFF552}"/>
    <cellStyle name="Normal 8 2 2 5" xfId="35327" xr:uid="{4C7C6FBB-141D-4482-B94A-B7977196116F}"/>
    <cellStyle name="Normal 8 2 3" xfId="2731" xr:uid="{58F46067-48CC-4717-B7CB-B36C816B60EA}"/>
    <cellStyle name="Normal 8 2 4" xfId="35258" xr:uid="{2C81A786-ACEF-4924-8435-0B836E3B99A2}"/>
    <cellStyle name="Normal 8 2 5" xfId="2557" xr:uid="{6235C5AB-FC48-4BC6-BC6F-5C9E7FED4741}"/>
    <cellStyle name="Normal 8 3" xfId="434" xr:uid="{E891CFEC-7DDE-47D3-9C5A-BA551E4CA0E0}"/>
    <cellStyle name="Normal 8 3 2" xfId="848" xr:uid="{BE30BBCA-393A-4516-840E-5ADC8197CF18}"/>
    <cellStyle name="Normal 8 3 2 2" xfId="2018" xr:uid="{E4AB3D07-31FB-4F78-BBE4-7E27B33E6DA9}"/>
    <cellStyle name="Normal 8 3 3" xfId="1609" xr:uid="{B1D22368-1DC9-4E64-BA29-90C6E6C86BCA}"/>
    <cellStyle name="Normal 8 3 4" xfId="2720" xr:uid="{5A5AEEBB-46A5-4C1F-B19C-AD7494686BA2}"/>
    <cellStyle name="Normal 8 4" xfId="637" xr:uid="{7A988859-A046-4DFE-997B-178BE7E3CD14}"/>
    <cellStyle name="Normal 8 4 2" xfId="1811" xr:uid="{AEB0C149-86DF-4641-B587-D6C3C1D3C0F2}"/>
    <cellStyle name="Normal 8 4 2 2 2 2 2 2" xfId="74" xr:uid="{A9CB5FF7-FCF7-47C1-B5F0-34580A1F37FE}"/>
    <cellStyle name="Normal 8 4 2 2 2 2 2 2 2" xfId="112" xr:uid="{E32E72B7-CEC2-4C8A-B6BB-83EA67B3866C}"/>
    <cellStyle name="Normal 8 4 2 2 2 2 2 2 2 2" xfId="855" xr:uid="{02003294-D46E-4BC4-9331-5759A271F103}"/>
    <cellStyle name="Normal 8 4 2 2 2 2 2 2 2 2 2" xfId="2025" xr:uid="{7BD37804-E034-4028-9E9D-DE75B716C11C}"/>
    <cellStyle name="Normal 8 4 2 2 2 2 2 2 2 3" xfId="1616" xr:uid="{5A5C55D2-E457-4755-BE68-A62617700DEB}"/>
    <cellStyle name="Normal 8 4 2 2 2 2 2 2 3" xfId="644" xr:uid="{AC6CABD9-927F-4C04-961C-17B60CA220FA}"/>
    <cellStyle name="Normal 8 4 2 2 2 2 2 2 3 2" xfId="1818" xr:uid="{099C6F13-E2BC-4AB3-8AF5-C4E4BF5EB973}"/>
    <cellStyle name="Normal 8 4 2 2 2 2 2 2 4" xfId="1109" xr:uid="{2FDFC7D8-0C31-4E9B-B481-77A332E679EA}"/>
    <cellStyle name="Normal 8 4 2 2 2 2 2 2 4 2" xfId="2262" xr:uid="{AD272865-7DC4-4984-A6F9-CB66AE45D093}"/>
    <cellStyle name="Normal 8 4 2 2 2 2 2 2 5" xfId="1414" xr:uid="{FD0679FF-6DD3-4709-B264-1560EADD84EF}"/>
    <cellStyle name="Normal 8 4 3" xfId="3192" xr:uid="{0582DE13-C82C-45C9-B337-54238AF30E4A}"/>
    <cellStyle name="Normal 8 5" xfId="1102" xr:uid="{47D3CD9E-1C55-46DA-AD00-869CFE0BE8DD}"/>
    <cellStyle name="Normal 8 5 2" xfId="2255" xr:uid="{791052B4-DDE8-42C0-93CC-F6DB8C305A6E}"/>
    <cellStyle name="Normal 8 5 3" xfId="2942" xr:uid="{1B1B3F5E-61FD-46C7-AC51-17EA2A79869A}"/>
    <cellStyle name="Normal 8 6" xfId="1409" xr:uid="{9E3B2FAE-13AD-412D-9213-1B39F2FD17A2}"/>
    <cellStyle name="Normal 8 6 2" xfId="35111" xr:uid="{01B9CF13-2E6C-466F-99BE-F8200446C789}"/>
    <cellStyle name="Normal 8 7" xfId="52" xr:uid="{617B09FD-9EE6-4A67-9BAF-2A94FDBC8007}"/>
    <cellStyle name="Normal 8 8" xfId="111" xr:uid="{040E91AC-B5C0-438E-B0D8-750862B2CCA9}"/>
    <cellStyle name="Normal 80" xfId="374" xr:uid="{2E6AD80D-542D-4716-BF85-B7709FDDEEF6}"/>
    <cellStyle name="Normal 80 2" xfId="584" xr:uid="{92FD0334-1052-4DCD-ADF9-BBF605AE5723}"/>
    <cellStyle name="Normal 80 2 2" xfId="1000" xr:uid="{E3D653FC-0833-479F-B4E0-CCC1D91502B8}"/>
    <cellStyle name="Normal 80 2 2 2" xfId="2170" xr:uid="{864F5DAA-0545-4BC8-9CB1-675DC8A173C1}"/>
    <cellStyle name="Normal 80 2 3" xfId="1761" xr:uid="{716A06C9-AEF6-44FE-88EF-4251ECB54215}"/>
    <cellStyle name="Normal 80 3" xfId="798" xr:uid="{150E2C33-1813-4BBE-A1B0-9CA0B452CABA}"/>
    <cellStyle name="Normal 80 3 2" xfId="1968" xr:uid="{05F766D7-1420-46CF-9E6B-1501A7169CCB}"/>
    <cellStyle name="Normal 80 4" xfId="1254" xr:uid="{F51AFDB6-DA9D-403E-BA13-50E3B79626E3}"/>
    <cellStyle name="Normal 80 4 2" xfId="2407" xr:uid="{D054B26F-3386-4784-9F0D-CE9AF5E52953}"/>
    <cellStyle name="Normal 80 5" xfId="1561" xr:uid="{70159983-71F8-47B2-954B-26337AE79A1C}"/>
    <cellStyle name="Normal 80 6" xfId="35389" xr:uid="{0E542A71-E6E2-4B85-9805-B89927D843BD}"/>
    <cellStyle name="Normal 81" xfId="1373" xr:uid="{1232F36D-95F3-4017-84C5-9ABEFBAF6C88}"/>
    <cellStyle name="Normal 81 2" xfId="2502" xr:uid="{66EB8D6C-F0AA-4B76-92B8-EC8A8D077B60}"/>
    <cellStyle name="Normal 82" xfId="1374" xr:uid="{00806224-1FD1-4124-A6B2-BB4B256FA852}"/>
    <cellStyle name="Normal 82 2" xfId="2503" xr:uid="{D809EE94-918A-4FD9-9ED7-F38895EB8501}"/>
    <cellStyle name="Normal 83" xfId="1380" xr:uid="{1A5B8A39-44B7-411D-9B41-2705461078D7}"/>
    <cellStyle name="Normal 84" xfId="1324" xr:uid="{FAB0F7E3-C160-43B9-AA39-0FC60709A9BF}"/>
    <cellStyle name="Normal 85" xfId="1327" xr:uid="{26BFCF37-2149-4A52-9863-0A189EAB0A3B}"/>
    <cellStyle name="Normal 86" xfId="1386" xr:uid="{A4E6E232-E45B-4DB1-BFB9-F92EB322A6AC}"/>
    <cellStyle name="Normal 87" xfId="1405" xr:uid="{0D14277C-366A-4CCE-9FE4-F5CE298D081F}"/>
    <cellStyle name="Normal 87 2" xfId="35066" xr:uid="{C954E9F7-1643-4F13-A64F-870670821A11}"/>
    <cellStyle name="Normal 88" xfId="378" xr:uid="{6A71C330-8A77-4EB7-BE05-C0B9BF6EA787}"/>
    <cellStyle name="Normal 88 2" xfId="588" xr:uid="{97052505-4689-4E33-855E-7D23E3862086}"/>
    <cellStyle name="Normal 88 2 2" xfId="1004" xr:uid="{1F8F16CA-5570-4F5A-9F43-ED5C73AB71F5}"/>
    <cellStyle name="Normal 88 2 2 2" xfId="2174" xr:uid="{CB5B8733-8A99-456E-8ADF-156B0B00BF30}"/>
    <cellStyle name="Normal 88 2 3" xfId="1765" xr:uid="{8DB55AD1-D936-418B-870B-FCB5534F568B}"/>
    <cellStyle name="Normal 88 3" xfId="802" xr:uid="{F346417D-5309-48DE-B121-CBC982102CCC}"/>
    <cellStyle name="Normal 88 3 2" xfId="1972" xr:uid="{9ADA2F79-65E3-46AD-A120-BC5713566AB9}"/>
    <cellStyle name="Normal 88 4" xfId="1258" xr:uid="{2B1CC65D-C546-4BA4-A712-422DF908D7F5}"/>
    <cellStyle name="Normal 88 4 2" xfId="2411" xr:uid="{E68DE901-F94E-47CB-B986-BB96AA9419DE}"/>
    <cellStyle name="Normal 88 5" xfId="1565" xr:uid="{6649D557-FEAA-4B5D-BA25-FF1450A096D7}"/>
    <cellStyle name="Normal 89" xfId="383" xr:uid="{D4D87E82-CC3F-4B88-99AE-FB5EC71BC9FF}"/>
    <cellStyle name="Normal 89 2" xfId="593" xr:uid="{058DF936-BB27-4A9C-B01E-57FFC866BE87}"/>
    <cellStyle name="Normal 89 2 2" xfId="1009" xr:uid="{DA28B0D1-0440-4D42-9300-B6020718F1BD}"/>
    <cellStyle name="Normal 89 2 2 2" xfId="2179" xr:uid="{F0970128-F9E2-45BF-8294-A7BCB6AC6B77}"/>
    <cellStyle name="Normal 89 2 3" xfId="1770" xr:uid="{29948260-0999-441C-AB47-5AFB4515118D}"/>
    <cellStyle name="Normal 89 3" xfId="807" xr:uid="{D72EDB9F-3AB6-4E3C-81C5-43E9E3301D31}"/>
    <cellStyle name="Normal 89 3 2" xfId="1977" xr:uid="{1C90B1D5-93F4-4D7A-9993-2A4B33F18909}"/>
    <cellStyle name="Normal 89 4" xfId="1263" xr:uid="{ECB674A9-8367-4F05-9707-B3E213651EE1}"/>
    <cellStyle name="Normal 89 4 2" xfId="2416" xr:uid="{6C1D189A-7A2C-4D04-A48D-BBF2DF5DEA7E}"/>
    <cellStyle name="Normal 89 5" xfId="1570" xr:uid="{088E9035-501E-46BA-81CE-6D398020E6D5}"/>
    <cellStyle name="Normal 9" xfId="274" xr:uid="{FE88C584-1DEE-4D97-88F1-FDE6AD306EB2}"/>
    <cellStyle name="Normal 9 2" xfId="511" xr:uid="{F5B793F3-C8AD-492B-A882-95E2E9F90E76}"/>
    <cellStyle name="Normal 9 2 2" xfId="927" xr:uid="{9C9909CA-F61E-4721-A67D-06D16225817E}"/>
    <cellStyle name="Normal 9 2 2 2" xfId="2097" xr:uid="{F1AB6625-FB67-4D1F-B811-A431BDBB14D4}"/>
    <cellStyle name="Normal 9 2 2 2 2" xfId="3477" xr:uid="{89433099-A862-4FF9-B80C-43FCFE6752F9}"/>
    <cellStyle name="Normal 9 2 2 3" xfId="2751" xr:uid="{8E070609-DB60-4FE2-9E57-3A2290D7DB87}"/>
    <cellStyle name="Normal 9 2 3" xfId="1688" xr:uid="{B8D65345-7F51-4224-9C77-A2F532E17B41}"/>
    <cellStyle name="Normal 9 2 3 2" xfId="3345" xr:uid="{3D6909A2-04FE-46A5-AED0-C768DAC27153}"/>
    <cellStyle name="Normal 9 2 4" xfId="2629" xr:uid="{0A7F7E13-3BE3-487E-8261-30EB6C6C701F}"/>
    <cellStyle name="Normal 9 3" xfId="723" xr:uid="{5BC38DB0-4770-441F-8CD7-B49C9548B623}"/>
    <cellStyle name="Normal 9 3 2" xfId="1895" xr:uid="{30C05498-B643-47FE-AC15-2CE1F14AA2C8}"/>
    <cellStyle name="Normal 9 3 3" xfId="3193" xr:uid="{957C9040-5EFE-4893-BCED-FF87F6562F34}"/>
    <cellStyle name="Normal 9 4" xfId="1181" xr:uid="{CC1FFD3E-566E-46DB-8EF9-C8C8CE18E3C4}"/>
    <cellStyle name="Normal 9 4 2" xfId="2334" xr:uid="{5CC02967-1A95-4E35-84D6-296F0540E8F1}"/>
    <cellStyle name="Normal 9 4 3" xfId="4511" xr:uid="{6D4A051D-AABF-44EF-93C0-D74F5CCBDB10}"/>
    <cellStyle name="Normal 9 5" xfId="1488" xr:uid="{2640397A-5401-4C7E-A7FE-34A8C8C6C212}"/>
    <cellStyle name="Normal 9 5 2" xfId="3050" xr:uid="{50AD835A-361F-4A46-BD3C-A481C7FC8A25}"/>
    <cellStyle name="Normal 9 6" xfId="2943" xr:uid="{9CB0F481-0F0A-4672-A7A2-B67B9A48B7B5}"/>
    <cellStyle name="Normal 9 7" xfId="2676" xr:uid="{34508244-0C2A-48EF-A65E-7B9A39CFA3ED}"/>
    <cellStyle name="Normal 90" xfId="1398" xr:uid="{F552B9C0-D729-4E63-8E13-1C4F857E46B4}"/>
    <cellStyle name="Normal 90 2" xfId="35064" xr:uid="{14D699C7-A77E-4F26-ABE2-E3C4A70CA335}"/>
    <cellStyle name="Normal 91" xfId="1321" xr:uid="{E599BD6F-C5A2-4D53-AB96-3CDE8C2FB5FE}"/>
    <cellStyle name="Normal 92" xfId="1397" xr:uid="{7EF1B9F3-1D03-420C-8FCE-C68A6467EDC2}"/>
    <cellStyle name="Normal 93" xfId="1325" xr:uid="{1F637E1D-CB86-403A-A28F-44A901BE4F97}"/>
    <cellStyle name="Normal 94" xfId="1326" xr:uid="{C6D47926-50B8-4D5E-898F-21965F6F0F19}"/>
    <cellStyle name="Normal 95" xfId="1453" xr:uid="{DF11E024-EC2B-4006-94BD-822557ACD322}"/>
    <cellStyle name="Normal 96" xfId="2515" xr:uid="{8A4B3817-F4C1-4F53-B9EA-E8CB8F6B665E}"/>
    <cellStyle name="Normal 97" xfId="2514" xr:uid="{BAB5DEDF-BFDF-4CEB-89EF-4A8A49E0B8E9}"/>
    <cellStyle name="Normal 97 2" xfId="35143" xr:uid="{36CB493B-9C52-4866-B6B8-DD6C48950F78}"/>
    <cellStyle name="Normal 98" xfId="284" xr:uid="{CFDB1B7C-2D81-4316-A457-07F6A8DC24E7}"/>
    <cellStyle name="Normal 98 2" xfId="521" xr:uid="{D2FFCB74-4C25-48E2-BD85-08F03AD79ACE}"/>
    <cellStyle name="Normal 98 2 2" xfId="937" xr:uid="{E2FBAFAE-A82D-4040-A7EA-55B77EC39852}"/>
    <cellStyle name="Normal 98 2 2 2" xfId="2107" xr:uid="{55213ACC-738D-4615-9A7C-5BD03CF5BE4B}"/>
    <cellStyle name="Normal 98 2 3" xfId="1698" xr:uid="{F6530EC2-4B64-4147-80DE-5389A5844CD7}"/>
    <cellStyle name="Normal 98 3" xfId="733" xr:uid="{91BEC781-4FC1-47D9-81A6-781F2A43BD07}"/>
    <cellStyle name="Normal 98 3 2" xfId="1905" xr:uid="{7436B3A8-8FC8-4A08-ACBE-D928236975C0}"/>
    <cellStyle name="Normal 98 4" xfId="1191" xr:uid="{5CF8419B-E2C7-4FA1-8160-CB25B96E0370}"/>
    <cellStyle name="Normal 98 4 2" xfId="2344" xr:uid="{A19C8C53-DFBA-42DB-86A2-EA3F332CD39C}"/>
    <cellStyle name="Normal 98 5" xfId="1498" xr:uid="{5C004A8E-229A-487A-B715-C0BBD5685011}"/>
    <cellStyle name="Normal 99" xfId="286" xr:uid="{4FA221BE-7745-4DDC-A0D9-3F659A8D8635}"/>
    <cellStyle name="Normal 99 2" xfId="523" xr:uid="{30A562F6-4BDD-4964-92A2-06A82E1EBC85}"/>
    <cellStyle name="Normal 99 2 2" xfId="939" xr:uid="{25E0E75E-9D0D-4F12-B3D3-122BB0CBD7E2}"/>
    <cellStyle name="Normal 99 2 2 2" xfId="2109" xr:uid="{8685CFFF-B208-4CF1-8749-DB681FF5E172}"/>
    <cellStyle name="Normal 99 2 3" xfId="1700" xr:uid="{0D411DC0-52B0-49AE-BD0A-7B39D63E632E}"/>
    <cellStyle name="Normal 99 3" xfId="735" xr:uid="{76A2F640-91B3-4CD8-98E5-C06A48B9E6BE}"/>
    <cellStyle name="Normal 99 3 2" xfId="1907" xr:uid="{90AD6564-97AA-4B7D-96A4-21EB96FB10CC}"/>
    <cellStyle name="Normal 99 4" xfId="1193" xr:uid="{79286A53-3FC2-4FE7-AABF-5FBDD50F6783}"/>
    <cellStyle name="Normal 99 4 2" xfId="2346" xr:uid="{5086C26D-AF16-4397-BBB2-3113643473C9}"/>
    <cellStyle name="Normal 99 5" xfId="1500" xr:uid="{00001051-69B0-4661-B2B9-34A47F44A4D6}"/>
    <cellStyle name="Normal_Noble-311207_Revised 250208" xfId="53" xr:uid="{55C8AE42-5D86-4F43-B653-0700EBB444EA}"/>
    <cellStyle name="Normal_Noble-47t" xfId="54" xr:uid="{68D99F3A-2932-4B75-897D-15D8BC3B9EC8}"/>
    <cellStyle name="Note 2" xfId="2691" xr:uid="{82BB4B74-BD84-4AFF-BDB2-0C3C9E9BF45F}"/>
    <cellStyle name="Note 2 10" xfId="11073" xr:uid="{9711AEA3-FB65-4FD1-97A9-BB020D5C8956}"/>
    <cellStyle name="Note 2 10 2" xfId="24826" xr:uid="{9119AFB5-DE99-415C-9B00-183329F45D34}"/>
    <cellStyle name="Note 2 11" xfId="9262" xr:uid="{05892C91-7946-40E3-9450-410D5FDB0976}"/>
    <cellStyle name="Note 2 11 2" xfId="23088" xr:uid="{29E0B3AB-46AE-475E-955F-A1BD260A100A}"/>
    <cellStyle name="Note 2 12" xfId="3195" xr:uid="{74EEBBB6-A83C-46F2-8DCE-1D49E6A83F16}"/>
    <cellStyle name="Note 2 13" xfId="35112" xr:uid="{9D3DF659-2640-489A-8A90-A55746DFC927}"/>
    <cellStyle name="Note 2 2" xfId="3588" xr:uid="{9F89648C-8DF9-474D-B50D-DD9DE2110955}"/>
    <cellStyle name="Note 2 2 10" xfId="10295" xr:uid="{BF9AEE2A-B1F1-4DB9-A5D5-F4BD51CC8B09}"/>
    <cellStyle name="Note 2 2 10 2" xfId="24073" xr:uid="{3DDEA513-AC04-4865-B3E9-634F9F97F6C6}"/>
    <cellStyle name="Note 2 2 11" xfId="9494" xr:uid="{9840909A-808A-4EDE-B39C-22D2FC515F17}"/>
    <cellStyle name="Note 2 2 11 2" xfId="23318" xr:uid="{7CF6FE66-7860-4771-A4B8-DFAA8087224D}"/>
    <cellStyle name="Note 2 2 12" xfId="35315" xr:uid="{D4D059A3-7953-4A1A-A9C6-C58B2E926E16}"/>
    <cellStyle name="Note 2 2 2" xfId="4239" xr:uid="{298793E2-E94C-4EF9-BC4F-94C96E0F8960}"/>
    <cellStyle name="Note 2 2 2 2" xfId="4773" xr:uid="{AC5C4C06-3500-44F4-8C0C-1DCEB50B45E0}"/>
    <cellStyle name="Note 2 2 2 2 2" xfId="6704" xr:uid="{7FFBE785-E698-4FEC-8A7C-8B4D2D30F6D0}"/>
    <cellStyle name="Note 2 2 2 2 2 2" xfId="11349" xr:uid="{77BD305A-4428-46B9-A7F8-EE6A62753143}"/>
    <cellStyle name="Note 2 2 2 2 2 2 2" xfId="25079" xr:uid="{BC0D7571-7498-4232-BA28-6E25A044B71A}"/>
    <cellStyle name="Note 2 2 2 2 2 3" xfId="13758" xr:uid="{17CAA392-413E-4994-B60A-1C0629FED139}"/>
    <cellStyle name="Note 2 2 2 2 2 3 2" xfId="27368" xr:uid="{31F7BD29-26B2-47FA-9465-540E7A5C6C7D}"/>
    <cellStyle name="Note 2 2 2 2 2 4" xfId="16115" xr:uid="{1FFDFFB7-57D2-47A9-AA4D-30E7621844ED}"/>
    <cellStyle name="Note 2 2 2 2 2 4 2" xfId="29725" xr:uid="{41452F45-3238-4B61-97CF-ADDA75AFC60F}"/>
    <cellStyle name="Note 2 2 2 2 2 5" xfId="18809" xr:uid="{15F76D4F-E17E-4950-912E-D4B0BAD78C28}"/>
    <cellStyle name="Note 2 2 2 2 2 5 2" xfId="32419" xr:uid="{F9D6E1B8-BBC5-4821-A6CA-95155D2B06E5}"/>
    <cellStyle name="Note 2 2 2 2 3" xfId="7909" xr:uid="{02AE4426-748A-47B1-8932-BF839F87E63F}"/>
    <cellStyle name="Note 2 2 2 2 3 2" xfId="12434" xr:uid="{E3D217F6-C90C-446A-A312-C55EEE4CA6CD}"/>
    <cellStyle name="Note 2 2 2 2 3 2 2" xfId="26106" xr:uid="{533400E8-19FF-4E60-AC60-64860C78E729}"/>
    <cellStyle name="Note 2 2 2 2 3 3" xfId="14787" xr:uid="{CC37458C-7B89-4D6B-9959-389A43E6D771}"/>
    <cellStyle name="Note 2 2 2 2 3 3 2" xfId="28397" xr:uid="{2C62C709-EC5C-457E-8D51-B331938D0966}"/>
    <cellStyle name="Note 2 2 2 2 3 4" xfId="17320" xr:uid="{F6D77416-7332-44EF-81A2-C66DD6B4D8CB}"/>
    <cellStyle name="Note 2 2 2 2 3 4 2" xfId="30930" xr:uid="{0BC988CA-0266-4212-AFE3-FEFCC7674C34}"/>
    <cellStyle name="Note 2 2 2 2 3 5" xfId="19762" xr:uid="{DDA6EC54-D372-4D85-A3D4-0C2B8653ADC0}"/>
    <cellStyle name="Note 2 2 2 2 3 5 2" xfId="33372" xr:uid="{E399EAC5-290D-4FF1-8632-F2F8E037B8F5}"/>
    <cellStyle name="Note 2 2 2 2 4" xfId="8862" xr:uid="{3F5AA656-CA1B-46AB-A088-73D6289CD38B}"/>
    <cellStyle name="Note 2 2 2 2 4 2" xfId="13387" xr:uid="{B7A00889-DB36-4E5A-8AEA-386B95D914F1}"/>
    <cellStyle name="Note 2 2 2 2 4 2 2" xfId="27012" xr:uid="{EAD68443-1813-41FF-882F-F1B3BA31CBBA}"/>
    <cellStyle name="Note 2 2 2 2 4 3" xfId="15731" xr:uid="{F0F75F40-8CBA-41B5-B763-E45063F0BECE}"/>
    <cellStyle name="Note 2 2 2 2 4 3 2" xfId="29341" xr:uid="{683DCD3E-1E4B-426B-9EA5-E778A2D857E5}"/>
    <cellStyle name="Note 2 2 2 2 4 4" xfId="18273" xr:uid="{6661BC4B-01A2-4B66-A800-42664CD05B21}"/>
    <cellStyle name="Note 2 2 2 2 4 4 2" xfId="31883" xr:uid="{09A70014-F69F-427C-B55B-AD01D39E9F04}"/>
    <cellStyle name="Note 2 2 2 2 4 5" xfId="20705" xr:uid="{E80B3257-CE76-4475-AA48-B9FEAE595D9D}"/>
    <cellStyle name="Note 2 2 2 2 4 5 2" xfId="34315" xr:uid="{D0622C62-8C3B-4A2D-B18D-48D44A386DF3}"/>
    <cellStyle name="Note 2 2 2 2 5" xfId="10221" xr:uid="{12820D90-F01F-4C6E-93C9-EA61A64F4FFC}"/>
    <cellStyle name="Note 2 2 2 2 5 2" xfId="24008" xr:uid="{A09002E4-5732-45DE-9604-E93F49BB381C}"/>
    <cellStyle name="Note 2 2 2 2 6" xfId="11091" xr:uid="{405286F2-6C36-4FE2-8CDF-2AD8214FF36C}"/>
    <cellStyle name="Note 2 2 2 2 6 2" xfId="24842" xr:uid="{0EC8C110-CDBB-457C-9C92-79F1A52682DC}"/>
    <cellStyle name="Note 2 2 2 2 7" xfId="13801" xr:uid="{CA3650D9-5EE4-482A-90A5-637C49A1FD0E}"/>
    <cellStyle name="Note 2 2 2 2 7 2" xfId="27411" xr:uid="{4F2B2F67-793C-43C6-A141-AB81271BD484}"/>
    <cellStyle name="Note 2 2 2 2 8" xfId="9397" xr:uid="{20917FE2-EE7A-420D-93A4-C2674102FF10}"/>
    <cellStyle name="Note 2 2 2 2 8 2" xfId="23221" xr:uid="{4DED1779-BC2B-4F81-AA1F-3E061FC5ED39}"/>
    <cellStyle name="Note 2 2 2 3" xfId="6182" xr:uid="{0362401A-33F6-4348-97FA-1432B1E059B1}"/>
    <cellStyle name="Note 2 2 2 3 2" xfId="11040" xr:uid="{3658B2B5-32D3-4D02-818B-6A69F0745305}"/>
    <cellStyle name="Note 2 2 2 3 2 2" xfId="24795" xr:uid="{12CBBA7C-91C3-479A-AAF7-CF6EDFA05205}"/>
    <cellStyle name="Note 2 2 2 3 3" xfId="9484" xr:uid="{323295BD-8A1E-4563-A667-D11EA6BE5E85}"/>
    <cellStyle name="Note 2 2 2 3 3 2" xfId="23308" xr:uid="{7B9F0D3E-9630-465E-97CC-3CAC04A0C4D9}"/>
    <cellStyle name="Note 2 2 2 3 4" xfId="9311" xr:uid="{F3943839-A823-472D-A53F-A54CFE6BC23A}"/>
    <cellStyle name="Note 2 2 2 3 4 2" xfId="23137" xr:uid="{55E8DBCA-B102-4907-97DD-CB985B29E85E}"/>
    <cellStyle name="Note 2 2 2 3 5" xfId="18702" xr:uid="{5E208EE7-B57C-4F63-B398-6EF159705032}"/>
    <cellStyle name="Note 2 2 2 3 5 2" xfId="32312" xr:uid="{D3274653-E91A-48D2-8079-8E0567418FC8}"/>
    <cellStyle name="Note 2 2 2 4" xfId="7397" xr:uid="{5BA7C4BD-ED79-4850-A830-03467B41C5AB}"/>
    <cellStyle name="Note 2 2 2 4 2" xfId="11922" xr:uid="{64D96A83-E4AC-4F96-A092-F2CFCC2A0495}"/>
    <cellStyle name="Note 2 2 2 4 2 2" xfId="25619" xr:uid="{6439D1D8-1506-462D-B989-44D398832D8E}"/>
    <cellStyle name="Note 2 2 2 4 3" xfId="14292" xr:uid="{448AD7FF-C6D2-4F52-9780-B04EB9ACEA3B}"/>
    <cellStyle name="Note 2 2 2 4 3 2" xfId="27902" xr:uid="{9795F441-0291-495A-A144-9AEF08ACECB1}"/>
    <cellStyle name="Note 2 2 2 4 4" xfId="16808" xr:uid="{6145DDD2-F406-4609-946E-9953D804EDB6}"/>
    <cellStyle name="Note 2 2 2 4 4 2" xfId="30418" xr:uid="{78FE38B2-C246-4EC5-8E29-DC7094D9BC07}"/>
    <cellStyle name="Note 2 2 2 4 5" xfId="19269" xr:uid="{E5845EE5-29A3-4792-A6CA-3C21DFA39B4D}"/>
    <cellStyle name="Note 2 2 2 4 5 2" xfId="32879" xr:uid="{8B1C2D8D-3D6E-4559-BCC0-F8A44190BB53}"/>
    <cellStyle name="Note 2 2 2 5" xfId="8351" xr:uid="{C8F7C37A-635B-4C25-9879-69C77990620B}"/>
    <cellStyle name="Note 2 2 2 5 2" xfId="12876" xr:uid="{C3A70167-8D8F-475F-B112-985A51E84424}"/>
    <cellStyle name="Note 2 2 2 5 2 2" xfId="26526" xr:uid="{B982C16D-9DF4-4945-BCF9-085B372BC458}"/>
    <cellStyle name="Note 2 2 2 5 3" xfId="15220" xr:uid="{E4DE0E8C-3825-4093-B1B5-CD99B7768993}"/>
    <cellStyle name="Note 2 2 2 5 3 2" xfId="28830" xr:uid="{681114FF-638D-4B63-8926-67EF6F83A33D}"/>
    <cellStyle name="Note 2 2 2 5 4" xfId="17762" xr:uid="{5908046E-4B6F-45FC-B29E-72FFC1A18A7D}"/>
    <cellStyle name="Note 2 2 2 5 4 2" xfId="31372" xr:uid="{4AFD94D5-28EB-42AF-A29B-7EDBE7C2EEC8}"/>
    <cellStyle name="Note 2 2 2 5 5" xfId="20194" xr:uid="{6EC9941B-5178-43A5-8368-A443618C4AEC}"/>
    <cellStyle name="Note 2 2 2 5 5 2" xfId="33804" xr:uid="{64A30AE2-CDD4-45BD-86A6-138508E5A403}"/>
    <cellStyle name="Note 2 2 2 6" xfId="9930" xr:uid="{46A2FA0D-3F62-4EF1-B151-1A4516637031}"/>
    <cellStyle name="Note 2 2 2 6 2" xfId="23742" xr:uid="{043B833A-AABC-459D-A8B7-B7B802F2ED09}"/>
    <cellStyle name="Note 2 2 2 7" xfId="10871" xr:uid="{DC3FBC52-498C-40B2-B04E-34C4FE7CD006}"/>
    <cellStyle name="Note 2 2 2 7 2" xfId="24633" xr:uid="{70F16A1E-FD69-41AD-AA83-FE2229F92944}"/>
    <cellStyle name="Note 2 2 2 8" xfId="13678" xr:uid="{F5368948-6867-499E-BF13-6A3F6F94414B}"/>
    <cellStyle name="Note 2 2 2 8 2" xfId="27288" xr:uid="{45037F50-43F8-4C56-A361-1CA46B80BD24}"/>
    <cellStyle name="Note 2 2 2 9" xfId="9299" xr:uid="{DDFE44CF-261F-4A36-BFE9-B4E796984B34}"/>
    <cellStyle name="Note 2 2 2 9 2" xfId="23125" xr:uid="{D099EFFD-E0C4-4BA1-853E-28F10AF22406}"/>
    <cellStyle name="Note 2 2 3" xfId="4281" xr:uid="{8EAE6878-D304-411E-8CB3-B61DEB3C0485}"/>
    <cellStyle name="Note 2 2 3 2" xfId="4815" xr:uid="{CCC95795-2EEF-4EE5-81FE-3B3065D97625}"/>
    <cellStyle name="Note 2 2 3 2 2" xfId="6746" xr:uid="{41B68482-A361-42B1-82D2-936EAD96E24E}"/>
    <cellStyle name="Note 2 2 3 2 2 2" xfId="11373" xr:uid="{E5D4B2F9-3DDA-4668-AAB3-06D08AB12F75}"/>
    <cellStyle name="Note 2 2 3 2 2 2 2" xfId="25101" xr:uid="{4514F416-F704-43AC-877C-428FACBF4EB1}"/>
    <cellStyle name="Note 2 2 3 2 2 3" xfId="13779" xr:uid="{4377921A-CEC8-4CA8-AB67-B6C523C0BD58}"/>
    <cellStyle name="Note 2 2 3 2 2 3 2" xfId="27389" xr:uid="{3D717C14-40B9-4F8B-90CB-AEA19F1CF883}"/>
    <cellStyle name="Note 2 2 3 2 2 4" xfId="16157" xr:uid="{C8CF3A0E-0C2E-45C8-A54A-B2522BB53B7D}"/>
    <cellStyle name="Note 2 2 3 2 2 4 2" xfId="29767" xr:uid="{7D74428D-ED61-4060-98E6-F4759AA2F68B}"/>
    <cellStyle name="Note 2 2 3 2 2 5" xfId="18818" xr:uid="{5ED12734-C3A4-48CF-B608-D6972E7A012C}"/>
    <cellStyle name="Note 2 2 3 2 2 5 2" xfId="32428" xr:uid="{D6551A3F-7BF6-4F0C-85D5-D4C1B9416244}"/>
    <cellStyle name="Note 2 2 3 2 3" xfId="7951" xr:uid="{F84364E2-F76F-48F0-A86A-9D340D7E6C7D}"/>
    <cellStyle name="Note 2 2 3 2 3 2" xfId="12476" xr:uid="{315EF3CA-7548-44E5-8F5C-4AFC280CD55F}"/>
    <cellStyle name="Note 2 2 3 2 3 2 2" xfId="26146" xr:uid="{C1135909-D490-4AC5-BDEF-E2EFF8A0D568}"/>
    <cellStyle name="Note 2 2 3 2 3 3" xfId="14824" xr:uid="{6F7DB9EB-1C9A-405F-9682-A77503392AC9}"/>
    <cellStyle name="Note 2 2 3 2 3 3 2" xfId="28434" xr:uid="{DEDDC2CD-AE42-45CA-BD52-DD26BE027E98}"/>
    <cellStyle name="Note 2 2 3 2 3 4" xfId="17362" xr:uid="{53134ED3-FE76-44E7-9280-D5D5A869CCD9}"/>
    <cellStyle name="Note 2 2 3 2 3 4 2" xfId="30972" xr:uid="{E3AD6932-C5D4-4486-962D-57A9FF687AB4}"/>
    <cellStyle name="Note 2 2 3 2 3 5" xfId="19801" xr:uid="{653948F9-5F8F-48A6-B1F2-20B6DCE8A48E}"/>
    <cellStyle name="Note 2 2 3 2 3 5 2" xfId="33411" xr:uid="{D4DDA5A4-95C1-4FCE-B733-92BEACCA2B9E}"/>
    <cellStyle name="Note 2 2 3 2 4" xfId="8904" xr:uid="{6367C0D8-898A-488D-8B93-0B35A9A1DF05}"/>
    <cellStyle name="Note 2 2 3 2 4 2" xfId="13429" xr:uid="{820A6316-8EA5-4794-9C4A-E0FC36D28401}"/>
    <cellStyle name="Note 2 2 3 2 4 2 2" xfId="27052" xr:uid="{3040924A-59CA-4892-9CA3-33DC1116CF6A}"/>
    <cellStyle name="Note 2 2 3 2 4 3" xfId="15773" xr:uid="{F7049080-423E-40FF-A839-8F11143A39A9}"/>
    <cellStyle name="Note 2 2 3 2 4 3 2" xfId="29383" xr:uid="{51D8C833-C9B4-4F60-A70E-0B7F6BC732DD}"/>
    <cellStyle name="Note 2 2 3 2 4 4" xfId="18315" xr:uid="{BD897927-6693-445E-89BA-B19332276F31}"/>
    <cellStyle name="Note 2 2 3 2 4 4 2" xfId="31925" xr:uid="{6F710095-5F43-41E5-B336-3E5AA1631570}"/>
    <cellStyle name="Note 2 2 3 2 4 5" xfId="20747" xr:uid="{63CAFB40-51BE-45AD-AFD6-FEA29865CBD2}"/>
    <cellStyle name="Note 2 2 3 2 4 5 2" xfId="34357" xr:uid="{C49B21F5-B7DB-4DAF-857F-F4BF065C9C83}"/>
    <cellStyle name="Note 2 2 3 2 5" xfId="10241" xr:uid="{BF0D090F-6565-4ABD-9D55-D14B31A5478A}"/>
    <cellStyle name="Note 2 2 3 2 5 2" xfId="24026" xr:uid="{2DAB6FB3-C94B-4160-91AD-17C969C1966E}"/>
    <cellStyle name="Note 2 2 3 2 6" xfId="10626" xr:uid="{0D8E1616-DAC2-4279-899F-5A4C484EA884}"/>
    <cellStyle name="Note 2 2 3 2 6 2" xfId="24393" xr:uid="{E98A4A20-F32D-417D-B381-B9EBB5427783}"/>
    <cellStyle name="Note 2 2 3 2 7" xfId="10012" xr:uid="{AE437F66-A3F8-4137-8AEA-8829DADAA71C}"/>
    <cellStyle name="Note 2 2 3 2 7 2" xfId="23815" xr:uid="{211477AD-6EE8-4ABA-805A-F1D8720FAC88}"/>
    <cellStyle name="Note 2 2 3 2 8" xfId="9606" xr:uid="{17DF25D9-5CA4-4A6C-966B-1F9C7DF4C51D}"/>
    <cellStyle name="Note 2 2 3 2 8 2" xfId="23428" xr:uid="{B15B15A4-5E3E-42DC-BBCC-985A8FAA9B58}"/>
    <cellStyle name="Note 2 2 3 3" xfId="6224" xr:uid="{952B1A2B-90DF-4771-BB5E-D7111FEB3E73}"/>
    <cellStyle name="Note 2 2 3 3 2" xfId="11066" xr:uid="{11B1BF6B-65B4-420C-B128-2C7668E9F05A}"/>
    <cellStyle name="Note 2 2 3 3 2 2" xfId="24819" xr:uid="{91467251-B24F-42E6-AFE5-06CD10D60B61}"/>
    <cellStyle name="Note 2 2 3 3 3" xfId="10897" xr:uid="{8299B9A1-99B1-4963-8F46-14DFBA7BB251}"/>
    <cellStyle name="Note 2 2 3 3 3 2" xfId="24658" xr:uid="{75764E28-F4D8-4B52-A283-81D2FCBA43AF}"/>
    <cellStyle name="Note 2 2 3 3 4" xfId="9517" xr:uid="{64BB70C3-F34B-43BA-9A3D-3EA332021603}"/>
    <cellStyle name="Note 2 2 3 3 4 2" xfId="23341" xr:uid="{3FD86325-971B-4930-AF60-A443160A47EE}"/>
    <cellStyle name="Note 2 2 3 3 5" xfId="18711" xr:uid="{D9E43D37-DE0C-4993-912A-529C4DC4DBCB}"/>
    <cellStyle name="Note 2 2 3 3 5 2" xfId="32321" xr:uid="{67105F5C-B3DD-4A94-A2DF-26A71352E0CE}"/>
    <cellStyle name="Note 2 2 3 4" xfId="7439" xr:uid="{DECAB7F6-98B0-4855-B5E4-6B1FFD97FA80}"/>
    <cellStyle name="Note 2 2 3 4 2" xfId="11964" xr:uid="{D0296578-016B-4C3E-B04D-93577F709693}"/>
    <cellStyle name="Note 2 2 3 4 2 2" xfId="25659" xr:uid="{8F508AC9-A912-470A-A9C7-B9AE1B30204A}"/>
    <cellStyle name="Note 2 2 3 4 3" xfId="14331" xr:uid="{90F01A1E-FB64-4067-B1FD-FE511DFFC318}"/>
    <cellStyle name="Note 2 2 3 4 3 2" xfId="27941" xr:uid="{F8FD6F46-61A2-4D9C-B34C-CA9657E1217C}"/>
    <cellStyle name="Note 2 2 3 4 4" xfId="16850" xr:uid="{3895830F-3DA8-434A-B6E9-3CEE673F2926}"/>
    <cellStyle name="Note 2 2 3 4 4 2" xfId="30460" xr:uid="{8082E3AB-4721-4504-BCC9-C5EA8DB3F8A7}"/>
    <cellStyle name="Note 2 2 3 4 5" xfId="19307" xr:uid="{7E84AF60-D19E-4EC6-B9E3-D981327CCB62}"/>
    <cellStyle name="Note 2 2 3 4 5 2" xfId="32917" xr:uid="{584B24C9-CB8F-4F20-B7D4-E9505F7ECCED}"/>
    <cellStyle name="Note 2 2 3 5" xfId="8393" xr:uid="{F36975AE-779F-4459-9606-CB211320CAE3}"/>
    <cellStyle name="Note 2 2 3 5 2" xfId="12918" xr:uid="{15BBAC3C-DB15-46AE-A238-11C8584E3FAF}"/>
    <cellStyle name="Note 2 2 3 5 2 2" xfId="26566" xr:uid="{1FFE2161-E4DE-4970-8D57-B4E5B6ADC295}"/>
    <cellStyle name="Note 2 2 3 5 3" xfId="15262" xr:uid="{5AB19DC2-8437-4C5B-9968-9AD39FC5391E}"/>
    <cellStyle name="Note 2 2 3 5 3 2" xfId="28872" xr:uid="{DBE08BEC-611C-4E31-8470-DC1FBF15471B}"/>
    <cellStyle name="Note 2 2 3 5 4" xfId="17804" xr:uid="{35E54370-061C-4229-A949-1C97856F9D6D}"/>
    <cellStyle name="Note 2 2 3 5 4 2" xfId="31414" xr:uid="{CFB4390C-9639-4E70-8863-882D285E2F8F}"/>
    <cellStyle name="Note 2 2 3 5 5" xfId="20236" xr:uid="{B4734767-5706-43EF-8FEF-DC2CB0F21411}"/>
    <cellStyle name="Note 2 2 3 5 5 2" xfId="33846" xr:uid="{77E03990-346E-4C15-9253-6C888F4909E1}"/>
    <cellStyle name="Note 2 2 3 6" xfId="9955" xr:uid="{5FBD6429-E2C8-4644-BDFB-30FF54F3663B}"/>
    <cellStyle name="Note 2 2 3 6 2" xfId="23765" xr:uid="{2754053B-4564-4A6B-BFE4-D17CB57571D1}"/>
    <cellStyle name="Note 2 2 3 7" xfId="11248" xr:uid="{B4346470-C8C6-4328-8ED5-E5C81F58158E}"/>
    <cellStyle name="Note 2 2 3 7 2" xfId="24984" xr:uid="{2CB0373F-C92B-4BCF-AFAA-3C0F15231376}"/>
    <cellStyle name="Note 2 2 3 8" xfId="11343" xr:uid="{A41D379A-0686-4096-9D79-01B12EF9E56F}"/>
    <cellStyle name="Note 2 2 3 8 2" xfId="25073" xr:uid="{2A8AC83E-A3E9-42F2-8A53-BB5ED3C46CD1}"/>
    <cellStyle name="Note 2 2 3 9" xfId="9750" xr:uid="{A88CC88F-2137-40B6-9BA9-CFBA9B557EEC}"/>
    <cellStyle name="Note 2 2 3 9 2" xfId="23569" xr:uid="{80698A43-9F41-47D8-9D05-E6316A4351DB}"/>
    <cellStyle name="Note 2 2 4" xfId="4088" xr:uid="{9EC5591C-3D68-4D54-B33A-9271FA6AEA7F}"/>
    <cellStyle name="Note 2 2 4 2" xfId="4623" xr:uid="{9989AAAA-D711-4C01-BBA1-E17C5C4E6B72}"/>
    <cellStyle name="Note 2 2 4 2 2" xfId="6554" xr:uid="{82E0120A-CA51-4AA6-804E-FFFEA8B923B5}"/>
    <cellStyle name="Note 2 2 4 2 2 2" xfId="11258" xr:uid="{C5BA441F-EC88-4D1B-B6BC-811B36DD6917}"/>
    <cellStyle name="Note 2 2 4 2 2 2 2" xfId="24994" xr:uid="{916A75A2-5D15-4407-AB61-42AAE1777689}"/>
    <cellStyle name="Note 2 2 4 2 2 3" xfId="13689" xr:uid="{88B4CCF3-CBEB-42A8-B73E-176DBB5663D0}"/>
    <cellStyle name="Note 2 2 4 2 2 3 2" xfId="27299" xr:uid="{399C84EA-47EC-4120-903E-9B221FE1898E}"/>
    <cellStyle name="Note 2 2 4 2 2 4" xfId="9542" xr:uid="{0BB715D0-B27E-4B4B-80A3-396CC36109B0}"/>
    <cellStyle name="Note 2 2 4 2 2 4 2" xfId="23366" xr:uid="{03544845-E019-47E3-8380-F686DA217A2D}"/>
    <cellStyle name="Note 2 2 4 2 2 5" xfId="18772" xr:uid="{48CFEE0A-9CE6-434A-A759-E73FDEFA050E}"/>
    <cellStyle name="Note 2 2 4 2 2 5 2" xfId="32382" xr:uid="{D7336525-8E25-4B5A-A1A4-E7FDED85200D}"/>
    <cellStyle name="Note 2 2 4 2 3" xfId="7759" xr:uid="{32B32CF8-C816-4291-AAD2-7CF1EF9D7549}"/>
    <cellStyle name="Note 2 2 4 2 3 2" xfId="12284" xr:uid="{C79E63C2-7432-49D0-86F3-8D952A0E586D}"/>
    <cellStyle name="Note 2 2 4 2 3 2 2" xfId="25962" xr:uid="{F88D448E-FB05-4F46-9B29-8CCC4AC29A89}"/>
    <cellStyle name="Note 2 2 4 2 3 3" xfId="14643" xr:uid="{A6D06C2F-77F2-4AB4-97F9-2196A050BB40}"/>
    <cellStyle name="Note 2 2 4 2 3 3 2" xfId="28253" xr:uid="{43F65D89-1003-48DF-BA6B-FD67B4AA744C}"/>
    <cellStyle name="Note 2 2 4 2 3 4" xfId="17170" xr:uid="{018B1FB8-677C-4354-BDA9-90CA16A922BE}"/>
    <cellStyle name="Note 2 2 4 2 3 4 2" xfId="30780" xr:uid="{35F46674-EAB3-4D30-8820-FF6C433F729E}"/>
    <cellStyle name="Note 2 2 4 2 3 5" xfId="19616" xr:uid="{F27B62ED-2136-4718-8680-0D755DDDA340}"/>
    <cellStyle name="Note 2 2 4 2 3 5 2" xfId="33226" xr:uid="{B111A9F5-E8D6-44E1-9CBA-CEA05D3E6BB2}"/>
    <cellStyle name="Note 2 2 4 2 4" xfId="8712" xr:uid="{05F56F75-5485-46E8-A1EB-E640FD424F1D}"/>
    <cellStyle name="Note 2 2 4 2 4 2" xfId="13237" xr:uid="{AED0776D-F86F-4FB4-9D6F-2F960A661289}"/>
    <cellStyle name="Note 2 2 4 2 4 2 2" xfId="26868" xr:uid="{772FBEB8-85B3-4D39-A1A7-E003E512F5EA}"/>
    <cellStyle name="Note 2 2 4 2 4 3" xfId="15581" xr:uid="{55796AFA-EFF9-4DE9-B363-13C95ABA74D5}"/>
    <cellStyle name="Note 2 2 4 2 4 3 2" xfId="29191" xr:uid="{E707B785-5C2A-4C24-BE12-D14122D62D10}"/>
    <cellStyle name="Note 2 2 4 2 4 4" xfId="18123" xr:uid="{D421FD4F-E0EC-4C35-A302-864E262CC039}"/>
    <cellStyle name="Note 2 2 4 2 4 4 2" xfId="31733" xr:uid="{B6F8FB03-D23C-419D-A0D9-D2AFE9AEA5BA}"/>
    <cellStyle name="Note 2 2 4 2 4 5" xfId="20555" xr:uid="{41E93D33-B9E3-4A35-ABE1-2DFB07BD0AB7}"/>
    <cellStyle name="Note 2 2 4 2 4 5 2" xfId="34165" xr:uid="{BDE0E458-8579-4D1C-8F2F-8DF916137DC0}"/>
    <cellStyle name="Note 2 2 4 2 5" xfId="10145" xr:uid="{C4ABE5F0-9CE8-47E6-80F5-E74A67707586}"/>
    <cellStyle name="Note 2 2 4 2 5 2" xfId="23938" xr:uid="{2067A9BF-E9EB-4453-803C-F7A2DC9E5C34}"/>
    <cellStyle name="Note 2 2 4 2 6" xfId="11156" xr:uid="{1B32DD15-38B7-4602-8730-AA9A9A8FD91C}"/>
    <cellStyle name="Note 2 2 4 2 6 2" xfId="24898" xr:uid="{62941B39-F05D-4DCA-922A-477F6335772E}"/>
    <cellStyle name="Note 2 2 4 2 7" xfId="13851" xr:uid="{0E08E1BF-CD85-4191-9D5D-1E5F612A8CC9}"/>
    <cellStyle name="Note 2 2 4 2 7 2" xfId="27461" xr:uid="{1211CB61-5A95-43D8-B7A9-5E861A244366}"/>
    <cellStyle name="Note 2 2 4 2 8" xfId="10615" xr:uid="{81FC7BC4-8C45-45BE-95FA-FDAA96A4533B}"/>
    <cellStyle name="Note 2 2 4 2 8 2" xfId="24382" xr:uid="{345E7E6A-69AB-4C3F-B040-0A543266266F}"/>
    <cellStyle name="Note 2 2 4 3" xfId="6031" xr:uid="{AEC42516-4832-4F3F-9F83-A241E79035CF}"/>
    <cellStyle name="Note 2 2 4 3 2" xfId="10957" xr:uid="{E4EDE9D9-1F7C-4062-811E-48D5477713E9}"/>
    <cellStyle name="Note 2 2 4 3 2 2" xfId="24718" xr:uid="{41CC3E6A-93A8-46B8-A826-5F5AFED59DD2}"/>
    <cellStyle name="Note 2 2 4 3 3" xfId="9497" xr:uid="{3E822FD5-26A7-4096-B1A4-89B0DCED65D4}"/>
    <cellStyle name="Note 2 2 4 3 3 2" xfId="23321" xr:uid="{0E36F2D7-13B3-49DD-A98C-2CFEF53D1F2A}"/>
    <cellStyle name="Note 2 2 4 3 4" xfId="10939" xr:uid="{E6A7DD36-06C6-4575-BB6B-DB600CE7DCCB}"/>
    <cellStyle name="Note 2 2 4 3 4 2" xfId="24700" xr:uid="{DF5841FF-498D-427B-8D65-8B57C7291FA8}"/>
    <cellStyle name="Note 2 2 4 3 5" xfId="18667" xr:uid="{AFDDFE4D-DE4B-4026-AE44-3F31225899AD}"/>
    <cellStyle name="Note 2 2 4 3 5 2" xfId="32277" xr:uid="{8C9A756B-F2EA-4E72-8AEC-DE10DA1FC7EC}"/>
    <cellStyle name="Note 2 2 4 4" xfId="7247" xr:uid="{DE02F4B2-0849-4209-AAAC-6470D5A24472}"/>
    <cellStyle name="Note 2 2 4 4 2" xfId="11772" xr:uid="{B0134197-055E-4668-99EC-61CA29E128BF}"/>
    <cellStyle name="Note 2 2 4 4 2 2" xfId="25475" xr:uid="{E99E0AF5-5F6B-4715-A2FB-B626FB51B759}"/>
    <cellStyle name="Note 2 2 4 4 3" xfId="14149" xr:uid="{28F95B4B-86C0-41EF-977F-68D925D75CC7}"/>
    <cellStyle name="Note 2 2 4 4 3 2" xfId="27759" xr:uid="{46DF8F9A-1351-418C-8FF2-B61E83E509F8}"/>
    <cellStyle name="Note 2 2 4 4 4" xfId="16658" xr:uid="{541518A7-A82D-4632-929B-946F51008A3D}"/>
    <cellStyle name="Note 2 2 4 4 4 2" xfId="30268" xr:uid="{98F4B394-D124-4F48-95DD-60E2B777D454}"/>
    <cellStyle name="Note 2 2 4 4 5" xfId="19125" xr:uid="{BA75DC75-12A3-4627-89A7-E71FB087C3F2}"/>
    <cellStyle name="Note 2 2 4 4 5 2" xfId="32735" xr:uid="{8A2B73E4-E116-41D7-8C8F-59FE33BD6113}"/>
    <cellStyle name="Note 2 2 4 5" xfId="8201" xr:uid="{C82C239B-48C8-4374-A414-D9474F115CE8}"/>
    <cellStyle name="Note 2 2 4 5 2" xfId="12726" xr:uid="{BB194D01-6E66-4E31-A695-F2A938F6DA4C}"/>
    <cellStyle name="Note 2 2 4 5 2 2" xfId="26382" xr:uid="{CB25253F-18EF-419B-AD24-47C0821AC24E}"/>
    <cellStyle name="Note 2 2 4 5 3" xfId="15070" xr:uid="{6D08CE82-0921-4217-9388-67C7BFD26180}"/>
    <cellStyle name="Note 2 2 4 5 3 2" xfId="28680" xr:uid="{7E3DB50D-E660-4524-990F-41AD6E2AAA68}"/>
    <cellStyle name="Note 2 2 4 5 4" xfId="17612" xr:uid="{E1E3784A-D83F-4C40-BED0-8EEEFFEBBA81}"/>
    <cellStyle name="Note 2 2 4 5 4 2" xfId="31222" xr:uid="{69265F77-B110-4901-BC69-7DDF35357702}"/>
    <cellStyle name="Note 2 2 4 5 5" xfId="20044" xr:uid="{A81DC608-0419-432E-A89A-271D44A4A584}"/>
    <cellStyle name="Note 2 2 4 5 5 2" xfId="33654" xr:uid="{E6F8B014-C0A3-4AB5-B030-4288A0969B35}"/>
    <cellStyle name="Note 2 2 4 6" xfId="9844" xr:uid="{A991187C-9552-49B6-8DDD-EE77AAB99802}"/>
    <cellStyle name="Note 2 2 4 6 2" xfId="23662" xr:uid="{5B9DACAF-FAD8-4838-B7EC-FE5B1A14394C}"/>
    <cellStyle name="Note 2 2 4 7" xfId="9437" xr:uid="{0A490C15-2DD5-404C-AD8C-E3A5CE625C30}"/>
    <cellStyle name="Note 2 2 4 7 2" xfId="23261" xr:uid="{12176834-3A6D-4480-A64B-E83C539E4D91}"/>
    <cellStyle name="Note 2 2 4 8" xfId="10887" xr:uid="{C0AC6472-9EFD-4357-8950-F1DAC275AD7A}"/>
    <cellStyle name="Note 2 2 4 8 2" xfId="24649" xr:uid="{0C382E50-DCEE-41C0-902F-0C70ECDA496D}"/>
    <cellStyle name="Note 2 2 4 9" xfId="11327" xr:uid="{19695EAB-4DDB-4C58-A344-F5021BBB7BD5}"/>
    <cellStyle name="Note 2 2 4 9 2" xfId="25059" xr:uid="{8BD6B46A-5A08-402B-BBBF-39967DC88B14}"/>
    <cellStyle name="Note 2 2 5" xfId="5528" xr:uid="{1CA4D39A-C797-467B-B681-F312A8EA9385}"/>
    <cellStyle name="Note 2 2 5 2" xfId="10670" xr:uid="{15C0FAF6-0F49-453C-9277-46312F51BE16}"/>
    <cellStyle name="Note 2 2 5 2 2" xfId="24437" xr:uid="{9B3193E0-1D59-40E0-B02C-D1F837CEFCB7}"/>
    <cellStyle name="Note 2 2 5 3" xfId="9593" xr:uid="{6CA6CA34-4308-4EF5-AAD8-1BF57447A2CE}"/>
    <cellStyle name="Note 2 2 5 3 2" xfId="23415" xr:uid="{B466D815-9ADD-488B-A0B1-BC6712E0A99D}"/>
    <cellStyle name="Note 2 2 5 4" xfId="10644" xr:uid="{D5261699-D1C9-439E-9AB0-4449954020B5}"/>
    <cellStyle name="Note 2 2 5 4 2" xfId="24411" xr:uid="{9B1DF508-5131-4110-A5B4-1826038615E7}"/>
    <cellStyle name="Note 2 2 5 5" xfId="10507" xr:uid="{4E0C80DA-96D4-4F6E-8B86-0A7C22F9530F}"/>
    <cellStyle name="Note 2 2 5 5 2" xfId="24276" xr:uid="{3E9374C3-EBB6-4B7C-BC2C-95AD7228A98D}"/>
    <cellStyle name="Note 2 2 6" xfId="7059" xr:uid="{90DBE3D6-9DA8-4C97-BF61-3131752A881E}"/>
    <cellStyle name="Note 2 2 6 2" xfId="11584" xr:uid="{6BB9B981-369E-4F87-9D0F-BA2070C59C7D}"/>
    <cellStyle name="Note 2 2 6 2 2" xfId="25296" xr:uid="{7ABDEB9F-983F-4AD2-9BB4-DBB1A60F859C}"/>
    <cellStyle name="Note 2 2 6 3" xfId="13962" xr:uid="{831D74D9-2C6A-4C37-935A-1972810746F4}"/>
    <cellStyle name="Note 2 2 6 3 2" xfId="27572" xr:uid="{34A5F7F2-330E-4218-BAA4-F598377D88BA}"/>
    <cellStyle name="Note 2 2 6 4" xfId="16470" xr:uid="{42E7A545-6266-4CBD-9919-70AD2C9A4F0F}"/>
    <cellStyle name="Note 2 2 6 4 2" xfId="30080" xr:uid="{2B3296C2-4D2B-4CBD-9CCE-9FFC56EAB3C1}"/>
    <cellStyle name="Note 2 2 6 5" xfId="18939" xr:uid="{A808E2EF-9653-407D-9F25-5C83FC8647F7}"/>
    <cellStyle name="Note 2 2 6 5 2" xfId="32549" xr:uid="{78CC022E-38A2-4E0C-818F-4432861B4EA8}"/>
    <cellStyle name="Note 2 2 7" xfId="5195" xr:uid="{7C1B9EBE-04A5-4606-A4A0-27A80CF137E3}"/>
    <cellStyle name="Note 2 2 7 2" xfId="10457" xr:uid="{B6AAE348-B3EC-4801-9699-3A687CAE028B}"/>
    <cellStyle name="Note 2 2 7 2 2" xfId="24228" xr:uid="{07EB6DFA-F605-444B-BEEC-A83519209E08}"/>
    <cellStyle name="Note 2 2 7 3" xfId="9632" xr:uid="{F519722D-649A-4EBB-9D0E-B1B8A95875C8}"/>
    <cellStyle name="Note 2 2 7 3 2" xfId="23454" xr:uid="{FFDA70AD-C953-435A-B130-62B7D917D2F2}"/>
    <cellStyle name="Note 2 2 7 4" xfId="10169" xr:uid="{D8160DBE-FCFB-488A-A08C-FE5A89270432}"/>
    <cellStyle name="Note 2 2 7 4 2" xfId="23960" xr:uid="{7907B899-95AC-4F55-AB85-D0B30A5CED58}"/>
    <cellStyle name="Note 2 2 7 5" xfId="10983" xr:uid="{EC15540F-645C-4C60-8809-9D88FFEFA39C}"/>
    <cellStyle name="Note 2 2 7 5 2" xfId="24742" xr:uid="{4D719C5C-97BF-430A-BA8F-982BFFF1FC12}"/>
    <cellStyle name="Note 2 2 8" xfId="9562" xr:uid="{260E8FBD-0C91-4DFC-91D7-D90478E0F18B}"/>
    <cellStyle name="Note 2 2 8 2" xfId="23386" xr:uid="{025A71BD-7516-42FA-9EE9-3C0F3FB3056B}"/>
    <cellStyle name="Note 2 2 9" xfId="10628" xr:uid="{A0095D73-8208-458B-B925-5EB28BD4493D}"/>
    <cellStyle name="Note 2 2 9 2" xfId="24395" xr:uid="{BB06E2FB-692C-4D76-99F1-4BD56446B592}"/>
    <cellStyle name="Note 2 3" xfId="3848" xr:uid="{2CFB9BBA-F23D-4CAF-BD66-148F399D4A2D}"/>
    <cellStyle name="Note 2 3 10" xfId="10073" xr:uid="{AEC914D0-4693-4826-9ADB-D2ABC2B81B9A}"/>
    <cellStyle name="Note 2 3 10 2" xfId="23870" xr:uid="{63A3A193-9A07-43BC-8AEA-775FB2951239}"/>
    <cellStyle name="Note 2 3 11" xfId="9174" xr:uid="{C79F7556-38CE-4628-936E-35B698CB0F63}"/>
    <cellStyle name="Note 2 3 11 2" xfId="23000" xr:uid="{BCE4A951-695C-4640-87BD-8CF63D40C4C6}"/>
    <cellStyle name="Note 2 3 2" xfId="4346" xr:uid="{4700C70A-579C-4837-B535-E0408B17F3BE}"/>
    <cellStyle name="Note 2 3 2 2" xfId="4880" xr:uid="{5C614528-5FA7-462A-9F9C-19720E154778}"/>
    <cellStyle name="Note 2 3 2 2 2" xfId="6811" xr:uid="{E7558854-D642-4B2E-ABBC-FF8FD5EC2D02}"/>
    <cellStyle name="Note 2 3 2 2 2 2" xfId="11406" xr:uid="{760E97D4-56E2-4243-97E4-151971241DA9}"/>
    <cellStyle name="Note 2 3 2 2 2 2 2" xfId="25132" xr:uid="{4EE74090-6071-4A73-AED5-D748C1CFA6DE}"/>
    <cellStyle name="Note 2 3 2 2 2 3" xfId="13806" xr:uid="{3CE3307F-40B5-4ACD-88E0-3B8CA22D6EEF}"/>
    <cellStyle name="Note 2 3 2 2 2 3 2" xfId="27416" xr:uid="{DEC59BF0-9BE8-420C-A922-CF0A2532743A}"/>
    <cellStyle name="Note 2 3 2 2 2 4" xfId="16222" xr:uid="{4460E821-9A3E-46FB-8E2A-12D09C172373}"/>
    <cellStyle name="Note 2 3 2 2 2 4 2" xfId="29832" xr:uid="{2249E20A-D58F-4855-8888-68D0772E6273}"/>
    <cellStyle name="Note 2 3 2 2 2 5" xfId="18828" xr:uid="{CBB6EA55-B545-466B-BAA5-239E8253328E}"/>
    <cellStyle name="Note 2 3 2 2 2 5 2" xfId="32438" xr:uid="{A95DFEF3-1948-4DA0-96F0-C08895716840}"/>
    <cellStyle name="Note 2 3 2 2 3" xfId="8016" xr:uid="{319CE8D1-DF08-450F-B145-4B5406CAF155}"/>
    <cellStyle name="Note 2 3 2 2 3 2" xfId="12541" xr:uid="{847DF901-3A48-468D-94BE-BF58AB72C9D0}"/>
    <cellStyle name="Note 2 3 2 2 3 2 2" xfId="26209" xr:uid="{A873092E-4E8D-42A8-92DD-9E954A8CD0FC}"/>
    <cellStyle name="Note 2 3 2 2 3 3" xfId="14887" xr:uid="{5C36334A-6E76-4210-A214-6F74A1B570DF}"/>
    <cellStyle name="Note 2 3 2 2 3 3 2" xfId="28497" xr:uid="{FAD87534-0A3D-433D-A274-274497DCFBDE}"/>
    <cellStyle name="Note 2 3 2 2 3 4" xfId="17427" xr:uid="{5C174FFF-1451-4037-A172-12CFA64BDDDF}"/>
    <cellStyle name="Note 2 3 2 2 3 4 2" xfId="31037" xr:uid="{DD321AF9-99F2-4961-94B0-1762D13484D9}"/>
    <cellStyle name="Note 2 3 2 2 3 5" xfId="19862" xr:uid="{69D9D9C5-7B01-436F-AB4D-F43ED6C1B695}"/>
    <cellStyle name="Note 2 3 2 2 3 5 2" xfId="33472" xr:uid="{584D6EDE-70C7-4F30-ABF7-A86781EC91A4}"/>
    <cellStyle name="Note 2 3 2 2 4" xfId="8969" xr:uid="{BF4EB43E-3654-4C4B-8D73-CCE30CB72620}"/>
    <cellStyle name="Note 2 3 2 2 4 2" xfId="13494" xr:uid="{BD47136B-029E-49C1-8008-C22323377404}"/>
    <cellStyle name="Note 2 3 2 2 4 2 2" xfId="27115" xr:uid="{AF91EAF1-22E7-4395-A74E-24AA529A2EDE}"/>
    <cellStyle name="Note 2 3 2 2 4 3" xfId="15838" xr:uid="{FE159B6F-DA46-4CFE-84F5-6F6A41476A96}"/>
    <cellStyle name="Note 2 3 2 2 4 3 2" xfId="29448" xr:uid="{3D278BA9-8083-40B7-AA13-5D50F732815B}"/>
    <cellStyle name="Note 2 3 2 2 4 4" xfId="18380" xr:uid="{135BBF71-DF8D-4EEE-AACB-74D5F6A76D2C}"/>
    <cellStyle name="Note 2 3 2 2 4 4 2" xfId="31990" xr:uid="{74972B9F-50A4-4545-87C6-974579F62836}"/>
    <cellStyle name="Note 2 3 2 2 4 5" xfId="20812" xr:uid="{60C0087A-1A3D-45CB-BC6C-608A86E6E89B}"/>
    <cellStyle name="Note 2 3 2 2 4 5 2" xfId="34422" xr:uid="{299FA51A-3633-42D3-993D-8A47D28BCFF5}"/>
    <cellStyle name="Note 2 3 2 2 5" xfId="10280" xr:uid="{16043ADE-795A-4297-85DD-1298FAA919C2}"/>
    <cellStyle name="Note 2 3 2 2 5 2" xfId="24063" xr:uid="{BFF65366-75EA-4F3F-AE05-63EF40D93818}"/>
    <cellStyle name="Note 2 3 2 2 6" xfId="9972" xr:uid="{F1571CC3-DC8D-4394-A3B8-0165A4FB2B0C}"/>
    <cellStyle name="Note 2 3 2 2 6 2" xfId="23782" xr:uid="{795A2805-605D-46BB-9C6E-FAAA30974BD9}"/>
    <cellStyle name="Note 2 3 2 2 7" xfId="10978" xr:uid="{D237A65D-6620-481F-9899-F355E51D733A}"/>
    <cellStyle name="Note 2 3 2 2 7 2" xfId="24737" xr:uid="{36224CB9-6499-4951-BCCC-F48462E2CDDB}"/>
    <cellStyle name="Note 2 3 2 2 8" xfId="10445" xr:uid="{87574296-19F7-449B-B405-5F5AA0453CC8}"/>
    <cellStyle name="Note 2 3 2 2 8 2" xfId="24216" xr:uid="{47431329-7538-4187-8EEB-CA05EB4DC113}"/>
    <cellStyle name="Note 2 3 2 3" xfId="6289" xr:uid="{FA015173-85B1-4AE2-BA66-6D90C2C32C7F}"/>
    <cellStyle name="Note 2 3 2 3 2" xfId="11098" xr:uid="{AC10B5DF-D01F-4CD0-A14F-DE7D39822C1C}"/>
    <cellStyle name="Note 2 3 2 3 2 2" xfId="24849" xr:uid="{764DC077-CE9B-4CCE-9FC7-872D99ABAC81}"/>
    <cellStyle name="Note 2 3 2 3 3" xfId="11017" xr:uid="{FD669A60-DF83-49B9-A66E-390970E57BDC}"/>
    <cellStyle name="Note 2 3 2 3 3 2" xfId="24774" xr:uid="{948D3DB5-BF99-4B55-9C2E-DAFF2A0A8794}"/>
    <cellStyle name="Note 2 3 2 3 4" xfId="11495" xr:uid="{3A91C8C8-FEBD-4DE0-9204-5943D8FF5041}"/>
    <cellStyle name="Note 2 3 2 3 4 2" xfId="25210" xr:uid="{3500B6C2-5647-4EA5-9C81-7213EACAB7CC}"/>
    <cellStyle name="Note 2 3 2 3 5" xfId="18721" xr:uid="{56CC5980-C394-4C70-9107-5EEEC8E3B6D8}"/>
    <cellStyle name="Note 2 3 2 3 5 2" xfId="32331" xr:uid="{7A362751-3E50-4DC1-8FB4-2AAF26FD1DF8}"/>
    <cellStyle name="Note 2 3 2 4" xfId="7504" xr:uid="{14571447-BD0B-4C4F-9610-0D517999C045}"/>
    <cellStyle name="Note 2 3 2 4 2" xfId="12029" xr:uid="{D583ADBC-BDB7-469C-8CA5-4CF3E334A2F0}"/>
    <cellStyle name="Note 2 3 2 4 2 2" xfId="25722" xr:uid="{B67520C0-EA38-4F38-99D2-5788F67498C7}"/>
    <cellStyle name="Note 2 3 2 4 3" xfId="14394" xr:uid="{A602ACD3-44BC-424C-A568-7F073D1E0801}"/>
    <cellStyle name="Note 2 3 2 4 3 2" xfId="28004" xr:uid="{AC6CC69F-08E3-447E-9972-A1E855ABC7CE}"/>
    <cellStyle name="Note 2 3 2 4 4" xfId="16915" xr:uid="{93BD9687-C7DD-4473-B85F-88F510E28EC1}"/>
    <cellStyle name="Note 2 3 2 4 4 2" xfId="30525" xr:uid="{47555C56-A951-43CE-8A5B-007C3B516F62}"/>
    <cellStyle name="Note 2 3 2 4 5" xfId="19368" xr:uid="{DE7223EB-CBEF-4772-A357-169F3ABEC371}"/>
    <cellStyle name="Note 2 3 2 4 5 2" xfId="32978" xr:uid="{9AA5AB56-F259-405D-B748-EE30B38DD864}"/>
    <cellStyle name="Note 2 3 2 5" xfId="8458" xr:uid="{935488DB-CB59-4306-8C56-1F82253B17D6}"/>
    <cellStyle name="Note 2 3 2 5 2" xfId="12983" xr:uid="{3E20D9F3-8CE7-49E7-9793-F1D709C8B25E}"/>
    <cellStyle name="Note 2 3 2 5 2 2" xfId="26629" xr:uid="{688126D2-1FF5-4F47-9198-5638721068F2}"/>
    <cellStyle name="Note 2 3 2 5 3" xfId="15327" xr:uid="{E9256EC3-8FB5-4B6A-8EDF-030A9F6799D7}"/>
    <cellStyle name="Note 2 3 2 5 3 2" xfId="28937" xr:uid="{26CA3062-3958-4CB1-BE2F-277DADE55DCA}"/>
    <cellStyle name="Note 2 3 2 5 4" xfId="17869" xr:uid="{35222914-C1F1-45FF-8D6A-795BF3E60EFE}"/>
    <cellStyle name="Note 2 3 2 5 4 2" xfId="31479" xr:uid="{C710664F-8A6C-4A12-8A1F-DF9DC4963D89}"/>
    <cellStyle name="Note 2 3 2 5 5" xfId="20301" xr:uid="{BC68FFE4-F868-4A33-AA17-622C3197416B}"/>
    <cellStyle name="Note 2 3 2 5 5 2" xfId="33911" xr:uid="{C084BD55-5803-4875-9B25-4473676F739B}"/>
    <cellStyle name="Note 2 3 2 6" xfId="9992" xr:uid="{6D6E9DEB-56DF-4597-BA61-4C6399E07887}"/>
    <cellStyle name="Note 2 3 2 6 2" xfId="23800" xr:uid="{1F6331E1-AABC-4C4F-B60E-7D18C406ED49}"/>
    <cellStyle name="Note 2 3 2 7" xfId="11253" xr:uid="{81F16F68-B316-4680-A1EB-CF97E129DBBE}"/>
    <cellStyle name="Note 2 3 2 7 2" xfId="24989" xr:uid="{F16FAD63-0720-4B33-B36C-DCAA680E3CC1}"/>
    <cellStyle name="Note 2 3 2 8" xfId="10886" xr:uid="{8CC7AB18-E9E6-4B61-B493-4E6DED0A1358}"/>
    <cellStyle name="Note 2 3 2 8 2" xfId="24648" xr:uid="{A43EA9EA-5471-4306-98BA-ADF46396343A}"/>
    <cellStyle name="Note 2 3 2 9" xfId="9686" xr:uid="{A6338174-20B7-4B85-BF0E-AB4C4D7DABAF}"/>
    <cellStyle name="Note 2 3 2 9 2" xfId="23508" xr:uid="{FF055845-E534-4D40-9A25-3E0CE665374F}"/>
    <cellStyle name="Note 2 3 3" xfId="4148" xr:uid="{C4C51336-9C48-4BC7-96C5-295311427B45}"/>
    <cellStyle name="Note 2 3 3 2" xfId="4683" xr:uid="{3AE5A778-DC02-4886-99B8-907ABBB9692E}"/>
    <cellStyle name="Note 2 3 3 2 2" xfId="6614" xr:uid="{C88085D9-54D6-41E4-8EE2-ED40CFD945D2}"/>
    <cellStyle name="Note 2 3 3 2 2 2" xfId="11294" xr:uid="{AB001C0F-434D-48CF-94E5-707C3FD6E0B2}"/>
    <cellStyle name="Note 2 3 3 2 2 2 2" xfId="25028" xr:uid="{C382A782-27FF-4903-B813-1C1C1DAA5469}"/>
    <cellStyle name="Note 2 3 3 2 2 3" xfId="13717" xr:uid="{3E70168D-B888-4488-B7FF-7A595725AF9A}"/>
    <cellStyle name="Note 2 3 3 2 2 3 2" xfId="27327" xr:uid="{AADC369B-20A7-4BB4-8AF0-48CD829B5E84}"/>
    <cellStyle name="Note 2 3 3 2 2 4" xfId="16025" xr:uid="{F1E50A23-CEB1-4007-A5B6-18EA59F0E0C4}"/>
    <cellStyle name="Note 2 3 3 2 2 4 2" xfId="29635" xr:uid="{FBA259C6-74FE-4A05-B262-9C024E973C1B}"/>
    <cellStyle name="Note 2 3 3 2 2 5" xfId="18793" xr:uid="{C9C7679A-00CB-43D3-8BEF-117315F961F2}"/>
    <cellStyle name="Note 2 3 3 2 2 5 2" xfId="32403" xr:uid="{A4C7B0E4-B555-4B4F-9A51-F529CB0BACBF}"/>
    <cellStyle name="Note 2 3 3 2 3" xfId="7819" xr:uid="{DEB63502-5740-443F-BD69-05FCE0554D41}"/>
    <cellStyle name="Note 2 3 3 2 3 2" xfId="12344" xr:uid="{A40E748F-AEE0-4D8E-94E5-DF8D5C81095B}"/>
    <cellStyle name="Note 2 3 3 2 3 2 2" xfId="26020" xr:uid="{BAA01AC7-8464-467F-9EAB-6074F7098B34}"/>
    <cellStyle name="Note 2 3 3 2 3 3" xfId="14703" xr:uid="{4F609D4B-7B9C-43E5-A29B-EFBE257310F9}"/>
    <cellStyle name="Note 2 3 3 2 3 3 2" xfId="28313" xr:uid="{4D477E42-25FA-402D-AA3F-F6012356E18D}"/>
    <cellStyle name="Note 2 3 3 2 3 4" xfId="17230" xr:uid="{2A5FDE30-5577-49A3-8ACC-3F346614EAB5}"/>
    <cellStyle name="Note 2 3 3 2 3 4 2" xfId="30840" xr:uid="{38B069FA-41B6-40EB-9037-88ECE187922F}"/>
    <cellStyle name="Note 2 3 3 2 3 5" xfId="19676" xr:uid="{194C4120-48A6-4EFB-8628-14ADDF0625FD}"/>
    <cellStyle name="Note 2 3 3 2 3 5 2" xfId="33286" xr:uid="{F92EEEEE-C39C-4AEB-ABC2-0766A5BD6CAE}"/>
    <cellStyle name="Note 2 3 3 2 4" xfId="8772" xr:uid="{65796301-D610-4850-A7C3-B3B149BF1E22}"/>
    <cellStyle name="Note 2 3 3 2 4 2" xfId="13297" xr:uid="{CEB0567B-525F-4FD4-8E3D-545130F01780}"/>
    <cellStyle name="Note 2 3 3 2 4 2 2" xfId="26926" xr:uid="{9E053F0E-35ED-4E6A-8F6E-38E90074E588}"/>
    <cellStyle name="Note 2 3 3 2 4 3" xfId="15641" xr:uid="{ABC8A76B-EFBA-4F72-A2FF-8CD6A7B234DA}"/>
    <cellStyle name="Note 2 3 3 2 4 3 2" xfId="29251" xr:uid="{727C4164-32D4-451F-9B42-1F069A2ACA50}"/>
    <cellStyle name="Note 2 3 3 2 4 4" xfId="18183" xr:uid="{1E688A16-839C-4878-98EE-02504A712475}"/>
    <cellStyle name="Note 2 3 3 2 4 4 2" xfId="31793" xr:uid="{D816A281-2770-4EE7-8051-052392D80995}"/>
    <cellStyle name="Note 2 3 3 2 4 5" xfId="20615" xr:uid="{DC3554BD-F12A-4696-8B34-9F49FA42CC8F}"/>
    <cellStyle name="Note 2 3 3 2 4 5 2" xfId="34225" xr:uid="{C6DE201D-FDE2-4AE2-BDDE-22FBBB5EE59B}"/>
    <cellStyle name="Note 2 3 3 2 5" xfId="10177" xr:uid="{748DB312-235A-4B07-8900-836B13D65165}"/>
    <cellStyle name="Note 2 3 3 2 5 2" xfId="23968" xr:uid="{24F03253-6565-41EE-B79E-1720B2347A8B}"/>
    <cellStyle name="Note 2 3 3 2 6" xfId="11140" xr:uid="{47A2B7CB-8D63-4790-9C87-8A2093C228B8}"/>
    <cellStyle name="Note 2 3 3 2 6 2" xfId="24884" xr:uid="{7A03DDAD-00DD-4545-9714-FDF74E463485}"/>
    <cellStyle name="Note 2 3 3 2 7" xfId="13840" xr:uid="{FF7136DC-8ED5-41B4-AE27-F50B78281E9B}"/>
    <cellStyle name="Note 2 3 3 2 7 2" xfId="27450" xr:uid="{72EF3962-6FEB-4F42-B7C4-B8776D9A5481}"/>
    <cellStyle name="Note 2 3 3 2 8" xfId="9970" xr:uid="{696ABFC1-F0B5-4BF2-8597-F270C34B37F5}"/>
    <cellStyle name="Note 2 3 3 2 8 2" xfId="23780" xr:uid="{B03F4926-F0F8-4147-AA15-1256EAF9DDE0}"/>
    <cellStyle name="Note 2 3 3 3" xfId="6091" xr:uid="{E1B91F05-86E9-44A9-A898-0BB244C8B7E1}"/>
    <cellStyle name="Note 2 3 3 3 2" xfId="10989" xr:uid="{66A3A0AA-8BFE-4E1E-8291-3B30EDB74E3D}"/>
    <cellStyle name="Note 2 3 3 3 2 2" xfId="24748" xr:uid="{189EBB13-65C2-4060-985B-762248175EB9}"/>
    <cellStyle name="Note 2 3 3 3 3" xfId="9734" xr:uid="{664F67D9-47E2-47F5-B69D-D03FCA03A4D7}"/>
    <cellStyle name="Note 2 3 3 3 3 2" xfId="23553" xr:uid="{5C72617D-BBA6-4A18-9149-6917DC9EDC35}"/>
    <cellStyle name="Note 2 3 3 3 4" xfId="10937" xr:uid="{5948EA58-CE57-4A70-B76B-CC423F442EA1}"/>
    <cellStyle name="Note 2 3 3 3 4 2" xfId="24698" xr:uid="{C6634275-F4C9-4554-9E22-FC0AE0BAA03D}"/>
    <cellStyle name="Note 2 3 3 3 5" xfId="18687" xr:uid="{38D7E41C-3E72-430E-974C-3200DCB64CCC}"/>
    <cellStyle name="Note 2 3 3 3 5 2" xfId="32297" xr:uid="{2C472676-759A-4086-B3D7-6A7D22E2DD5A}"/>
    <cellStyle name="Note 2 3 3 4" xfId="7307" xr:uid="{26E81C09-1AB5-4609-A36D-DA56903B2F4E}"/>
    <cellStyle name="Note 2 3 3 4 2" xfId="11832" xr:uid="{8A8161D1-3757-406B-A27F-2661520E6D1A}"/>
    <cellStyle name="Note 2 3 3 4 2 2" xfId="25533" xr:uid="{3774D08E-69E3-44AF-B709-39EEF53ACC04}"/>
    <cellStyle name="Note 2 3 3 4 3" xfId="14209" xr:uid="{9344EB83-AD0C-44A5-98C7-8256B34C3A11}"/>
    <cellStyle name="Note 2 3 3 4 3 2" xfId="27819" xr:uid="{6BA1C503-4088-490F-A2A0-1258005D98EB}"/>
    <cellStyle name="Note 2 3 3 4 4" xfId="16718" xr:uid="{033EC40C-49AD-4FED-AC53-D22D9160C916}"/>
    <cellStyle name="Note 2 3 3 4 4 2" xfId="30328" xr:uid="{979D8C3B-43CD-478C-99E2-EE166B014CE5}"/>
    <cellStyle name="Note 2 3 3 4 5" xfId="19185" xr:uid="{6F20A3EC-063C-4FD5-8E53-D2150B0948CF}"/>
    <cellStyle name="Note 2 3 3 4 5 2" xfId="32795" xr:uid="{D0484A0B-09DE-4952-8AE5-1B31B647E4CF}"/>
    <cellStyle name="Note 2 3 3 5" xfId="8261" xr:uid="{608A9B24-95A2-4726-B670-85F89F02B918}"/>
    <cellStyle name="Note 2 3 3 5 2" xfId="12786" xr:uid="{3E7FFCCD-4143-42F6-AB51-5D4C9504227A}"/>
    <cellStyle name="Note 2 3 3 5 2 2" xfId="26440" xr:uid="{6A0B6C5D-43BC-4619-A67C-045648F62DE1}"/>
    <cellStyle name="Note 2 3 3 5 3" xfId="15130" xr:uid="{97776F35-A9F7-4BC8-89BF-D280240BF417}"/>
    <cellStyle name="Note 2 3 3 5 3 2" xfId="28740" xr:uid="{0F5208B0-D7D7-4718-BF21-32B9C9D59089}"/>
    <cellStyle name="Note 2 3 3 5 4" xfId="17672" xr:uid="{3B8506F6-2B43-4B0B-86FB-06422A719718}"/>
    <cellStyle name="Note 2 3 3 5 4 2" xfId="31282" xr:uid="{E7F82F28-4EC2-4F2D-A957-8E41BDCE22C5}"/>
    <cellStyle name="Note 2 3 3 5 5" xfId="20104" xr:uid="{F95C797B-69AB-4219-AF01-F958A3BE99AD}"/>
    <cellStyle name="Note 2 3 3 5 5 2" xfId="33714" xr:uid="{CFFA1CE2-3D8E-45DD-BC08-34EC8696AF3F}"/>
    <cellStyle name="Note 2 3 3 6" xfId="9883" xr:uid="{BAF97B5E-49C5-4376-8F90-D6E017EA24B8}"/>
    <cellStyle name="Note 2 3 3 6 2" xfId="23699" xr:uid="{3DF3DB26-9D22-4875-8AB7-D7769917D6A4}"/>
    <cellStyle name="Note 2 3 3 7" xfId="11366" xr:uid="{CF5B21AB-22BA-4117-82D5-B8625607C34D}"/>
    <cellStyle name="Note 2 3 3 7 2" xfId="25094" xr:uid="{B7C1EB7A-EBDB-4F68-98AE-25FAB10EE87A}"/>
    <cellStyle name="Note 2 3 3 8" xfId="10104" xr:uid="{4241CB40-5CE2-4C55-9760-33FDD7A9F447}"/>
    <cellStyle name="Note 2 3 3 8 2" xfId="23899" xr:uid="{ED7B36EB-E754-40DD-967F-ADFAE7DEBEAB}"/>
    <cellStyle name="Note 2 3 3 9" xfId="9960" xr:uid="{7AD963D4-1E7F-4F55-BBDD-30CD69768785}"/>
    <cellStyle name="Note 2 3 3 9 2" xfId="23770" xr:uid="{9110E0F0-DE8A-4B8C-ADD0-27F8A4032188}"/>
    <cellStyle name="Note 2 3 4" xfId="4183" xr:uid="{3974E8DB-EF87-48BE-87BF-45AAFC486D47}"/>
    <cellStyle name="Note 2 3 4 2" xfId="4718" xr:uid="{60D7928F-B35F-43DC-8921-87A2E1E43804}"/>
    <cellStyle name="Note 2 3 4 2 2" xfId="6649" xr:uid="{94D1BD33-6334-462D-B9A8-5B3260063F51}"/>
    <cellStyle name="Note 2 3 4 2 2 2" xfId="11314" xr:uid="{6F4A98AA-AB6B-4F9F-A48B-2D74A0C0BC6A}"/>
    <cellStyle name="Note 2 3 4 2 2 2 2" xfId="25046" xr:uid="{AB6A2FBF-2BC5-4EB4-8F0E-E45B51D411B1}"/>
    <cellStyle name="Note 2 3 4 2 2 3" xfId="13731" xr:uid="{BF53D994-9E40-49B8-A49C-D4565B428116}"/>
    <cellStyle name="Note 2 3 4 2 2 3 2" xfId="27341" xr:uid="{81C8FE2C-EA4F-464F-9D77-400071F20845}"/>
    <cellStyle name="Note 2 3 4 2 2 4" xfId="16060" xr:uid="{5E14ED87-36C7-4AA4-B801-30B6C43C7965}"/>
    <cellStyle name="Note 2 3 4 2 2 4 2" xfId="29670" xr:uid="{B0A06208-15BD-4DFF-AEA6-BF8A539ECA9A}"/>
    <cellStyle name="Note 2 3 4 2 2 5" xfId="18801" xr:uid="{AA73140F-9E92-4CB7-96FF-B5DACABFD45E}"/>
    <cellStyle name="Note 2 3 4 2 2 5 2" xfId="32411" xr:uid="{996E9EA5-4014-4F67-8967-B87D4C7B95A6}"/>
    <cellStyle name="Note 2 3 4 2 3" xfId="7854" xr:uid="{F012617D-82D1-41D1-A4BA-EF93591C57C5}"/>
    <cellStyle name="Note 2 3 4 2 3 2" xfId="12379" xr:uid="{B285ED65-7191-48A7-8D7C-14CBC0EF39F2}"/>
    <cellStyle name="Note 2 3 4 2 3 2 2" xfId="26053" xr:uid="{A194F5C2-8D8B-4B0C-BA65-0428EA28C981}"/>
    <cellStyle name="Note 2 3 4 2 3 3" xfId="14737" xr:uid="{F3E1ED31-CACA-4958-8414-9D83B99AC584}"/>
    <cellStyle name="Note 2 3 4 2 3 3 2" xfId="28347" xr:uid="{80A7DAA8-5BB7-49E4-B404-C7148FE480EC}"/>
    <cellStyle name="Note 2 3 4 2 3 4" xfId="17265" xr:uid="{A127D47B-C047-4BF0-B527-758E3893C3D0}"/>
    <cellStyle name="Note 2 3 4 2 3 4 2" xfId="30875" xr:uid="{E287A532-DF32-4113-8F2E-4B6DCAEBBDBB}"/>
    <cellStyle name="Note 2 3 4 2 3 5" xfId="19711" xr:uid="{8217A632-DB4F-4846-B91D-9A92B68EFCAD}"/>
    <cellStyle name="Note 2 3 4 2 3 5 2" xfId="33321" xr:uid="{F11B0B7A-D63D-4C30-A490-06C1CFEEC8E6}"/>
    <cellStyle name="Note 2 3 4 2 4" xfId="8807" xr:uid="{1C09541D-7B20-4BA9-9DF9-9568B6712540}"/>
    <cellStyle name="Note 2 3 4 2 4 2" xfId="13332" xr:uid="{80E06540-A284-451B-9B30-9A0C41801294}"/>
    <cellStyle name="Note 2 3 4 2 4 2 2" xfId="26959" xr:uid="{A33E9917-2EC3-4007-97A2-E14178A9D2F3}"/>
    <cellStyle name="Note 2 3 4 2 4 3" xfId="15676" xr:uid="{2AE768D9-AD17-424E-BCBD-068716FAA11C}"/>
    <cellStyle name="Note 2 3 4 2 4 3 2" xfId="29286" xr:uid="{8FB77D94-C440-49EB-8121-63FEC77031E5}"/>
    <cellStyle name="Note 2 3 4 2 4 4" xfId="18218" xr:uid="{FB9F3D7A-D904-421A-AB20-3EB2DE2A384A}"/>
    <cellStyle name="Note 2 3 4 2 4 4 2" xfId="31828" xr:uid="{78E8F24D-326B-42DA-B8CC-1D744503F3DB}"/>
    <cellStyle name="Note 2 3 4 2 4 5" xfId="20650" xr:uid="{DE07F80A-8C22-49AF-BD31-6F90E6DB1F6A}"/>
    <cellStyle name="Note 2 3 4 2 4 5 2" xfId="34260" xr:uid="{DD475AB7-ABFC-4A92-B162-0DB839436229}"/>
    <cellStyle name="Note 2 3 4 2 5" xfId="10195" xr:uid="{97EB4FD7-CCA9-49C4-BA05-E63223A02518}"/>
    <cellStyle name="Note 2 3 4 2 5 2" xfId="23984" xr:uid="{A6B14E9A-DE99-4884-887F-1CF4E1EA3004}"/>
    <cellStyle name="Note 2 3 4 2 6" xfId="10325" xr:uid="{00C01784-C032-4ED3-BC62-B3471104C445}"/>
    <cellStyle name="Note 2 3 4 2 6 2" xfId="24101" xr:uid="{AE492397-400F-487E-A1BE-F9E58A1E35BD}"/>
    <cellStyle name="Note 2 3 4 2 7" xfId="10357" xr:uid="{C9C312C2-BDA0-4C4B-B9F8-94B92BD7EE77}"/>
    <cellStyle name="Note 2 3 4 2 7 2" xfId="24130" xr:uid="{FF6BADCA-E43D-4432-A23A-DE5A9717ED43}"/>
    <cellStyle name="Note 2 3 4 2 8" xfId="9638" xr:uid="{D0C14A15-EDB2-4DE9-9D1C-3025BE370475}"/>
    <cellStyle name="Note 2 3 4 2 8 2" xfId="23460" xr:uid="{DCD1B41A-2803-4557-9F40-79B99ED89F1C}"/>
    <cellStyle name="Note 2 3 4 3" xfId="6126" xr:uid="{E3962F6C-2824-4716-A80D-E4CD6258F03B}"/>
    <cellStyle name="Note 2 3 4 3 2" xfId="11006" xr:uid="{1053DAA2-5F11-4C0F-9CD6-1A267B5F0A74}"/>
    <cellStyle name="Note 2 3 4 3 2 2" xfId="24763" xr:uid="{E124CC4C-9EF9-48D7-AD13-5CD3BEBCCBB4}"/>
    <cellStyle name="Note 2 3 4 3 3" xfId="9389" xr:uid="{80FE6D92-B52D-4CE4-95B2-206C88C60792}"/>
    <cellStyle name="Note 2 3 4 3 3 2" xfId="23213" xr:uid="{089B0BBC-2467-4B63-BF8D-F17D2A979B28}"/>
    <cellStyle name="Note 2 3 4 3 4" xfId="9837" xr:uid="{CBCA43C5-082A-42FD-887F-AADB0408855A}"/>
    <cellStyle name="Note 2 3 4 3 4 2" xfId="23655" xr:uid="{936860FC-348C-4123-BA3D-71FDD99C4B5E}"/>
    <cellStyle name="Note 2 3 4 3 5" xfId="18694" xr:uid="{9D1EBFFF-ACCB-4FFD-97AF-70BDB4F40803}"/>
    <cellStyle name="Note 2 3 4 3 5 2" xfId="32304" xr:uid="{B21C27B4-371F-4242-960D-64DD7EA95061}"/>
    <cellStyle name="Note 2 3 4 4" xfId="7342" xr:uid="{3535C6D4-A22B-4B33-8BFD-86806FF8FE61}"/>
    <cellStyle name="Note 2 3 4 4 2" xfId="11867" xr:uid="{C5FF7747-1FE6-4B4D-8CC0-26676CCE8830}"/>
    <cellStyle name="Note 2 3 4 4 2 2" xfId="25566" xr:uid="{C60FA346-70FD-4C39-8DB2-5F4B70138E61}"/>
    <cellStyle name="Note 2 3 4 4 3" xfId="14242" xr:uid="{ADD288CA-F696-4965-90BF-91B7C0387A89}"/>
    <cellStyle name="Note 2 3 4 4 3 2" xfId="27852" xr:uid="{156C851C-8B9B-4C3F-A530-69A74964FDBD}"/>
    <cellStyle name="Note 2 3 4 4 4" xfId="16753" xr:uid="{A4F0419B-C8D8-49F9-8AA1-7B0D63179A39}"/>
    <cellStyle name="Note 2 3 4 4 4 2" xfId="30363" xr:uid="{A99F55D5-4521-4EB2-A298-D754E68DCB68}"/>
    <cellStyle name="Note 2 3 4 4 5" xfId="19219" xr:uid="{74158F7B-5DC6-43B1-8DE8-B50767E31CF1}"/>
    <cellStyle name="Note 2 3 4 4 5 2" xfId="32829" xr:uid="{51FBE0CA-0690-41D5-938E-3155AC46065A}"/>
    <cellStyle name="Note 2 3 4 5" xfId="8296" xr:uid="{40904CFA-9354-403F-A245-39E42E1533C0}"/>
    <cellStyle name="Note 2 3 4 5 2" xfId="12821" xr:uid="{20202D1A-87D3-46C9-B995-A33F91BF4138}"/>
    <cellStyle name="Note 2 3 4 5 2 2" xfId="26473" xr:uid="{2991ED1D-A626-4A06-A4B7-ACE0E3454D89}"/>
    <cellStyle name="Note 2 3 4 5 3" xfId="15165" xr:uid="{6B0D7D92-D95C-41DD-B174-3F536F43A30E}"/>
    <cellStyle name="Note 2 3 4 5 3 2" xfId="28775" xr:uid="{96AA08AA-9814-41F4-B2AC-0656DEB81B77}"/>
    <cellStyle name="Note 2 3 4 5 4" xfId="17707" xr:uid="{A73FCE44-170A-4228-8AD8-9B98317DAA18}"/>
    <cellStyle name="Note 2 3 4 5 4 2" xfId="31317" xr:uid="{84BCB5DD-9131-4595-A8C6-85F818FD30D6}"/>
    <cellStyle name="Note 2 3 4 5 5" xfId="20139" xr:uid="{3465AF86-E046-4ACD-B52C-0DB639904A68}"/>
    <cellStyle name="Note 2 3 4 5 5 2" xfId="33749" xr:uid="{8FE8560D-5E9C-422C-A119-592B7F86A2EF}"/>
    <cellStyle name="Note 2 3 4 6" xfId="9900" xr:uid="{91479DE1-F007-4389-8F62-B326B4D4D330}"/>
    <cellStyle name="Note 2 3 4 6 2" xfId="23714" xr:uid="{5DFE72EC-AEB0-454E-812C-47B479B07EC1}"/>
    <cellStyle name="Note 2 3 4 7" xfId="9855" xr:uid="{DCF99313-6BA2-41B5-B804-EE2E3E84FFFD}"/>
    <cellStyle name="Note 2 3 4 7 2" xfId="23673" xr:uid="{8A37CB35-45D0-4409-8D27-7B5E607BED6D}"/>
    <cellStyle name="Note 2 3 4 8" xfId="10912" xr:uid="{6CD75071-DCFF-4722-8969-C80534FFE6FB}"/>
    <cellStyle name="Note 2 3 4 8 2" xfId="24673" xr:uid="{1987D642-EF5F-4650-97FF-23F614301952}"/>
    <cellStyle name="Note 2 3 4 9" xfId="10352" xr:uid="{935BB9ED-378E-4A2F-88BE-24AFF6790EC0}"/>
    <cellStyle name="Note 2 3 4 9 2" xfId="24125" xr:uid="{6A49EDBE-D713-4097-A1B8-DBC5BCB7F74E}"/>
    <cellStyle name="Note 2 3 5" xfId="5792" xr:uid="{85FEA3A5-146A-4B2E-B430-31DD18FDCD24}"/>
    <cellStyle name="Note 2 3 5 2" xfId="10819" xr:uid="{74422801-2651-4A15-9650-85E628D50D60}"/>
    <cellStyle name="Note 2 3 5 2 2" xfId="24583" xr:uid="{A00D4EFA-9112-46EA-810E-092CA9CF990A}"/>
    <cellStyle name="Note 2 3 5 3" xfId="9485" xr:uid="{F1B969AE-1D11-4E76-8881-98AA676F40F6}"/>
    <cellStyle name="Note 2 3 5 3 2" xfId="23309" xr:uid="{BFE5DEBD-DFDE-45F6-8BA8-9CAFDD44F0F6}"/>
    <cellStyle name="Note 2 3 5 4" xfId="10817" xr:uid="{2AF172CF-1BF3-4ADA-9A4C-EA4538036DF2}"/>
    <cellStyle name="Note 2 3 5 4 2" xfId="24581" xr:uid="{2995D60F-A0C0-4CF4-9D5D-198FE1A5E89D}"/>
    <cellStyle name="Note 2 3 5 5" xfId="18589" xr:uid="{EB086CD8-986D-48DA-B60D-5128B6E833B4}"/>
    <cellStyle name="Note 2 3 5 5 2" xfId="32199" xr:uid="{682AFD0F-FBA7-4828-862E-AE87A5A3D87C}"/>
    <cellStyle name="Note 2 3 6" xfId="7162" xr:uid="{3B69D1DC-E9E5-4701-9E90-A355AEAE9396}"/>
    <cellStyle name="Note 2 3 6 2" xfId="11687" xr:uid="{86B84EAD-1E03-4775-9861-3855E9772DA8}"/>
    <cellStyle name="Note 2 3 6 2 2" xfId="25393" xr:uid="{7F234F0E-6B06-40FB-A69B-D03F19B7D90B}"/>
    <cellStyle name="Note 2 3 6 3" xfId="14064" xr:uid="{514CD8E0-0888-4701-A53B-BC885FF050E9}"/>
    <cellStyle name="Note 2 3 6 3 2" xfId="27674" xr:uid="{1A35A9A0-A1F1-465F-95A7-174410E28EEB}"/>
    <cellStyle name="Note 2 3 6 4" xfId="16573" xr:uid="{D8F4DD22-7431-4554-88B7-07B47E09C4A7}"/>
    <cellStyle name="Note 2 3 6 4 2" xfId="30183" xr:uid="{2C02673D-19AF-4B38-A40A-124141DC5B59}"/>
    <cellStyle name="Note 2 3 6 5" xfId="19040" xr:uid="{FE1EBD0D-B20D-4911-9799-7F8EB8EBBBB3}"/>
    <cellStyle name="Note 2 3 6 5 2" xfId="32650" xr:uid="{2268B8FB-FD07-43DD-9063-B4D1E9865284}"/>
    <cellStyle name="Note 2 3 7" xfId="6984" xr:uid="{F866068C-DE7D-442A-BE99-CA3E7E71E868}"/>
    <cellStyle name="Note 2 3 7 2" xfId="11509" xr:uid="{B1A084DE-B334-4546-8EA7-D92E8AD8A4D5}"/>
    <cellStyle name="Note 2 3 7 2 2" xfId="25223" xr:uid="{FF03FA53-0609-4B49-A3FE-135DD40BE271}"/>
    <cellStyle name="Note 2 3 7 3" xfId="13892" xr:uid="{F7ABEA64-8E6E-4756-AD85-527AB98EDD6A}"/>
    <cellStyle name="Note 2 3 7 3 2" xfId="27502" xr:uid="{172309AF-622E-4D6C-9AEB-0ADEFF4A0F64}"/>
    <cellStyle name="Note 2 3 7 4" xfId="16395" xr:uid="{B8A70A44-97AF-4769-8A20-1E21F8B439D2}"/>
    <cellStyle name="Note 2 3 7 4 2" xfId="30005" xr:uid="{F1AA054C-E9C4-4F05-BAE2-3011E849F051}"/>
    <cellStyle name="Note 2 3 7 5" xfId="18869" xr:uid="{1A431F9C-8E51-47CA-B4AE-AF70A374CAB6}"/>
    <cellStyle name="Note 2 3 7 5 2" xfId="32479" xr:uid="{898DE0C2-1F7A-4273-8290-D9083DFE82F8}"/>
    <cellStyle name="Note 2 3 8" xfId="9697" xr:uid="{6B7D5205-1651-4368-A0A5-52270B6121EC}"/>
    <cellStyle name="Note 2 3 8 2" xfId="23518" xr:uid="{4C30D871-4263-401A-BE32-8E062780235A}"/>
    <cellStyle name="Note 2 3 9" xfId="10681" xr:uid="{2E96A2E8-073E-472A-A4D6-6F68B5047FF6}"/>
    <cellStyle name="Note 2 3 9 2" xfId="24446" xr:uid="{FAA50A79-C30D-4DEA-B94F-BAC2A6B61447}"/>
    <cellStyle name="Note 2 4" xfId="4121" xr:uid="{DA328BDE-7387-4ACF-B8A9-2F30BEC80217}"/>
    <cellStyle name="Note 2 4 2" xfId="4656" xr:uid="{7E6BA788-F791-43D3-8D88-8B0DF9B237C5}"/>
    <cellStyle name="Note 2 4 2 2" xfId="6587" xr:uid="{E6686EC4-C398-4010-9299-ABC222775A84}"/>
    <cellStyle name="Note 2 4 2 2 2" xfId="11279" xr:uid="{F7A56C95-F999-480C-9699-44FCA663B594}"/>
    <cellStyle name="Note 2 4 2 2 2 2" xfId="25014" xr:uid="{99DEC58E-E557-4F32-B4E5-6B027F4C3204}"/>
    <cellStyle name="Note 2 4 2 2 3" xfId="13704" xr:uid="{467A93FF-3265-4940-AE31-CA60F747DEB9}"/>
    <cellStyle name="Note 2 4 2 2 3 2" xfId="27314" xr:uid="{FA1FA197-535A-4604-ACE5-D114DC2AD4B0}"/>
    <cellStyle name="Note 2 4 2 2 4" xfId="10931" xr:uid="{DF447348-0ED3-475A-8001-B06BAE7973E6}"/>
    <cellStyle name="Note 2 4 2 2 4 2" xfId="24692" xr:uid="{405164E0-3C67-4599-9BDC-A24E09620B19}"/>
    <cellStyle name="Note 2 4 2 2 5" xfId="18783" xr:uid="{1FB531ED-04A7-4F1D-B159-3A5943EBD7B9}"/>
    <cellStyle name="Note 2 4 2 2 5 2" xfId="32393" xr:uid="{5253CB85-61E7-4770-BE22-AA8A3165C347}"/>
    <cellStyle name="Note 2 4 2 3" xfId="7792" xr:uid="{638752A4-D58F-452A-9061-3912C54CDDC5}"/>
    <cellStyle name="Note 2 4 2 3 2" xfId="12317" xr:uid="{17124762-579D-4F63-9A51-83317A2C616D}"/>
    <cellStyle name="Note 2 4 2 3 2 2" xfId="25994" xr:uid="{243D80B7-0205-4026-8DA1-2FDA47204337}"/>
    <cellStyle name="Note 2 4 2 3 3" xfId="14676" xr:uid="{20788D6F-2706-49E0-A3D1-F5BD460CD532}"/>
    <cellStyle name="Note 2 4 2 3 3 2" xfId="28286" xr:uid="{9357DDDE-2607-4649-BDA0-070559B6FC62}"/>
    <cellStyle name="Note 2 4 2 3 4" xfId="17203" xr:uid="{8825DCAB-F289-47C9-AA55-6D8865187B6B}"/>
    <cellStyle name="Note 2 4 2 3 4 2" xfId="30813" xr:uid="{E63E76C9-13AA-49F5-A6E7-C9B1E75960F9}"/>
    <cellStyle name="Note 2 4 2 3 5" xfId="19649" xr:uid="{69C56A46-DE3C-48A8-A04A-374CEBF10F39}"/>
    <cellStyle name="Note 2 4 2 3 5 2" xfId="33259" xr:uid="{3C767517-F213-4945-B66F-D0E6BF4294D6}"/>
    <cellStyle name="Note 2 4 2 4" xfId="8745" xr:uid="{585F6ABE-4DB4-46FF-B0AB-4B03520C0057}"/>
    <cellStyle name="Note 2 4 2 4 2" xfId="13270" xr:uid="{3C5E99B4-2D20-4912-897A-E126267112BC}"/>
    <cellStyle name="Note 2 4 2 4 2 2" xfId="26900" xr:uid="{A8EF61DA-1809-4619-884D-A18628123915}"/>
    <cellStyle name="Note 2 4 2 4 3" xfId="15614" xr:uid="{4068DCA9-B2BB-4FA3-B9D8-0A975DC0B2B6}"/>
    <cellStyle name="Note 2 4 2 4 3 2" xfId="29224" xr:uid="{A7C41B40-F5E3-4379-B7C0-312513AC18DE}"/>
    <cellStyle name="Note 2 4 2 4 4" xfId="18156" xr:uid="{DB296B73-AD24-4040-A26F-8B8873883807}"/>
    <cellStyle name="Note 2 4 2 4 4 2" xfId="31766" xr:uid="{4C47C099-ED58-4D9E-BE1B-99F9D3B12F61}"/>
    <cellStyle name="Note 2 4 2 4 5" xfId="20588" xr:uid="{B7DB923F-19ED-4632-B29D-E60F6D481791}"/>
    <cellStyle name="Note 2 4 2 4 5 2" xfId="34198" xr:uid="{42687EF0-52B5-4294-BA54-2AFCCD748223}"/>
    <cellStyle name="Note 2 4 2 5" xfId="10162" xr:uid="{A6DB554A-5EF7-4CFD-A785-1D3D5803BF37}"/>
    <cellStyle name="Note 2 4 2 5 2" xfId="23954" xr:uid="{7B98FD51-217E-4668-AB46-450E49F54EFB}"/>
    <cellStyle name="Note 2 4 2 6" xfId="9925" xr:uid="{0C5687D8-749C-47BA-A4D8-C8F62C38F878}"/>
    <cellStyle name="Note 2 4 2 6 2" xfId="23737" xr:uid="{652532CD-1899-4809-B823-10F467D06577}"/>
    <cellStyle name="Note 2 4 2 7" xfId="10725" xr:uid="{CC84E3B3-8605-49B3-9682-5F0021ED0747}"/>
    <cellStyle name="Note 2 4 2 7 2" xfId="24490" xr:uid="{E85E7E44-22E2-456C-BAAD-9DE98B0BC15B}"/>
    <cellStyle name="Note 2 4 2 8" xfId="9271" xr:uid="{CCD2EC3B-E58B-495C-8D70-158C4CBCC838}"/>
    <cellStyle name="Note 2 4 2 8 2" xfId="23097" xr:uid="{56CF3D88-8DD8-4416-9BBF-87F71A09F53D}"/>
    <cellStyle name="Note 2 4 3" xfId="6064" xr:uid="{791887E3-EF02-497D-B6E3-4F3C74C75944}"/>
    <cellStyle name="Note 2 4 3 2" xfId="10973" xr:uid="{C88ED632-D0DB-4957-8B87-95C1D680A25F}"/>
    <cellStyle name="Note 2 4 3 2 2" xfId="24733" xr:uid="{FFE9ECD9-1BB5-4895-AD73-FFFC2F1AC7E1}"/>
    <cellStyle name="Note 2 4 3 3" xfId="11202" xr:uid="{9F1E4C7E-5A49-4CF8-883F-A393123FF4BD}"/>
    <cellStyle name="Note 2 4 3 3 2" xfId="24942" xr:uid="{F8C24C3F-CFEF-4BF6-937D-41C2F35D21D9}"/>
    <cellStyle name="Note 2 4 3 4" xfId="9166" xr:uid="{7B7023C4-38B7-48D8-88BD-3E0302705016}"/>
    <cellStyle name="Note 2 4 3 4 2" xfId="22992" xr:uid="{2DAAB37A-8697-424B-AB3C-6DBD67A96910}"/>
    <cellStyle name="Note 2 4 3 5" xfId="18678" xr:uid="{38E4C881-F519-4BCB-A893-2561710AF683}"/>
    <cellStyle name="Note 2 4 3 5 2" xfId="32288" xr:uid="{B2DE943E-BDA7-4A25-AF74-F6A01D5571C6}"/>
    <cellStyle name="Note 2 4 4" xfId="7280" xr:uid="{33EE0D84-A9EC-4EED-804D-A94186E4B015}"/>
    <cellStyle name="Note 2 4 4 2" xfId="11805" xr:uid="{B53AF1C1-7693-49FC-9906-BA583C1057A7}"/>
    <cellStyle name="Note 2 4 4 2 2" xfId="25507" xr:uid="{233E0577-3A39-4BB8-8AA9-5277E699D539}"/>
    <cellStyle name="Note 2 4 4 3" xfId="14182" xr:uid="{54A4403A-6246-4285-BB9F-F08E279397F3}"/>
    <cellStyle name="Note 2 4 4 3 2" xfId="27792" xr:uid="{ED92CB70-2A6D-4F3C-B320-B5E62C0F29DC}"/>
    <cellStyle name="Note 2 4 4 4" xfId="16691" xr:uid="{2DC89F7B-0D51-4FFC-9904-E3969B1F49DA}"/>
    <cellStyle name="Note 2 4 4 4 2" xfId="30301" xr:uid="{D2022E99-6FF3-4E32-BF5E-CC5EB1EF61AE}"/>
    <cellStyle name="Note 2 4 4 5" xfId="19158" xr:uid="{9B1A6592-43C6-4D03-B53F-68758233CDD7}"/>
    <cellStyle name="Note 2 4 4 5 2" xfId="32768" xr:uid="{97B3DD55-1AE8-41B0-9002-C1902268E975}"/>
    <cellStyle name="Note 2 4 5" xfId="8234" xr:uid="{A110C8D7-B2C4-4A41-8B5F-0D7EFA0828C9}"/>
    <cellStyle name="Note 2 4 5 2" xfId="12759" xr:uid="{270B507B-A165-4060-8C19-A2771DE0A432}"/>
    <cellStyle name="Note 2 4 5 2 2" xfId="26414" xr:uid="{1C714449-637F-4AED-9063-FC001FE9CA03}"/>
    <cellStyle name="Note 2 4 5 3" xfId="15103" xr:uid="{FA89126E-8B8C-481D-A2F3-B3ED1AE6601C}"/>
    <cellStyle name="Note 2 4 5 3 2" xfId="28713" xr:uid="{1953B033-D3F8-43D2-88CC-31C85E0E4072}"/>
    <cellStyle name="Note 2 4 5 4" xfId="17645" xr:uid="{AFBA43C0-261E-4A2C-94EA-C4FF13E3F0CD}"/>
    <cellStyle name="Note 2 4 5 4 2" xfId="31255" xr:uid="{032678C7-0BD9-4A52-B646-9C7832B9B203}"/>
    <cellStyle name="Note 2 4 5 5" xfId="20077" xr:uid="{7EA7D008-35F6-4112-9D48-741B34B93639}"/>
    <cellStyle name="Note 2 4 5 5 2" xfId="33687" xr:uid="{D66E567B-98E4-4434-BE48-77A0E276C3E9}"/>
    <cellStyle name="Note 2 4 6" xfId="9867" xr:uid="{93D1C9F5-2571-4CA9-B4FF-5FA0E6379C71}"/>
    <cellStyle name="Note 2 4 6 2" xfId="23684" xr:uid="{574592C1-B726-4C2C-8BCD-70C1946B2767}"/>
    <cellStyle name="Note 2 4 7" xfId="11243" xr:uid="{40AAD639-B26B-40DC-A76A-C5E504B21872}"/>
    <cellStyle name="Note 2 4 7 2" xfId="24979" xr:uid="{0E47BEF8-A10D-40D8-A2C2-54D6936AB264}"/>
    <cellStyle name="Note 2 4 8" xfId="10322" xr:uid="{8A2C367F-033E-457B-AD9A-F2CB3EED2E01}"/>
    <cellStyle name="Note 2 4 8 2" xfId="24098" xr:uid="{4F933F04-7341-43DB-B0EC-5DEAC5DB6893}"/>
    <cellStyle name="Note 2 4 9" xfId="9833" xr:uid="{61E0699D-339B-4CCF-869C-B7CC9E8E071B}"/>
    <cellStyle name="Note 2 4 9 2" xfId="23651" xr:uid="{F21C9D85-2DB4-432E-9090-0E99B51DD8BC}"/>
    <cellStyle name="Note 2 5" xfId="5264" xr:uid="{511248C6-6334-438D-B794-385C5D2DB86D}"/>
    <cellStyle name="Note 2 5 2" xfId="10515" xr:uid="{47FF118C-C6EA-4C1A-8020-B25ADA7AA2DF}"/>
    <cellStyle name="Note 2 5 2 2" xfId="24284" xr:uid="{1D7597EC-2DF9-473F-AF7A-41FE7A7A42FB}"/>
    <cellStyle name="Note 2 5 3" xfId="9623" xr:uid="{C96CEC00-260A-4976-AB03-6A6241970FDD}"/>
    <cellStyle name="Note 2 5 3 2" xfId="23445" xr:uid="{3B0639E5-9638-4A06-A268-900B08D69BDB}"/>
    <cellStyle name="Note 2 5 4" xfId="9835" xr:uid="{6F1F001F-C914-4F49-BB14-16C877D531D5}"/>
    <cellStyle name="Note 2 5 4 2" xfId="23653" xr:uid="{6D23C7AE-42CC-42E6-BE46-58BFE9BC2F96}"/>
    <cellStyle name="Note 2 5 5" xfId="11034" xr:uid="{C3EB549D-2B2E-46DA-A307-1CB4105B42B8}"/>
    <cellStyle name="Note 2 5 5 2" xfId="24789" xr:uid="{A850638E-74CA-43AE-8F5C-CFEA059C24B8}"/>
    <cellStyle name="Note 2 6" xfId="5215" xr:uid="{76D95F9D-0CAD-4BCD-8B2C-45E0D84ECE2A}"/>
    <cellStyle name="Note 2 6 2" xfId="10471" xr:uid="{EA649CF9-FC27-4CFA-A21A-E3DB3165ADD1}"/>
    <cellStyle name="Note 2 6 2 2" xfId="24241" xr:uid="{018B2A16-4EC8-4126-BD14-263793C0CADC}"/>
    <cellStyle name="Note 2 6 3" xfId="9583" xr:uid="{F2F207D9-A68A-40D6-9836-00E88E864C4D}"/>
    <cellStyle name="Note 2 6 3 2" xfId="23405" xr:uid="{3C33B475-EF7C-4061-9A8F-112251F365E1}"/>
    <cellStyle name="Note 2 6 4" xfId="9964" xr:uid="{6CB03AD4-68C5-4190-92BB-5237C18165B0}"/>
    <cellStyle name="Note 2 6 4 2" xfId="23774" xr:uid="{5543714B-F5D9-4DB1-83C3-F8BA9FAD04A5}"/>
    <cellStyle name="Note 2 6 5" xfId="9386" xr:uid="{E8992B82-9C5B-4EA6-AE68-A7668F02EE4A}"/>
    <cellStyle name="Note 2 6 5 2" xfId="23211" xr:uid="{EA6F9F27-8E84-41B8-8710-A87D1B50EC13}"/>
    <cellStyle name="Note 2 7" xfId="5262" xr:uid="{A37AA251-35EB-4290-A41D-2805D4A4040F}"/>
    <cellStyle name="Note 2 7 2" xfId="10513" xr:uid="{BAE4C816-3C66-4454-B1A0-89EBBE0B5427}"/>
    <cellStyle name="Note 2 7 2 2" xfId="24282" xr:uid="{8AEEC9F1-9D39-489D-9A19-4F9B57D5E6EE}"/>
    <cellStyle name="Note 2 7 3" xfId="9780" xr:uid="{9FE81B7E-32CC-40A7-9CE9-146AAF7AFD5B}"/>
    <cellStyle name="Note 2 7 3 2" xfId="23598" xr:uid="{F8BBE508-229A-4648-AB93-E044F970A8EA}"/>
    <cellStyle name="Note 2 7 4" xfId="9865" xr:uid="{AF54ADA0-1D48-4FBE-9EF1-77554AA47D1B}"/>
    <cellStyle name="Note 2 7 4 2" xfId="23682" xr:uid="{70B0DA8E-24DB-4FB8-88E5-2CF224E3E011}"/>
    <cellStyle name="Note 2 7 5" xfId="9880" xr:uid="{F52AB127-F044-40C5-9FF9-B9F2B3FD81D5}"/>
    <cellStyle name="Note 2 7 5 2" xfId="23696" xr:uid="{6EFA8219-0D76-42EC-B1DC-71A0B0AEDEFB}"/>
    <cellStyle name="Note 2 8" xfId="9360" xr:uid="{07AA430C-4568-40BF-9095-7623992D869B}"/>
    <cellStyle name="Note 2 8 2" xfId="23186" xr:uid="{4198815E-AD46-48CB-854D-B28D6AB8678E}"/>
    <cellStyle name="Note 2 9" xfId="10823" xr:uid="{82019818-AF1C-4CAF-9F97-A503BDBD60FE}"/>
    <cellStyle name="Note 2 9 2" xfId="24586" xr:uid="{A4389FC5-FD15-4644-BA5E-8D314B4BF06C}"/>
    <cellStyle name="Note 3" xfId="3196" xr:uid="{A7256304-3357-4090-BB45-0FF00E6A2045}"/>
    <cellStyle name="Note 3 10" xfId="9796" xr:uid="{3C11D65B-FACA-4796-AAEF-9BD8C73A25B8}"/>
    <cellStyle name="Note 3 10 2" xfId="23614" xr:uid="{A657ADAF-FCA4-4BDD-A9BE-25D626882775}"/>
    <cellStyle name="Note 3 11" xfId="13857" xr:uid="{9D2BAD86-51C8-4A12-B5B9-7714FD141F96}"/>
    <cellStyle name="Note 3 11 2" xfId="27467" xr:uid="{1E7F834C-B279-407A-A80A-3E885C4F2F48}"/>
    <cellStyle name="Note 3 12" xfId="35295" xr:uid="{96B55C6B-5E73-45A8-8480-DCB74D4B6AC0}"/>
    <cellStyle name="Note 3 2" xfId="3589" xr:uid="{56630929-3F6A-4FC8-B582-9454003DDBDF}"/>
    <cellStyle name="Note 3 2 10" xfId="13853" xr:uid="{F5B8C4A9-B919-4368-9700-56B954406236}"/>
    <cellStyle name="Note 3 2 10 2" xfId="27463" xr:uid="{DECA7146-B709-40EE-A382-8E48A8AF83C5}"/>
    <cellStyle name="Note 3 2 11" xfId="9530" xr:uid="{B80F2C73-634A-4ADC-A4DC-AA3B5E8FC37F}"/>
    <cellStyle name="Note 3 2 11 2" xfId="23354" xr:uid="{0CF07BEC-5E1B-49DD-A228-DFA1639D36CF}"/>
    <cellStyle name="Note 3 2 2" xfId="4240" xr:uid="{1E1F7977-BC87-40A4-BBEF-BB4E9D5DA0EE}"/>
    <cellStyle name="Note 3 2 2 2" xfId="4774" xr:uid="{64BB9B0A-CD94-4800-AC95-49971E252725}"/>
    <cellStyle name="Note 3 2 2 2 2" xfId="6705" xr:uid="{ACCD5F78-9A94-46F7-8953-21D1FB5BD82F}"/>
    <cellStyle name="Note 3 2 2 2 2 2" xfId="11350" xr:uid="{CF028733-28E0-44A9-A4F2-7B670D858ABC}"/>
    <cellStyle name="Note 3 2 2 2 2 2 2" xfId="25080" xr:uid="{F39FD735-4984-4BDD-8F98-BF80F89A8872}"/>
    <cellStyle name="Note 3 2 2 2 2 3" xfId="13759" xr:uid="{8A6668A6-5174-4D40-8399-E891F5B38A23}"/>
    <cellStyle name="Note 3 2 2 2 2 3 2" xfId="27369" xr:uid="{114987CC-F283-442E-B90D-FB029C5D0122}"/>
    <cellStyle name="Note 3 2 2 2 2 4" xfId="16116" xr:uid="{0BF3649A-D64F-42EC-8F4E-FAD992A6716E}"/>
    <cellStyle name="Note 3 2 2 2 2 4 2" xfId="29726" xr:uid="{E3D5F92E-1C51-402F-9F02-0D5300FC9B54}"/>
    <cellStyle name="Note 3 2 2 2 2 5" xfId="18810" xr:uid="{00E25D68-CE90-44CE-8ECE-A556FE30779A}"/>
    <cellStyle name="Note 3 2 2 2 2 5 2" xfId="32420" xr:uid="{7CA64B26-5D7D-4F3A-9E1E-6879C9675DAF}"/>
    <cellStyle name="Note 3 2 2 2 3" xfId="7910" xr:uid="{3F4016DD-C1DF-4750-B098-D7B3B029A543}"/>
    <cellStyle name="Note 3 2 2 2 3 2" xfId="12435" xr:uid="{C9486645-FC7E-46FE-9A31-FDA7726A92B0}"/>
    <cellStyle name="Note 3 2 2 2 3 2 2" xfId="26107" xr:uid="{A11F12EA-B499-471D-AB4C-ACAF2B6C3DAD}"/>
    <cellStyle name="Note 3 2 2 2 3 3" xfId="14788" xr:uid="{3F6F9D15-28DA-4372-86F0-3BDA1B17B8B6}"/>
    <cellStyle name="Note 3 2 2 2 3 3 2" xfId="28398" xr:uid="{732DDB24-F75E-473A-8673-CDE7E8C4912B}"/>
    <cellStyle name="Note 3 2 2 2 3 4" xfId="17321" xr:uid="{30D69FCB-9F19-4D9E-A491-297DE8C8E93A}"/>
    <cellStyle name="Note 3 2 2 2 3 4 2" xfId="30931" xr:uid="{AABD20FE-D4DA-4501-AE15-712EED75197A}"/>
    <cellStyle name="Note 3 2 2 2 3 5" xfId="19763" xr:uid="{F7AC78E3-FD6D-4D58-97A2-7B3FD3DF9E43}"/>
    <cellStyle name="Note 3 2 2 2 3 5 2" xfId="33373" xr:uid="{88409AC6-B6DD-42E6-9F26-D5ED75112468}"/>
    <cellStyle name="Note 3 2 2 2 4" xfId="8863" xr:uid="{0B30F15B-920C-4EB2-9224-50983EB2D4A2}"/>
    <cellStyle name="Note 3 2 2 2 4 2" xfId="13388" xr:uid="{04BB3BB3-9FFF-4108-AB81-DD4B21E04141}"/>
    <cellStyle name="Note 3 2 2 2 4 2 2" xfId="27013" xr:uid="{F68BE246-86B6-4DB9-A6B8-7E60000067B3}"/>
    <cellStyle name="Note 3 2 2 2 4 3" xfId="15732" xr:uid="{5F55E0DA-EE29-4675-B368-C77B95EECB91}"/>
    <cellStyle name="Note 3 2 2 2 4 3 2" xfId="29342" xr:uid="{9DFA79DE-7D46-4AC0-BE12-D862552162CC}"/>
    <cellStyle name="Note 3 2 2 2 4 4" xfId="18274" xr:uid="{A30D270F-EFC3-4D56-B9AD-0C86EBB6EE00}"/>
    <cellStyle name="Note 3 2 2 2 4 4 2" xfId="31884" xr:uid="{534633AA-4952-48F2-A47E-1CE7399AC157}"/>
    <cellStyle name="Note 3 2 2 2 4 5" xfId="20706" xr:uid="{A4A44FB8-F2CE-4BB5-B2EE-0A804EDFA529}"/>
    <cellStyle name="Note 3 2 2 2 4 5 2" xfId="34316" xr:uid="{854A2FC1-FC7C-4877-B03C-800ACB4B4643}"/>
    <cellStyle name="Note 3 2 2 2 5" xfId="10222" xr:uid="{586DDC2C-74EC-449D-BB15-7A28FB5E0644}"/>
    <cellStyle name="Note 3 2 2 2 5 2" xfId="24009" xr:uid="{CACEDF30-B27F-44CF-9DC6-055484916B0F}"/>
    <cellStyle name="Note 3 2 2 2 6" xfId="11401" xr:uid="{82C6919B-760F-41EC-AA1B-CF868047FA1C}"/>
    <cellStyle name="Note 3 2 2 2 6 2" xfId="25127" xr:uid="{D4DC26E0-E1F6-4EF4-8A12-1CA69D50E689}"/>
    <cellStyle name="Note 3 2 2 2 7" xfId="9508" xr:uid="{78B74EA6-6261-4C9A-9803-3363C89D044E}"/>
    <cellStyle name="Note 3 2 2 2 7 2" xfId="23332" xr:uid="{81E0F767-3320-4563-8D87-4E7BE5F902AD}"/>
    <cellStyle name="Note 3 2 2 2 8" xfId="13709" xr:uid="{7702240A-0BA4-49F8-A8DE-D2D49654F18F}"/>
    <cellStyle name="Note 3 2 2 2 8 2" xfId="27319" xr:uid="{20C9ACCD-80BF-4784-95D4-53AE94863CFE}"/>
    <cellStyle name="Note 3 2 2 3" xfId="6183" xr:uid="{2B0FEFDC-43F0-42F1-8D2E-C9E186288A2D}"/>
    <cellStyle name="Note 3 2 2 3 2" xfId="11041" xr:uid="{286921ED-5DF5-4207-941A-8C81B196858D}"/>
    <cellStyle name="Note 3 2 2 3 2 2" xfId="24796" xr:uid="{678217C8-F694-46B7-B809-0AA5F88B9E09}"/>
    <cellStyle name="Note 3 2 2 3 3" xfId="10914" xr:uid="{486AB905-03B1-4457-95CF-B48F4FC68F76}"/>
    <cellStyle name="Note 3 2 2 3 3 2" xfId="24675" xr:uid="{1DB1E562-8587-489C-951B-ED98D9B4397E}"/>
    <cellStyle name="Note 3 2 2 3 4" xfId="10299" xr:uid="{DCDF5CE4-CDCB-41A3-ACC5-8906DEA8C7E5}"/>
    <cellStyle name="Note 3 2 2 3 4 2" xfId="24077" xr:uid="{2F4980C0-26C4-4303-8183-7173451D76E7}"/>
    <cellStyle name="Note 3 2 2 3 5" xfId="18703" xr:uid="{FA3B3C68-252E-4189-BC60-497CC286AB98}"/>
    <cellStyle name="Note 3 2 2 3 5 2" xfId="32313" xr:uid="{4EA0C607-9649-4788-A28E-A585E93D3C39}"/>
    <cellStyle name="Note 3 2 2 4" xfId="7398" xr:uid="{A59968A6-FA13-4DBD-B7CA-00FCA273DD7C}"/>
    <cellStyle name="Note 3 2 2 4 2" xfId="11923" xr:uid="{9216F79C-0790-4CF3-839E-A865C8A9DEC5}"/>
    <cellStyle name="Note 3 2 2 4 2 2" xfId="25620" xr:uid="{0998B1EE-72C5-4553-8D99-CBBA74E460F2}"/>
    <cellStyle name="Note 3 2 2 4 3" xfId="14293" xr:uid="{03E48AB4-325B-40CE-A775-8DB6202CD35E}"/>
    <cellStyle name="Note 3 2 2 4 3 2" xfId="27903" xr:uid="{5AC2E958-0AAD-418C-8C28-5ED5D0912148}"/>
    <cellStyle name="Note 3 2 2 4 4" xfId="16809" xr:uid="{BA1D2E94-A19D-4B8D-8013-0446A9B0E3AC}"/>
    <cellStyle name="Note 3 2 2 4 4 2" xfId="30419" xr:uid="{98B7C259-76BE-494F-90AD-3554FB4049C2}"/>
    <cellStyle name="Note 3 2 2 4 5" xfId="19270" xr:uid="{E222FDD6-7BFC-42C8-A675-FAE9AA1656CC}"/>
    <cellStyle name="Note 3 2 2 4 5 2" xfId="32880" xr:uid="{2CAEA2BB-EA47-4BDB-BC80-8514A4E0398A}"/>
    <cellStyle name="Note 3 2 2 5" xfId="8352" xr:uid="{A3FB7566-03A5-4A1E-ACC1-7011F474130C}"/>
    <cellStyle name="Note 3 2 2 5 2" xfId="12877" xr:uid="{B07AFFDC-5032-4067-A2B8-34F7BC566473}"/>
    <cellStyle name="Note 3 2 2 5 2 2" xfId="26527" xr:uid="{50D04376-6BC4-4D5C-8A60-AC8F639054C9}"/>
    <cellStyle name="Note 3 2 2 5 3" xfId="15221" xr:uid="{D7FD6716-F290-4F2F-A6A7-1CEA700E9343}"/>
    <cellStyle name="Note 3 2 2 5 3 2" xfId="28831" xr:uid="{C0810F9A-4C85-4468-A49D-E64B1893C79B}"/>
    <cellStyle name="Note 3 2 2 5 4" xfId="17763" xr:uid="{AB3A9D55-202E-476D-8EA5-ACFD2038A48F}"/>
    <cellStyle name="Note 3 2 2 5 4 2" xfId="31373" xr:uid="{8EC91087-776E-4987-A22E-C6CD265E00EC}"/>
    <cellStyle name="Note 3 2 2 5 5" xfId="20195" xr:uid="{AC748286-4C84-4D1F-B4FD-7966AA15FD7E}"/>
    <cellStyle name="Note 3 2 2 5 5 2" xfId="33805" xr:uid="{C4384BB5-E965-4FE4-A5D3-6EE495D78EE5}"/>
    <cellStyle name="Note 3 2 2 6" xfId="9931" xr:uid="{5741EF44-C493-451A-9963-98FCF869CF5B}"/>
    <cellStyle name="Note 3 2 2 6 2" xfId="23743" xr:uid="{1C88ECF8-2284-46DE-AB59-A8B87D7F3D7E}"/>
    <cellStyle name="Note 3 2 2 7" xfId="11242" xr:uid="{3810EE44-DC22-4EBB-90B9-0621146617EE}"/>
    <cellStyle name="Note 3 2 2 7 2" xfId="24978" xr:uid="{9A1692A2-AF1F-4A4F-8D5D-803B8EA210FC}"/>
    <cellStyle name="Note 3 2 2 8" xfId="11447" xr:uid="{61D40FD4-F4C4-45CA-B2A5-F60AAF6807AA}"/>
    <cellStyle name="Note 3 2 2 8 2" xfId="25166" xr:uid="{82CA4C12-2C15-4876-B65E-BA2C0E88EEFD}"/>
    <cellStyle name="Note 3 2 2 9" xfId="9274" xr:uid="{B90EC0C2-AC67-4860-9340-71736B9D42D0}"/>
    <cellStyle name="Note 3 2 2 9 2" xfId="23100" xr:uid="{7B9012A3-FE38-41C5-8C94-E75E1FC3D91E}"/>
    <cellStyle name="Note 3 2 3" xfId="4187" xr:uid="{25013A8C-5703-4B56-A282-C3F215B00639}"/>
    <cellStyle name="Note 3 2 3 2" xfId="4722" xr:uid="{7A1B19E4-0E73-4FF0-A591-015E82D60B02}"/>
    <cellStyle name="Note 3 2 3 2 2" xfId="6653" xr:uid="{A106F7A6-862C-4498-AC22-65F9063B54DD}"/>
    <cellStyle name="Note 3 2 3 2 2 2" xfId="11315" xr:uid="{88D2B506-4A20-4084-9B8E-1600769A85B8}"/>
    <cellStyle name="Note 3 2 3 2 2 2 2" xfId="25047" xr:uid="{CD0439E1-86EC-432A-AC1A-83B29CBBA034}"/>
    <cellStyle name="Note 3 2 3 2 2 3" xfId="13732" xr:uid="{27E7D08F-BB1F-4B36-B28C-CFE63EDF0CAF}"/>
    <cellStyle name="Note 3 2 3 2 2 3 2" xfId="27342" xr:uid="{B12E022D-334C-4782-9A9F-D05F6352A661}"/>
    <cellStyle name="Note 3 2 3 2 2 4" xfId="16064" xr:uid="{C92B79F0-D43E-439A-BE1B-1921B62A88B6}"/>
    <cellStyle name="Note 3 2 3 2 2 4 2" xfId="29674" xr:uid="{9483EFD5-E3CD-44D7-BF67-0B8A00FC735E}"/>
    <cellStyle name="Note 3 2 3 2 2 5" xfId="18802" xr:uid="{22022570-4F3D-4E89-B351-8AB081EA4A2D}"/>
    <cellStyle name="Note 3 2 3 2 2 5 2" xfId="32412" xr:uid="{834C97B7-7F9C-4220-9CCF-DB2B544ADDBD}"/>
    <cellStyle name="Note 3 2 3 2 3" xfId="7858" xr:uid="{56737298-2AC7-4564-9E16-35B7186F55C6}"/>
    <cellStyle name="Note 3 2 3 2 3 2" xfId="12383" xr:uid="{DD151DB2-13C6-4513-AA87-6CB381823C84}"/>
    <cellStyle name="Note 3 2 3 2 3 2 2" xfId="26057" xr:uid="{54A09666-111C-44CA-97EC-C6608EE613CB}"/>
    <cellStyle name="Note 3 2 3 2 3 3" xfId="14741" xr:uid="{B215F470-E556-427E-AB74-B06A15EDA3FD}"/>
    <cellStyle name="Note 3 2 3 2 3 3 2" xfId="28351" xr:uid="{07E9E7DB-EA73-467C-88B5-492C6DA47BA3}"/>
    <cellStyle name="Note 3 2 3 2 3 4" xfId="17269" xr:uid="{85F3F96A-F80B-4AA9-8840-8B492F8FF5A7}"/>
    <cellStyle name="Note 3 2 3 2 3 4 2" xfId="30879" xr:uid="{613A9330-9977-4927-8C08-F0B88DC74905}"/>
    <cellStyle name="Note 3 2 3 2 3 5" xfId="19715" xr:uid="{7A9A35D6-EC08-429C-ACC4-EFAD28A88882}"/>
    <cellStyle name="Note 3 2 3 2 3 5 2" xfId="33325" xr:uid="{E583CA1D-2192-4922-A4AB-B6F05903CD7D}"/>
    <cellStyle name="Note 3 2 3 2 4" xfId="8811" xr:uid="{23D04F2D-DC6B-41A6-ACAB-A3AF5F7205A9}"/>
    <cellStyle name="Note 3 2 3 2 4 2" xfId="13336" xr:uid="{BF7EA727-150D-4F40-B9D6-ACE73BFD25A0}"/>
    <cellStyle name="Note 3 2 3 2 4 2 2" xfId="26963" xr:uid="{ECFDB9F5-2B81-4C9F-B6D1-50FDB5298063}"/>
    <cellStyle name="Note 3 2 3 2 4 3" xfId="15680" xr:uid="{35AEE6C4-0A96-4758-9EDA-FBB9A68E6004}"/>
    <cellStyle name="Note 3 2 3 2 4 3 2" xfId="29290" xr:uid="{6D3CE133-2303-4A59-9AFA-D937CF5E1402}"/>
    <cellStyle name="Note 3 2 3 2 4 4" xfId="18222" xr:uid="{A2D10999-B380-4407-BBE3-27B15DD35D58}"/>
    <cellStyle name="Note 3 2 3 2 4 4 2" xfId="31832" xr:uid="{DC5429E7-AC54-461C-ABDB-148826E784E3}"/>
    <cellStyle name="Note 3 2 3 2 4 5" xfId="20654" xr:uid="{34F417C9-615B-4976-B0B8-5B4BC1A2F2BC}"/>
    <cellStyle name="Note 3 2 3 2 4 5 2" xfId="34264" xr:uid="{7077AA61-DB0D-495D-A877-2260381F2842}"/>
    <cellStyle name="Note 3 2 3 2 5" xfId="10198" xr:uid="{98D23F5A-A6C1-4D08-A253-5F1986F1237C}"/>
    <cellStyle name="Note 3 2 3 2 5 2" xfId="23987" xr:uid="{8811A0D0-64CC-45ED-85A2-036AD1E1471D}"/>
    <cellStyle name="Note 3 2 3 2 6" xfId="11226" xr:uid="{CDD37195-12CF-4864-AF84-39E32869485E}"/>
    <cellStyle name="Note 3 2 3 2 6 2" xfId="24964" xr:uid="{0BCBFB8F-4CC0-49CE-BE73-4FC5CDA38F90}"/>
    <cellStyle name="Note 3 2 3 2 7" xfId="10967" xr:uid="{EFA05A92-9E14-46BE-91B4-519D29F044FA}"/>
    <cellStyle name="Note 3 2 3 2 7 2" xfId="24727" xr:uid="{7D6E79C8-C084-4C09-BE0D-D5D28B16C9A5}"/>
    <cellStyle name="Note 3 2 3 2 8" xfId="9544" xr:uid="{6924BAC1-80F2-4E84-B2CF-3E175FDFD37A}"/>
    <cellStyle name="Note 3 2 3 2 8 2" xfId="23368" xr:uid="{49406ED3-FC61-4F66-ACC2-9612978FEBEA}"/>
    <cellStyle name="Note 3 2 3 3" xfId="6130" xr:uid="{31CF9D96-3323-41D1-BE3F-9BE55022D5A0}"/>
    <cellStyle name="Note 3 2 3 3 2" xfId="11007" xr:uid="{FB6F1B8E-2003-4B2F-9C9A-993771C84CE9}"/>
    <cellStyle name="Note 3 2 3 3 2 2" xfId="24764" xr:uid="{8F877FD8-2293-4F82-AE7B-149B06C43DFA}"/>
    <cellStyle name="Note 3 2 3 3 3" xfId="10779" xr:uid="{DDFFEA57-306B-4C58-AD24-9B4AED09239B}"/>
    <cellStyle name="Note 3 2 3 3 3 2" xfId="24544" xr:uid="{279B8ED5-A145-47BC-95B6-B06F40544401}"/>
    <cellStyle name="Note 3 2 3 3 4" xfId="10849" xr:uid="{D017D584-2BEC-48B6-8759-83B520A6CF04}"/>
    <cellStyle name="Note 3 2 3 3 4 2" xfId="24611" xr:uid="{0C1E24AF-B2DC-441F-A6A1-C4EEB69A5A8E}"/>
    <cellStyle name="Note 3 2 3 3 5" xfId="18695" xr:uid="{23F4A91A-B7A8-4E83-88AA-700ED6365A3D}"/>
    <cellStyle name="Note 3 2 3 3 5 2" xfId="32305" xr:uid="{B67646DF-49F4-452B-BC12-AD9EC48FAAEB}"/>
    <cellStyle name="Note 3 2 3 4" xfId="7346" xr:uid="{6DB1DFE2-C59B-4D64-9DDA-122FF2B3438F}"/>
    <cellStyle name="Note 3 2 3 4 2" xfId="11871" xr:uid="{10C31D6E-5E37-4843-97F9-69AF24A268F5}"/>
    <cellStyle name="Note 3 2 3 4 2 2" xfId="25570" xr:uid="{643647C9-247A-4A0F-9023-833B27760E65}"/>
    <cellStyle name="Note 3 2 3 4 3" xfId="14246" xr:uid="{2285A311-0110-44A5-BDE1-C5E5D804EF76}"/>
    <cellStyle name="Note 3 2 3 4 3 2" xfId="27856" xr:uid="{0456EFE1-9D3B-4ECD-9F45-A74FBF53E411}"/>
    <cellStyle name="Note 3 2 3 4 4" xfId="16757" xr:uid="{EC3364C4-DE4F-4493-8C01-43A5A2A6FC44}"/>
    <cellStyle name="Note 3 2 3 4 4 2" xfId="30367" xr:uid="{BCC60E42-5A36-4A0B-B1CA-803AB0B11F05}"/>
    <cellStyle name="Note 3 2 3 4 5" xfId="19223" xr:uid="{ABCA7439-E101-49BA-9F8B-09F1EE4232A6}"/>
    <cellStyle name="Note 3 2 3 4 5 2" xfId="32833" xr:uid="{50D0C985-BB49-4ADB-8C09-7D8AAD2DEE55}"/>
    <cellStyle name="Note 3 2 3 5" xfId="8300" xr:uid="{F160DB26-5E65-4DD7-9F52-46097A2FAAEB}"/>
    <cellStyle name="Note 3 2 3 5 2" xfId="12825" xr:uid="{58B0E955-B743-4941-808D-B2A07B41D899}"/>
    <cellStyle name="Note 3 2 3 5 2 2" xfId="26477" xr:uid="{B36AC153-6DA4-46E1-8B02-4B47EA84F7D2}"/>
    <cellStyle name="Note 3 2 3 5 3" xfId="15169" xr:uid="{6A1D67BD-948D-4479-A54B-D4C7E1E290EF}"/>
    <cellStyle name="Note 3 2 3 5 3 2" xfId="28779" xr:uid="{FE0AE783-DF98-419B-88E1-E872264AC2AF}"/>
    <cellStyle name="Note 3 2 3 5 4" xfId="17711" xr:uid="{899CFC18-B953-4318-841C-5E94357ADDC7}"/>
    <cellStyle name="Note 3 2 3 5 4 2" xfId="31321" xr:uid="{1A3E60D3-57BA-4B11-9679-CF9EF77A787F}"/>
    <cellStyle name="Note 3 2 3 5 5" xfId="20143" xr:uid="{DFDE836A-8748-409B-A17E-A7630DD23594}"/>
    <cellStyle name="Note 3 2 3 5 5 2" xfId="33753" xr:uid="{77988A14-32D0-4DA0-9FAD-5131B98102E2}"/>
    <cellStyle name="Note 3 2 3 6" xfId="9902" xr:uid="{01AE7D49-DB02-4B77-B094-C0E05EB085FA}"/>
    <cellStyle name="Note 3 2 3 6 2" xfId="23716" xr:uid="{A3327689-B604-4078-A811-291453FE991A}"/>
    <cellStyle name="Note 3 2 3 7" xfId="9887" xr:uid="{BD954334-6710-4BEA-8A7B-45B8928DBF33}"/>
    <cellStyle name="Note 3 2 3 7 2" xfId="23702" xr:uid="{24AD4A95-AE44-4E49-89F6-BCDD8BAF922D}"/>
    <cellStyle name="Note 3 2 3 8" xfId="9423" xr:uid="{4164C7C6-66FF-498A-BCD3-7F5F3617EFC8}"/>
    <cellStyle name="Note 3 2 3 8 2" xfId="23247" xr:uid="{4E0A930D-4213-444A-A92E-BC2E1F9BEFFE}"/>
    <cellStyle name="Note 3 2 3 9" xfId="13683" xr:uid="{0AB12ACF-18E6-4A80-BE57-A32EC8AF13EA}"/>
    <cellStyle name="Note 3 2 3 9 2" xfId="27293" xr:uid="{E4FD6FCB-BC3D-42B9-96F1-F57846AA8A74}"/>
    <cellStyle name="Note 3 2 4" xfId="4098" xr:uid="{8CE0EEBC-870A-41BB-81C8-CDD04C465BA3}"/>
    <cellStyle name="Note 3 2 4 2" xfId="4633" xr:uid="{DDD8BE29-9E33-498F-B99F-AA6171E41ABC}"/>
    <cellStyle name="Note 3 2 4 2 2" xfId="6564" xr:uid="{ED3FF3F8-381B-4F1B-8D6E-ED2BCAB2CE12}"/>
    <cellStyle name="Note 3 2 4 2 2 2" xfId="11266" xr:uid="{A538C9EA-1866-4333-93EB-653E565850FB}"/>
    <cellStyle name="Note 3 2 4 2 2 2 2" xfId="25002" xr:uid="{A44E9690-A8CA-4C67-8084-DB79D9B04D35}"/>
    <cellStyle name="Note 3 2 4 2 2 3" xfId="13696" xr:uid="{37FCE22D-13AF-4F6E-BE55-57BBA2C5116A}"/>
    <cellStyle name="Note 3 2 4 2 2 3 2" xfId="27306" xr:uid="{F31C1BDC-1143-40C5-90E6-CA344DBA8BF8}"/>
    <cellStyle name="Note 3 2 4 2 2 4" xfId="10878" xr:uid="{DDD69AB0-4205-4708-B4D7-49D9BEDAA417}"/>
    <cellStyle name="Note 3 2 4 2 2 4 2" xfId="24640" xr:uid="{63B05643-7130-414E-BD3C-00685B7BBD45}"/>
    <cellStyle name="Note 3 2 4 2 2 5" xfId="18778" xr:uid="{2E2BFE5D-8B89-4591-AF35-12F3DCDEFE50}"/>
    <cellStyle name="Note 3 2 4 2 2 5 2" xfId="32388" xr:uid="{90E84FE0-3908-4404-8B01-23ED7AA08809}"/>
    <cellStyle name="Note 3 2 4 2 3" xfId="7769" xr:uid="{5DD9C806-6978-4053-9F8D-E96CE1B9FFC4}"/>
    <cellStyle name="Note 3 2 4 2 3 2" xfId="12294" xr:uid="{C10B2F8C-6CBE-4972-9B21-7D2C78BCB1DF}"/>
    <cellStyle name="Note 3 2 4 2 3 2 2" xfId="25972" xr:uid="{02A725B8-8AE9-4781-B5E1-25E5F00BAC15}"/>
    <cellStyle name="Note 3 2 4 2 3 3" xfId="14653" xr:uid="{A8B42E0B-DD3D-4964-978F-6ED0E08625D2}"/>
    <cellStyle name="Note 3 2 4 2 3 3 2" xfId="28263" xr:uid="{04C8FDEC-B36F-4ADF-ABDA-85AB22E993A8}"/>
    <cellStyle name="Note 3 2 4 2 3 4" xfId="17180" xr:uid="{CC35EFDD-C819-4776-B9F9-0685FE62A02C}"/>
    <cellStyle name="Note 3 2 4 2 3 4 2" xfId="30790" xr:uid="{7E3D4B9D-6D2E-4BCD-AFF8-8CC363990A44}"/>
    <cellStyle name="Note 3 2 4 2 3 5" xfId="19626" xr:uid="{A2F7B51A-03CE-438E-808F-E3AD2D809727}"/>
    <cellStyle name="Note 3 2 4 2 3 5 2" xfId="33236" xr:uid="{FF20AC16-0C11-4259-A27B-CA41543FCF73}"/>
    <cellStyle name="Note 3 2 4 2 4" xfId="8722" xr:uid="{FC004DCD-00CB-4A05-BB3B-1444E7CD7A17}"/>
    <cellStyle name="Note 3 2 4 2 4 2" xfId="13247" xr:uid="{73363BA8-97C6-4D81-A88C-6BB34FFD972C}"/>
    <cellStyle name="Note 3 2 4 2 4 2 2" xfId="26878" xr:uid="{4AF59835-E35D-4FB9-AF04-8A8E086C55F6}"/>
    <cellStyle name="Note 3 2 4 2 4 3" xfId="15591" xr:uid="{1350D4C1-9CF8-4DF1-A064-996E35EB2745}"/>
    <cellStyle name="Note 3 2 4 2 4 3 2" xfId="29201" xr:uid="{C1F4BD2F-1F67-4EBF-9315-5405C4637D61}"/>
    <cellStyle name="Note 3 2 4 2 4 4" xfId="18133" xr:uid="{C2DD70CC-F010-4062-8FC5-E72B2BF4D84B}"/>
    <cellStyle name="Note 3 2 4 2 4 4 2" xfId="31743" xr:uid="{B97FACFE-19B6-4E2F-9A6C-265E2D2757EA}"/>
    <cellStyle name="Note 3 2 4 2 4 5" xfId="20565" xr:uid="{A5263E7E-018C-4BD2-824F-6043CE74BD31}"/>
    <cellStyle name="Note 3 2 4 2 4 5 2" xfId="34175" xr:uid="{63A68560-40E6-404F-92D0-CF7EA03F3D92}"/>
    <cellStyle name="Note 3 2 4 2 5" xfId="10153" xr:uid="{FF7D9C55-F099-4BB0-90AD-7D079EF80394}"/>
    <cellStyle name="Note 3 2 4 2 5 2" xfId="23946" xr:uid="{F258EC4B-A472-476D-904F-69B9C7433A61}"/>
    <cellStyle name="Note 3 2 4 2 6" xfId="11222" xr:uid="{0960967E-F176-431B-B5FA-5A7D963E94E2}"/>
    <cellStyle name="Note 3 2 4 2 6 2" xfId="24960" xr:uid="{6414C3A5-1A59-4E68-A012-895869FB704B}"/>
    <cellStyle name="Note 3 2 4 2 7" xfId="9550" xr:uid="{DD40AB5C-3D48-46DF-83F4-F76FD11771D1}"/>
    <cellStyle name="Note 3 2 4 2 7 2" xfId="23374" xr:uid="{B330A57F-2963-494F-B7B8-CB463135A08E}"/>
    <cellStyle name="Note 3 2 4 2 8" xfId="11457" xr:uid="{27679B6D-BED5-4003-8AB4-43DD0FB8F384}"/>
    <cellStyle name="Note 3 2 4 2 8 2" xfId="25176" xr:uid="{142FA9E4-77BB-4293-97FC-2166DC2F7DA2}"/>
    <cellStyle name="Note 3 2 4 3" xfId="6041" xr:uid="{44C204F9-056C-4A83-B905-59775C5E4023}"/>
    <cellStyle name="Note 3 2 4 3 2" xfId="10963" xr:uid="{4F8FE95C-5B99-494E-B9DC-90BDF3EA8423}"/>
    <cellStyle name="Note 3 2 4 3 2 2" xfId="24724" xr:uid="{D8DBC1B9-F375-4BA6-AA55-6DCE210CF897}"/>
    <cellStyle name="Note 3 2 4 3 3" xfId="11197" xr:uid="{7CEE7FE6-B568-4BF1-BC7B-D4A1DA166149}"/>
    <cellStyle name="Note 3 2 4 3 3 2" xfId="24937" xr:uid="{4D993A7F-04F4-470D-BCFE-3383FAD65423}"/>
    <cellStyle name="Note 3 2 4 3 4" xfId="10711" xr:uid="{123576CE-10C1-45F5-9094-CD8D4098C498}"/>
    <cellStyle name="Note 3 2 4 3 4 2" xfId="24476" xr:uid="{55EB862B-485F-4B5E-921E-BC2424D04EEE}"/>
    <cellStyle name="Note 3 2 4 3 5" xfId="18673" xr:uid="{56E756EB-9409-448B-A299-4B9E175E7B3B}"/>
    <cellStyle name="Note 3 2 4 3 5 2" xfId="32283" xr:uid="{180BCF56-3DC9-46A4-8219-7A97B7DEE616}"/>
    <cellStyle name="Note 3 2 4 4" xfId="7257" xr:uid="{69721827-7CC3-400A-8EE7-6DF2AA4BC80A}"/>
    <cellStyle name="Note 3 2 4 4 2" xfId="11782" xr:uid="{49637040-EA8B-4062-AA8E-431A1CB3F0D1}"/>
    <cellStyle name="Note 3 2 4 4 2 2" xfId="25485" xr:uid="{7E9509DE-FFC1-42E1-86D3-9939C893EF73}"/>
    <cellStyle name="Note 3 2 4 4 3" xfId="14159" xr:uid="{16366929-7413-45EF-833F-DDFEF8A0A505}"/>
    <cellStyle name="Note 3 2 4 4 3 2" xfId="27769" xr:uid="{294C548A-C813-4EF7-8A0F-82410614B1F0}"/>
    <cellStyle name="Note 3 2 4 4 4" xfId="16668" xr:uid="{70846C95-05FC-429D-8BEA-2C7B3A2B92AB}"/>
    <cellStyle name="Note 3 2 4 4 4 2" xfId="30278" xr:uid="{A41AB194-7A31-4203-8C6A-A30CBC5363C3}"/>
    <cellStyle name="Note 3 2 4 4 5" xfId="19135" xr:uid="{2E46B9BE-FFDF-463D-BAA2-C5609F68273C}"/>
    <cellStyle name="Note 3 2 4 4 5 2" xfId="32745" xr:uid="{D47591FA-2397-4DB6-BC8A-C1DADB78AFE9}"/>
    <cellStyle name="Note 3 2 4 5" xfId="8211" xr:uid="{490DB313-DA4C-48F8-A917-BA57DFE436D2}"/>
    <cellStyle name="Note 3 2 4 5 2" xfId="12736" xr:uid="{AA2ADA43-191C-48DC-A4CD-B2D84D66F36C}"/>
    <cellStyle name="Note 3 2 4 5 2 2" xfId="26392" xr:uid="{422EE031-20CD-4FF1-90FE-84EF2BD79DFC}"/>
    <cellStyle name="Note 3 2 4 5 3" xfId="15080" xr:uid="{6F1043A0-774F-4218-8F19-91F1CF3AD98C}"/>
    <cellStyle name="Note 3 2 4 5 3 2" xfId="28690" xr:uid="{139D56A7-AB4B-4539-8E62-1FEAC4A445A2}"/>
    <cellStyle name="Note 3 2 4 5 4" xfId="17622" xr:uid="{9843BE54-D4F9-47AE-BD58-76FF66DF9FEA}"/>
    <cellStyle name="Note 3 2 4 5 4 2" xfId="31232" xr:uid="{08838E77-9FFC-4FB9-89C2-CA85A91919E7}"/>
    <cellStyle name="Note 3 2 4 5 5" xfId="20054" xr:uid="{28EA6255-DA69-425D-ABAB-33BB2B607DF9}"/>
    <cellStyle name="Note 3 2 4 5 5 2" xfId="33664" xr:uid="{8961A0F5-B694-4248-BEBE-020C9AA9723F}"/>
    <cellStyle name="Note 3 2 4 6" xfId="9853" xr:uid="{CBE05828-439E-42A2-BB66-25EDBE51F731}"/>
    <cellStyle name="Note 3 2 4 6 2" xfId="23671" xr:uid="{794A8937-4222-4103-A174-6FF275941638}"/>
    <cellStyle name="Note 3 2 4 7" xfId="9861" xr:uid="{D4D7DEE4-8C67-498A-9ADB-C4549DC3F820}"/>
    <cellStyle name="Note 3 2 4 7 2" xfId="23678" xr:uid="{4BE9361D-8624-4BA1-BB8A-A95D34B0FF99}"/>
    <cellStyle name="Note 3 2 4 8" xfId="10704" xr:uid="{FFB43CF9-1999-4AFC-8916-71FC741BD2B7}"/>
    <cellStyle name="Note 3 2 4 8 2" xfId="24469" xr:uid="{9FF3B90F-FF84-471D-BFB9-4CBA99A9670B}"/>
    <cellStyle name="Note 3 2 4 9" xfId="9420" xr:uid="{966D957A-A478-438B-BEA8-4E3CF45040AC}"/>
    <cellStyle name="Note 3 2 4 9 2" xfId="23244" xr:uid="{E6662D88-5A87-430F-B21F-7B1022235C7C}"/>
    <cellStyle name="Note 3 2 5" xfId="5529" xr:uid="{1D2C2CB2-D5C7-4240-BB1D-204D03937389}"/>
    <cellStyle name="Note 3 2 5 2" xfId="10671" xr:uid="{700B1B27-AB25-484A-B034-D69C5FF10F20}"/>
    <cellStyle name="Note 3 2 5 2 2" xfId="24438" xr:uid="{1A14801E-4828-4618-B145-17D93AE81C57}"/>
    <cellStyle name="Note 3 2 5 3" xfId="10557" xr:uid="{E8B644EA-B2F3-4B2D-BC6F-743A3E613D83}"/>
    <cellStyle name="Note 3 2 5 3 2" xfId="24324" xr:uid="{B697133B-0DCA-47EE-B123-9B4BE8325444}"/>
    <cellStyle name="Note 3 2 5 4" xfId="9381" xr:uid="{1C33BC50-C2CB-4A9D-B4B4-2CDDB1ED30A4}"/>
    <cellStyle name="Note 3 2 5 4 2" xfId="23206" xr:uid="{53D4DB79-417D-4E6A-A752-C7FBDB7E0C26}"/>
    <cellStyle name="Note 3 2 5 5" xfId="11452" xr:uid="{217B382F-5FFC-4371-9B61-6FEA0FC77E2A}"/>
    <cellStyle name="Note 3 2 5 5 2" xfId="25171" xr:uid="{81D3AB4C-BE49-4B49-BE26-640B003DCB47}"/>
    <cellStyle name="Note 3 2 6" xfId="7060" xr:uid="{9F4CFA2F-E71A-49B8-BF8D-1F030826B411}"/>
    <cellStyle name="Note 3 2 6 2" xfId="11585" xr:uid="{2ADD9299-EFEF-44E2-A7E9-559D75DFB11A}"/>
    <cellStyle name="Note 3 2 6 2 2" xfId="25297" xr:uid="{5C67D6F3-A71A-483E-911D-BFA2AF783FEF}"/>
    <cellStyle name="Note 3 2 6 3" xfId="13963" xr:uid="{7290E578-8436-4662-B837-DFD4CC14781C}"/>
    <cellStyle name="Note 3 2 6 3 2" xfId="27573" xr:uid="{35AD2887-0BAE-4889-9764-D1BDD673783C}"/>
    <cellStyle name="Note 3 2 6 4" xfId="16471" xr:uid="{2579C812-1CE4-4F2F-9A9D-A692E4F8C7F3}"/>
    <cellStyle name="Note 3 2 6 4 2" xfId="30081" xr:uid="{C5E9358B-61AF-4C50-B677-406FFD24956F}"/>
    <cellStyle name="Note 3 2 6 5" xfId="18940" xr:uid="{E93B1255-2BAE-4B28-8A67-B377CFABF149}"/>
    <cellStyle name="Note 3 2 6 5 2" xfId="32550" xr:uid="{2FDFA3D9-767B-44C5-BAB0-A6C691A32397}"/>
    <cellStyle name="Note 3 2 7" xfId="5771" xr:uid="{DB7029CA-7F96-43B3-ADCB-19A96C33AA4D}"/>
    <cellStyle name="Note 3 2 7 2" xfId="10807" xr:uid="{240843D6-234E-4956-AD0E-A232AE30A288}"/>
    <cellStyle name="Note 3 2 7 2 2" xfId="24572" xr:uid="{064CB7F9-FD9C-4C7A-8646-E78B772C4C36}"/>
    <cellStyle name="Note 3 2 7 3" xfId="9718" xr:uid="{AFD6F426-21C1-49F3-8996-2144E4DA0F70}"/>
    <cellStyle name="Note 3 2 7 3 2" xfId="23537" xr:uid="{AB386CF7-DA4E-4F6C-BDFA-1BD5CD52AD37}"/>
    <cellStyle name="Note 3 2 7 4" xfId="9266" xr:uid="{1F5CBC65-FBE9-452F-B6CB-040358015F2C}"/>
    <cellStyle name="Note 3 2 7 4 2" xfId="23092" xr:uid="{114024BE-128A-4E79-B18E-79CD0D37C852}"/>
    <cellStyle name="Note 3 2 7 5" xfId="18582" xr:uid="{EF8CE655-74ED-47B0-9CAC-5C5491714E25}"/>
    <cellStyle name="Note 3 2 7 5 2" xfId="32192" xr:uid="{9399DDF9-95B4-4D71-9913-B08F14E5B4DE}"/>
    <cellStyle name="Note 3 2 8" xfId="9563" xr:uid="{9A97A185-A5ED-414A-83A8-787769313E51}"/>
    <cellStyle name="Note 3 2 8 2" xfId="23387" xr:uid="{42D73692-8477-4845-A162-943C98012873}"/>
    <cellStyle name="Note 3 2 9" xfId="11158" xr:uid="{CDD85D9F-0A5D-4CD0-8696-F4FAA6D76337}"/>
    <cellStyle name="Note 3 2 9 2" xfId="24899" xr:uid="{039D03E6-6F49-478A-8F35-FEDD768CD83E}"/>
    <cellStyle name="Note 3 3" xfId="3849" xr:uid="{F0344DC9-1027-4FBE-BEE9-3194B4A1386B}"/>
    <cellStyle name="Note 3 3 10" xfId="11121" xr:uid="{54E39ABF-84BE-4DC8-8395-166B698370C4}"/>
    <cellStyle name="Note 3 3 10 2" xfId="24867" xr:uid="{93A5BD93-3AC4-476F-9775-32CAAF1748CD}"/>
    <cellStyle name="Note 3 3 11" xfId="10176" xr:uid="{20A6EDAB-98D6-4263-95C3-725BF51B1900}"/>
    <cellStyle name="Note 3 3 11 2" xfId="23967" xr:uid="{068F678B-A984-4C6D-9862-ABE1F7F9EFB5}"/>
    <cellStyle name="Note 3 3 2" xfId="4347" xr:uid="{7F24C46A-09FC-47F2-9A50-F0BF79D95C91}"/>
    <cellStyle name="Note 3 3 2 2" xfId="4881" xr:uid="{2C31F51E-AB0B-4862-AB28-D1F58324B0AF}"/>
    <cellStyle name="Note 3 3 2 2 2" xfId="6812" xr:uid="{A3B0AEAA-E483-4814-B80E-A8E0287C0391}"/>
    <cellStyle name="Note 3 3 2 2 2 2" xfId="11407" xr:uid="{92FC236E-6574-4D38-B3A2-0457675904A2}"/>
    <cellStyle name="Note 3 3 2 2 2 2 2" xfId="25133" xr:uid="{66519868-1B69-4B62-9DF0-5861E95AB15E}"/>
    <cellStyle name="Note 3 3 2 2 2 3" xfId="13807" xr:uid="{086BBD22-AA55-43AF-BFDB-4487200CAB14}"/>
    <cellStyle name="Note 3 3 2 2 2 3 2" xfId="27417" xr:uid="{10F2604B-42C2-4582-9EDF-9D2216E6F910}"/>
    <cellStyle name="Note 3 3 2 2 2 4" xfId="16223" xr:uid="{CAE437EA-4F79-4A90-8516-EADE1CC0D9A5}"/>
    <cellStyle name="Note 3 3 2 2 2 4 2" xfId="29833" xr:uid="{8EC8EE43-5DEE-44C4-A5C8-3549C95E8BE9}"/>
    <cellStyle name="Note 3 3 2 2 2 5" xfId="18829" xr:uid="{5D7BB47B-F179-4055-ADCB-3F0545E1F121}"/>
    <cellStyle name="Note 3 3 2 2 2 5 2" xfId="32439" xr:uid="{FD7E34B7-357D-4D7A-824E-4CA4F51E1852}"/>
    <cellStyle name="Note 3 3 2 2 3" xfId="8017" xr:uid="{2B39F860-D40D-4144-BB36-10B81211C528}"/>
    <cellStyle name="Note 3 3 2 2 3 2" xfId="12542" xr:uid="{A309E0FB-F3AE-42D9-B839-CE8CF8959C59}"/>
    <cellStyle name="Note 3 3 2 2 3 2 2" xfId="26210" xr:uid="{3DC58A1F-9CE3-4D9A-8B0B-C2F431F52E5E}"/>
    <cellStyle name="Note 3 3 2 2 3 3" xfId="14888" xr:uid="{6815970E-8B17-4787-8396-18F439E3DA50}"/>
    <cellStyle name="Note 3 3 2 2 3 3 2" xfId="28498" xr:uid="{14E85EB5-F1F5-491B-A5E4-ECED53990730}"/>
    <cellStyle name="Note 3 3 2 2 3 4" xfId="17428" xr:uid="{3306FD44-DA52-4D27-AAA4-F2EE28A8861E}"/>
    <cellStyle name="Note 3 3 2 2 3 4 2" xfId="31038" xr:uid="{2D9109E3-9079-43E2-810C-4BCE3416D536}"/>
    <cellStyle name="Note 3 3 2 2 3 5" xfId="19863" xr:uid="{6F07C16B-BB5B-48AD-8125-E460AC5C345F}"/>
    <cellStyle name="Note 3 3 2 2 3 5 2" xfId="33473" xr:uid="{6F785536-F8A0-4563-AA41-68F249827A0B}"/>
    <cellStyle name="Note 3 3 2 2 4" xfId="8970" xr:uid="{E7BFA3D1-63DA-46DF-8829-526AD9F5B3FF}"/>
    <cellStyle name="Note 3 3 2 2 4 2" xfId="13495" xr:uid="{6E7E5DF1-B967-4478-A547-14D764AD0D08}"/>
    <cellStyle name="Note 3 3 2 2 4 2 2" xfId="27116" xr:uid="{64B991D2-91D3-4E94-88A3-E2977CA35D61}"/>
    <cellStyle name="Note 3 3 2 2 4 3" xfId="15839" xr:uid="{7E7EE44F-BC27-48CA-8706-BCF680D3E20A}"/>
    <cellStyle name="Note 3 3 2 2 4 3 2" xfId="29449" xr:uid="{0FBAA912-EEF7-4F2E-8BA7-B602A1F07701}"/>
    <cellStyle name="Note 3 3 2 2 4 4" xfId="18381" xr:uid="{E1549F31-1A66-465C-8F00-42E228C350D3}"/>
    <cellStyle name="Note 3 3 2 2 4 4 2" xfId="31991" xr:uid="{6370BAD4-ABD4-4FFA-BD54-EE8B5F939A24}"/>
    <cellStyle name="Note 3 3 2 2 4 5" xfId="20813" xr:uid="{0DB6ADA4-1ED6-4052-918D-DED44D372274}"/>
    <cellStyle name="Note 3 3 2 2 4 5 2" xfId="34423" xr:uid="{DD2574AB-F442-4284-BF95-DA9E4667F7B7}"/>
    <cellStyle name="Note 3 3 2 2 5" xfId="10281" xr:uid="{4ECB7889-AB89-4363-A8DB-5011490DB20A}"/>
    <cellStyle name="Note 3 3 2 2 5 2" xfId="24064" xr:uid="{44DE22C2-9BC8-4C1E-8BE1-E852EC08AD79}"/>
    <cellStyle name="Note 3 3 2 2 6" xfId="9665" xr:uid="{4FE30762-D8C7-41EE-888E-79A7B8D5EDCC}"/>
    <cellStyle name="Note 3 3 2 2 6 2" xfId="23487" xr:uid="{0DA09E4E-7AB5-433D-9B56-01FB11364538}"/>
    <cellStyle name="Note 3 3 2 2 7" xfId="14334" xr:uid="{082ACFF4-EBF4-4166-B244-4B8FAE060030}"/>
    <cellStyle name="Note 3 3 2 2 7 2" xfId="27944" xr:uid="{E002CF14-3FE9-40AA-B96B-4950FB5F0A69}"/>
    <cellStyle name="Note 3 3 2 2 8" xfId="13785" xr:uid="{FFBF1D47-A0CD-4DD3-A1CC-6E5A28584A5C}"/>
    <cellStyle name="Note 3 3 2 2 8 2" xfId="27395" xr:uid="{6D659C8E-ABBA-4C78-A3E6-59CC21218648}"/>
    <cellStyle name="Note 3 3 2 3" xfId="6290" xr:uid="{AECE39D1-D5AB-4427-ADCA-15E57A823FF8}"/>
    <cellStyle name="Note 3 3 2 3 2" xfId="11099" xr:uid="{F734B1B1-051B-4231-8818-48E772781273}"/>
    <cellStyle name="Note 3 3 2 3 2 2" xfId="24850" xr:uid="{509B2071-6C4D-4BBC-9E00-3BA775CA2C30}"/>
    <cellStyle name="Note 3 3 2 3 3" xfId="9913" xr:uid="{2AB1824B-173F-47C3-8632-7A415FC8D678}"/>
    <cellStyle name="Note 3 3 2 3 3 2" xfId="23727" xr:uid="{E2282901-6FC2-4677-863F-1CD8A947833D}"/>
    <cellStyle name="Note 3 3 2 3 4" xfId="10925" xr:uid="{19960DEE-36F8-4016-BBA6-D61C06F5A0DD}"/>
    <cellStyle name="Note 3 3 2 3 4 2" xfId="24686" xr:uid="{6893ED51-98F6-4131-B279-0536BB3EAF46}"/>
    <cellStyle name="Note 3 3 2 3 5" xfId="18722" xr:uid="{2B5082F0-46E8-4B7B-96ED-4E62033BEABA}"/>
    <cellStyle name="Note 3 3 2 3 5 2" xfId="32332" xr:uid="{C9D3F22B-BCF6-4182-8F5D-E7BA8BDC479C}"/>
    <cellStyle name="Note 3 3 2 4" xfId="7505" xr:uid="{6A65922C-4917-4D01-84FF-6DC2F1BF0954}"/>
    <cellStyle name="Note 3 3 2 4 2" xfId="12030" xr:uid="{99845CE4-99B3-436B-84C6-F0798971DFC9}"/>
    <cellStyle name="Note 3 3 2 4 2 2" xfId="25723" xr:uid="{B24D5754-3751-474F-A037-45E21613EF3E}"/>
    <cellStyle name="Note 3 3 2 4 3" xfId="14395" xr:uid="{D39314DF-9037-4BF2-99F2-8097D2879805}"/>
    <cellStyle name="Note 3 3 2 4 3 2" xfId="28005" xr:uid="{4765D513-779D-4994-B21C-09F66A7A9A28}"/>
    <cellStyle name="Note 3 3 2 4 4" xfId="16916" xr:uid="{F6B43286-4E30-4C18-BB61-E76DE96D4081}"/>
    <cellStyle name="Note 3 3 2 4 4 2" xfId="30526" xr:uid="{EBC83000-11AE-42DE-A924-0398908B2CAA}"/>
    <cellStyle name="Note 3 3 2 4 5" xfId="19369" xr:uid="{FE45A1A0-B527-425F-B0CE-353DC23BF9E5}"/>
    <cellStyle name="Note 3 3 2 4 5 2" xfId="32979" xr:uid="{69BFC1ED-B10F-4282-BAC9-8A16CE0F7789}"/>
    <cellStyle name="Note 3 3 2 5" xfId="8459" xr:uid="{772CEFCF-D956-4E15-A0C2-EB97F4E78D06}"/>
    <cellStyle name="Note 3 3 2 5 2" xfId="12984" xr:uid="{4F46D63F-7DAB-46D4-A5CE-709F2B3E5B27}"/>
    <cellStyle name="Note 3 3 2 5 2 2" xfId="26630" xr:uid="{7E502124-C08C-40BA-A22D-9B1A793D82D8}"/>
    <cellStyle name="Note 3 3 2 5 3" xfId="15328" xr:uid="{0E3EC954-8F3A-4F58-8C75-F4392B74B194}"/>
    <cellStyle name="Note 3 3 2 5 3 2" xfId="28938" xr:uid="{64C607ED-4996-4688-A7E7-145C2105C0A4}"/>
    <cellStyle name="Note 3 3 2 5 4" xfId="17870" xr:uid="{F1B2721F-6809-4BFA-82E5-5C060A8D9265}"/>
    <cellStyle name="Note 3 3 2 5 4 2" xfId="31480" xr:uid="{739422A4-E42E-4B30-BDB5-CA4DE9C33DA5}"/>
    <cellStyle name="Note 3 3 2 5 5" xfId="20302" xr:uid="{B14485EE-6EA6-4F73-98CE-50A40298384F}"/>
    <cellStyle name="Note 3 3 2 5 5 2" xfId="33912" xr:uid="{C95A323A-CA3B-4E56-A985-F59F878FF032}"/>
    <cellStyle name="Note 3 3 2 6" xfId="9993" xr:uid="{5AD947E8-4AE6-4812-9190-0390D9E9135C}"/>
    <cellStyle name="Note 3 3 2 6 2" xfId="23801" xr:uid="{F58AD0FC-B403-4387-B208-4930F816CA4B}"/>
    <cellStyle name="Note 3 3 2 7" xfId="10140" xr:uid="{2EF65FB9-43ED-4C52-8F5E-AA4D073BC387}"/>
    <cellStyle name="Note 3 3 2 7 2" xfId="23933" xr:uid="{B372045E-E722-4DD4-8F8B-10B84D5B1795}"/>
    <cellStyle name="Note 3 3 2 8" xfId="9322" xr:uid="{3FF26549-2674-49D7-903D-D00E9A2467AB}"/>
    <cellStyle name="Note 3 3 2 8 2" xfId="23148" xr:uid="{512295F6-3D56-4F9B-9731-01DDF7B172DA}"/>
    <cellStyle name="Note 3 3 2 9" xfId="13810" xr:uid="{E05C288C-3B56-452C-AE6B-22DA590F5B84}"/>
    <cellStyle name="Note 3 3 2 9 2" xfId="27420" xr:uid="{C2DECCAE-0572-4E22-B4BA-4FB9AF5DDA1F}"/>
    <cellStyle name="Note 3 3 3" xfId="4089" xr:uid="{1DBABB95-F2FB-47DE-9814-28D6C3766232}"/>
    <cellStyle name="Note 3 3 3 2" xfId="4624" xr:uid="{D2658F45-6EF6-4B2E-A12D-CFC2F8C3220C}"/>
    <cellStyle name="Note 3 3 3 2 2" xfId="6555" xr:uid="{6F1A15EC-11B6-4A2F-AEEE-57AF4EA61913}"/>
    <cellStyle name="Note 3 3 3 2 2 2" xfId="11259" xr:uid="{2C2B9278-DF19-4664-9819-7E759BB1DA80}"/>
    <cellStyle name="Note 3 3 3 2 2 2 2" xfId="24995" xr:uid="{94EA48FE-6885-4308-8413-7743B7D1A6FB}"/>
    <cellStyle name="Note 3 3 3 2 2 3" xfId="13690" xr:uid="{29016CA7-867E-493A-8684-022586A03E9A}"/>
    <cellStyle name="Note 3 3 3 2 2 3 2" xfId="27300" xr:uid="{1B81DE81-D56F-43F5-A578-9BEB19A06943}"/>
    <cellStyle name="Note 3 3 3 2 2 4" xfId="9670" xr:uid="{ED5A7D82-12DB-482D-8F28-B2DAA5C95A41}"/>
    <cellStyle name="Note 3 3 3 2 2 4 2" xfId="23492" xr:uid="{A7E35970-F301-42D5-A6D1-221F891278F5}"/>
    <cellStyle name="Note 3 3 3 2 2 5" xfId="18773" xr:uid="{6A640D2F-3BF2-476B-8F9C-87C3B0AB286C}"/>
    <cellStyle name="Note 3 3 3 2 2 5 2" xfId="32383" xr:uid="{7803482A-5FA7-43CF-BCF1-445E4E9C0145}"/>
    <cellStyle name="Note 3 3 3 2 3" xfId="7760" xr:uid="{389E930F-5504-41D8-ACD0-CD31708F3380}"/>
    <cellStyle name="Note 3 3 3 2 3 2" xfId="12285" xr:uid="{208F9E13-EC57-479B-BE5F-B45ABCA0892A}"/>
    <cellStyle name="Note 3 3 3 2 3 2 2" xfId="25963" xr:uid="{A2FE35A4-B01C-4829-A22B-BE014F58022F}"/>
    <cellStyle name="Note 3 3 3 2 3 3" xfId="14644" xr:uid="{79EA004C-B192-4845-8592-9A2F8E3606B3}"/>
    <cellStyle name="Note 3 3 3 2 3 3 2" xfId="28254" xr:uid="{42D44062-C527-43CF-8A55-5D73FFA2A3C8}"/>
    <cellStyle name="Note 3 3 3 2 3 4" xfId="17171" xr:uid="{24544749-E5C0-4C8A-BEB1-2D09D055ECDA}"/>
    <cellStyle name="Note 3 3 3 2 3 4 2" xfId="30781" xr:uid="{CCC0E346-2375-49EA-AB2A-F1B3D0EC106E}"/>
    <cellStyle name="Note 3 3 3 2 3 5" xfId="19617" xr:uid="{F228752A-1ED2-4241-9E4C-871520F9BA24}"/>
    <cellStyle name="Note 3 3 3 2 3 5 2" xfId="33227" xr:uid="{9CB9F101-4E8D-4ACC-8E9E-59A58A129B19}"/>
    <cellStyle name="Note 3 3 3 2 4" xfId="8713" xr:uid="{3E433BD8-7D0F-4BB1-BEA4-1F62EE280905}"/>
    <cellStyle name="Note 3 3 3 2 4 2" xfId="13238" xr:uid="{D9F7A07D-E94F-4B22-A656-569F20294D3A}"/>
    <cellStyle name="Note 3 3 3 2 4 2 2" xfId="26869" xr:uid="{3FFE9343-06F0-4F13-96AA-10DC4122CA6F}"/>
    <cellStyle name="Note 3 3 3 2 4 3" xfId="15582" xr:uid="{2B4F338A-9B81-40F8-8638-E0C3824E60A5}"/>
    <cellStyle name="Note 3 3 3 2 4 3 2" xfId="29192" xr:uid="{4BC1A194-6971-4B38-8188-A67166DD390A}"/>
    <cellStyle name="Note 3 3 3 2 4 4" xfId="18124" xr:uid="{BFB48CBA-C2C9-4E66-B796-670A6B75D8B7}"/>
    <cellStyle name="Note 3 3 3 2 4 4 2" xfId="31734" xr:uid="{1B45BE8A-97F3-4E88-B12E-9997417DF35B}"/>
    <cellStyle name="Note 3 3 3 2 4 5" xfId="20556" xr:uid="{70389BE8-8C14-4720-B704-C37CF881AE60}"/>
    <cellStyle name="Note 3 3 3 2 4 5 2" xfId="34166" xr:uid="{383FD999-2ABC-401E-97CC-39663B9F4323}"/>
    <cellStyle name="Note 3 3 3 2 5" xfId="10146" xr:uid="{41A18BAF-FACE-4F57-813D-B63D6698E9EA}"/>
    <cellStyle name="Note 3 3 3 2 5 2" xfId="23939" xr:uid="{DE78121A-E9C3-42FA-A3E8-7CDD9E994467}"/>
    <cellStyle name="Note 3 3 3 2 6" xfId="11467" xr:uid="{6A5ECBA9-0C41-41F2-B921-289A1D3E657C}"/>
    <cellStyle name="Note 3 3 3 2 6 2" xfId="25184" xr:uid="{9762E188-AF6A-4B0C-ABEB-CA1EB674C95A}"/>
    <cellStyle name="Note 3 3 3 2 7" xfId="9519" xr:uid="{3914B5BD-16CD-4E8F-908F-8D087344BC12}"/>
    <cellStyle name="Note 3 3 3 2 7 2" xfId="23343" xr:uid="{256288BE-ABAB-451D-B130-BF593AFDBB59}"/>
    <cellStyle name="Note 3 3 3 2 8" xfId="10876" xr:uid="{8F0C85F8-EA68-4F26-A581-9E9E371AB1BA}"/>
    <cellStyle name="Note 3 3 3 2 8 2" xfId="24638" xr:uid="{D5FC6E03-7F83-46BF-9D28-08D12547D790}"/>
    <cellStyle name="Note 3 3 3 3" xfId="6032" xr:uid="{B974D879-38DD-4B40-9E61-0EDB05CFB9F3}"/>
    <cellStyle name="Note 3 3 3 3 2" xfId="10958" xr:uid="{8DB0F051-7D25-4D04-8690-4532A5C8EACB}"/>
    <cellStyle name="Note 3 3 3 3 2 2" xfId="24719" xr:uid="{D08781C9-492F-4DE7-8F47-50C70ADDF650}"/>
    <cellStyle name="Note 3 3 3 3 3" xfId="9426" xr:uid="{2580B71B-77DE-4E68-89B0-8D8176CCBEF7}"/>
    <cellStyle name="Note 3 3 3 3 3 2" xfId="23250" xr:uid="{B7CDEB9D-39A9-4616-848D-F37F2D9BEB1A}"/>
    <cellStyle name="Note 3 3 3 3 4" xfId="11456" xr:uid="{9FC29191-94FC-401F-9969-5E1D0B36E7DB}"/>
    <cellStyle name="Note 3 3 3 3 4 2" xfId="25175" xr:uid="{D78331BA-20ED-41D5-8191-4BA16A7E1B93}"/>
    <cellStyle name="Note 3 3 3 3 5" xfId="18668" xr:uid="{D92F139F-54B2-4EA6-840C-7C3EC3947E2C}"/>
    <cellStyle name="Note 3 3 3 3 5 2" xfId="32278" xr:uid="{F62B0B65-9926-4481-B2B5-C4CA6214F8B3}"/>
    <cellStyle name="Note 3 3 3 4" xfId="7248" xr:uid="{755828CE-21D8-4014-862B-769FEB239EDD}"/>
    <cellStyle name="Note 3 3 3 4 2" xfId="11773" xr:uid="{77F10972-C681-4E35-85EA-13AE63E19CFB}"/>
    <cellStyle name="Note 3 3 3 4 2 2" xfId="25476" xr:uid="{72D95869-810F-4572-804D-6FEC980D8305}"/>
    <cellStyle name="Note 3 3 3 4 3" xfId="14150" xr:uid="{627ACFBE-0845-47EF-80AB-311CE1D3E91A}"/>
    <cellStyle name="Note 3 3 3 4 3 2" xfId="27760" xr:uid="{25C2924A-8752-4479-9E14-150E1420AD72}"/>
    <cellStyle name="Note 3 3 3 4 4" xfId="16659" xr:uid="{306BEF77-2663-4E11-A456-C6982CC84770}"/>
    <cellStyle name="Note 3 3 3 4 4 2" xfId="30269" xr:uid="{0C68757A-3415-4EF7-B8D9-79DDB185FF14}"/>
    <cellStyle name="Note 3 3 3 4 5" xfId="19126" xr:uid="{03C538F5-9786-405F-BBE7-C249EEDBF20C}"/>
    <cellStyle name="Note 3 3 3 4 5 2" xfId="32736" xr:uid="{B51C587C-73F0-43E5-A204-B9F55B3DF49C}"/>
    <cellStyle name="Note 3 3 3 5" xfId="8202" xr:uid="{891C78FF-6A7C-4F13-8831-F3384FEFE541}"/>
    <cellStyle name="Note 3 3 3 5 2" xfId="12727" xr:uid="{03810B9D-FFD8-4335-A453-A1FB94C0574D}"/>
    <cellStyle name="Note 3 3 3 5 2 2" xfId="26383" xr:uid="{2D18FA01-F3EC-4A0E-BC46-44B09F21020F}"/>
    <cellStyle name="Note 3 3 3 5 3" xfId="15071" xr:uid="{5FF5F271-5C3C-4086-9ECD-77CE03557B39}"/>
    <cellStyle name="Note 3 3 3 5 3 2" xfId="28681" xr:uid="{0D6C89DF-6D34-4010-9472-31E70FE50DF1}"/>
    <cellStyle name="Note 3 3 3 5 4" xfId="17613" xr:uid="{D1FDAF96-8B1C-425D-8DF7-5C1D4223CED2}"/>
    <cellStyle name="Note 3 3 3 5 4 2" xfId="31223" xr:uid="{9E416340-D86A-454A-B59B-DD81B64A7461}"/>
    <cellStyle name="Note 3 3 3 5 5" xfId="20045" xr:uid="{9D4DB5F4-FBD5-409D-BEF2-CB916F7FA326}"/>
    <cellStyle name="Note 3 3 3 5 5 2" xfId="33655" xr:uid="{0450941D-AF31-4D5B-89F3-DB5CDB5E51BD}"/>
    <cellStyle name="Note 3 3 3 6" xfId="9845" xr:uid="{CB16EEB3-36F9-41E6-BE24-A07751FD34A2}"/>
    <cellStyle name="Note 3 3 3 6 2" xfId="23663" xr:uid="{76C55070-5F3A-43E7-B537-EF72A76F65C1}"/>
    <cellStyle name="Note 3 3 3 7" xfId="9348" xr:uid="{3BCC8A6A-0D1A-4BB7-A786-6A5212371E75}"/>
    <cellStyle name="Note 3 3 3 7 2" xfId="23174" xr:uid="{E3263FDF-463D-4641-843F-A9C2E939FEF7}"/>
    <cellStyle name="Note 3 3 3 8" xfId="10540" xr:uid="{0CBF4A0C-E0F5-4728-9F7B-067830669F3F}"/>
    <cellStyle name="Note 3 3 3 8 2" xfId="24307" xr:uid="{3188BA7E-019C-4358-83D1-CDD5184BB82A}"/>
    <cellStyle name="Note 3 3 3 9" xfId="10129" xr:uid="{F8D14F61-06B3-47DC-930D-277D0772A586}"/>
    <cellStyle name="Note 3 3 3 9 2" xfId="23922" xr:uid="{73DC5652-81BE-4043-B803-24E43A123B4E}"/>
    <cellStyle name="Note 3 3 4" xfId="4279" xr:uid="{2A68E473-517B-4A7C-B3C2-C1771F92C7B4}"/>
    <cellStyle name="Note 3 3 4 2" xfId="4813" xr:uid="{086DB202-1BB7-4D06-A847-06D51C205E7F}"/>
    <cellStyle name="Note 3 3 4 2 2" xfId="6744" xr:uid="{863F4BCF-280C-45B6-B423-4CA879CD7F6C}"/>
    <cellStyle name="Note 3 3 4 2 2 2" xfId="11371" xr:uid="{752DED77-7499-4093-8383-34F5E2F099BB}"/>
    <cellStyle name="Note 3 3 4 2 2 2 2" xfId="25099" xr:uid="{B764AB77-28EB-4EDD-BBF4-B22151CCA510}"/>
    <cellStyle name="Note 3 3 4 2 2 3" xfId="13777" xr:uid="{2BB42766-D44F-4D77-8350-659A39B725A1}"/>
    <cellStyle name="Note 3 3 4 2 2 3 2" xfId="27387" xr:uid="{F7EC0B92-022D-41EC-968C-DC7EF27F355C}"/>
    <cellStyle name="Note 3 3 4 2 2 4" xfId="16155" xr:uid="{3E034448-84E9-4A55-9879-F0E1373450A5}"/>
    <cellStyle name="Note 3 3 4 2 2 4 2" xfId="29765" xr:uid="{521005C8-292F-4237-A801-138D914BB6E3}"/>
    <cellStyle name="Note 3 3 4 2 2 5" xfId="18817" xr:uid="{DDD1B792-14FA-41B3-918C-EC765E9E29F2}"/>
    <cellStyle name="Note 3 3 4 2 2 5 2" xfId="32427" xr:uid="{60364301-2C4C-4FC8-904D-F4D4FB9E60F0}"/>
    <cellStyle name="Note 3 3 4 2 3" xfId="7949" xr:uid="{903AAA87-DF2F-4DB9-955E-19F1979BE502}"/>
    <cellStyle name="Note 3 3 4 2 3 2" xfId="12474" xr:uid="{D20EFE24-083E-41CF-8630-DEFCA83EC96C}"/>
    <cellStyle name="Note 3 3 4 2 3 2 2" xfId="26144" xr:uid="{ED445129-296D-41F6-86A8-D3124F906B8C}"/>
    <cellStyle name="Note 3 3 4 2 3 3" xfId="14823" xr:uid="{9D4B7E3E-FC67-44AE-913F-A032EE1436D6}"/>
    <cellStyle name="Note 3 3 4 2 3 3 2" xfId="28433" xr:uid="{DF9F8F59-74FC-4D7E-BD67-4BB1D269E4AA}"/>
    <cellStyle name="Note 3 3 4 2 3 4" xfId="17360" xr:uid="{A87142E5-7B8D-4D07-B7CB-EFE1AF7CA8B1}"/>
    <cellStyle name="Note 3 3 4 2 3 4 2" xfId="30970" xr:uid="{6CD3DDEB-9E56-4F1C-8FE3-2E1AF0A8AD40}"/>
    <cellStyle name="Note 3 3 4 2 3 5" xfId="19799" xr:uid="{599F0FAA-B0A0-46DA-A0D5-890FD57F3DB1}"/>
    <cellStyle name="Note 3 3 4 2 3 5 2" xfId="33409" xr:uid="{2070099F-D4B7-45B6-87BA-C73C4A3D5810}"/>
    <cellStyle name="Note 3 3 4 2 4" xfId="8902" xr:uid="{25FB7A25-1385-456F-9F6E-421522423A41}"/>
    <cellStyle name="Note 3 3 4 2 4 2" xfId="13427" xr:uid="{E220752D-117F-4D63-A0E0-6C9E7CEA5162}"/>
    <cellStyle name="Note 3 3 4 2 4 2 2" xfId="27050" xr:uid="{9B635C82-E006-40E4-8431-FED522A25BBE}"/>
    <cellStyle name="Note 3 3 4 2 4 3" xfId="15771" xr:uid="{1DFB2A58-8DA0-4472-B516-3B6700379DE6}"/>
    <cellStyle name="Note 3 3 4 2 4 3 2" xfId="29381" xr:uid="{8A192295-E42F-4B38-B1AC-F7AFC8D15CE2}"/>
    <cellStyle name="Note 3 3 4 2 4 4" xfId="18313" xr:uid="{CC229076-DF53-46D2-B9D3-94409A5CB3EB}"/>
    <cellStyle name="Note 3 3 4 2 4 4 2" xfId="31923" xr:uid="{0C45F253-E8C7-44CE-823B-0823694F5D08}"/>
    <cellStyle name="Note 3 3 4 2 4 5" xfId="20745" xr:uid="{10939ED7-B206-4F6E-9D98-D50375D7D472}"/>
    <cellStyle name="Note 3 3 4 2 4 5 2" xfId="34355" xr:uid="{2884231B-4D7B-478F-937B-81FD597A2E64}"/>
    <cellStyle name="Note 3 3 4 2 5" xfId="10239" xr:uid="{4C3DA61D-7E4B-4D26-ACE3-CB29D00C6114}"/>
    <cellStyle name="Note 3 3 4 2 5 2" xfId="24024" xr:uid="{1A5064C0-FA21-47AD-8242-EC4FA721A9A8}"/>
    <cellStyle name="Note 3 3 4 2 6" xfId="9947" xr:uid="{C5E56811-E9BD-4D53-A742-5E1458ADC205}"/>
    <cellStyle name="Note 3 3 4 2 6 2" xfId="23757" xr:uid="{73C11FD3-B386-4CF1-BC0F-DD8877AF55EC}"/>
    <cellStyle name="Note 3 3 4 2 7" xfId="9989" xr:uid="{71C289D8-2989-4530-88E4-DD9554341A10}"/>
    <cellStyle name="Note 3 3 4 2 7 2" xfId="23797" xr:uid="{F29DC766-E719-4E66-9AD7-AC2871610BE9}"/>
    <cellStyle name="Note 3 3 4 2 8" xfId="10081" xr:uid="{30ECF831-A9D9-4262-9677-787A481F171A}"/>
    <cellStyle name="Note 3 3 4 2 8 2" xfId="23878" xr:uid="{3FDF7552-ABB9-43D6-AC31-7FE7F05C41E5}"/>
    <cellStyle name="Note 3 3 4 3" xfId="6222" xr:uid="{69FDBED2-8593-4133-9825-D50D6BA8A83E}"/>
    <cellStyle name="Note 3 3 4 3 2" xfId="11064" xr:uid="{B051F812-6A36-4670-861D-97EE54E96331}"/>
    <cellStyle name="Note 3 3 4 3 2 2" xfId="24817" xr:uid="{0B2645D8-558B-4E47-A6AF-F5C79112A469}"/>
    <cellStyle name="Note 3 3 4 3 3" xfId="9395" xr:uid="{E2E4F5AC-4E1A-41F6-8723-2ACDCE0ACEE9}"/>
    <cellStyle name="Note 3 3 4 3 3 2" xfId="23219" xr:uid="{43F42D8D-80FB-48DF-8662-2DCA968870B3}"/>
    <cellStyle name="Note 3 3 4 3 4" xfId="11234" xr:uid="{753721FC-9D06-45D6-B8C3-BB148E78B4A7}"/>
    <cellStyle name="Note 3 3 4 3 4 2" xfId="24972" xr:uid="{15AC5C6F-85C0-4D9C-92D6-DAA82E7D2E72}"/>
    <cellStyle name="Note 3 3 4 3 5" xfId="18710" xr:uid="{374C473F-32B0-4F26-BE03-0B3044166849}"/>
    <cellStyle name="Note 3 3 4 3 5 2" xfId="32320" xr:uid="{D8A39BB8-94B3-468D-9544-734ADD5FC848}"/>
    <cellStyle name="Note 3 3 4 4" xfId="7437" xr:uid="{DB18752A-4682-43B9-8CBF-779576F61E98}"/>
    <cellStyle name="Note 3 3 4 4 2" xfId="11962" xr:uid="{2B7741F3-7BFB-4C09-A84E-90B0F2DC82F4}"/>
    <cellStyle name="Note 3 3 4 4 2 2" xfId="25657" xr:uid="{A11FB683-4472-492D-8D94-AD8FE6D0703F}"/>
    <cellStyle name="Note 3 3 4 4 3" xfId="14329" xr:uid="{3C8BF74C-0715-4271-9FB8-DC159E4FDBEE}"/>
    <cellStyle name="Note 3 3 4 4 3 2" xfId="27939" xr:uid="{28960BC5-B890-4098-A1D8-DB3550291404}"/>
    <cellStyle name="Note 3 3 4 4 4" xfId="16848" xr:uid="{BB0BC89A-DF0C-4CB0-9D55-3B2E9F1737A6}"/>
    <cellStyle name="Note 3 3 4 4 4 2" xfId="30458" xr:uid="{49375389-CB5E-48D6-B746-FBF9960B8456}"/>
    <cellStyle name="Note 3 3 4 4 5" xfId="19305" xr:uid="{41D420E5-8F0E-483D-8460-B7B9D34B0A75}"/>
    <cellStyle name="Note 3 3 4 4 5 2" xfId="32915" xr:uid="{0314E329-0505-4CEF-B669-3A85D0C30B79}"/>
    <cellStyle name="Note 3 3 4 5" xfId="8391" xr:uid="{43569890-C96C-4B75-8FED-4568D8501EDF}"/>
    <cellStyle name="Note 3 3 4 5 2" xfId="12916" xr:uid="{BA0799B4-F1C8-43ED-9A46-B586DF37295F}"/>
    <cellStyle name="Note 3 3 4 5 2 2" xfId="26564" xr:uid="{7C96C8ED-81C4-4F4F-B250-DE0F04DF3D17}"/>
    <cellStyle name="Note 3 3 4 5 3" xfId="15260" xr:uid="{957AB45E-0C6A-42C8-B548-89D283B153E9}"/>
    <cellStyle name="Note 3 3 4 5 3 2" xfId="28870" xr:uid="{D540DDEE-2F82-45A8-81A0-3CAF2811C701}"/>
    <cellStyle name="Note 3 3 4 5 4" xfId="17802" xr:uid="{7B102E82-473E-4983-AFCE-E9EB42F20E2E}"/>
    <cellStyle name="Note 3 3 4 5 4 2" xfId="31412" xr:uid="{1F850D37-D4F9-4838-A79A-6504129E8377}"/>
    <cellStyle name="Note 3 3 4 5 5" xfId="20234" xr:uid="{CB3F4D21-774C-4511-8E71-20DE092C0C1F}"/>
    <cellStyle name="Note 3 3 4 5 5 2" xfId="33844" xr:uid="{35AA851F-D81B-430C-AA9C-0E83BE80BD5C}"/>
    <cellStyle name="Note 3 3 4 6" xfId="9954" xr:uid="{3B8F3EBA-BD25-48F9-BF73-535B6432F3B1}"/>
    <cellStyle name="Note 3 3 4 6 2" xfId="23764" xr:uid="{555FB0EA-74A4-4BB0-8DCA-34C54144748F}"/>
    <cellStyle name="Note 3 3 4 7" xfId="9908" xr:uid="{4F2C8065-389A-4301-839B-7F3DBA5A9907}"/>
    <cellStyle name="Note 3 3 4 7 2" xfId="23722" xr:uid="{128B512B-F424-431C-8C0D-40FA8B5F8EDB}"/>
    <cellStyle name="Note 3 3 4 8" xfId="9653" xr:uid="{C2135EE5-EEE7-4572-A491-8966C6C16176}"/>
    <cellStyle name="Note 3 3 4 8 2" xfId="23475" xr:uid="{35853F91-6736-4CA5-B1E9-72041E42394A}"/>
    <cellStyle name="Note 3 3 4 9" xfId="11096" xr:uid="{C66DF75B-F3A8-416A-B45E-B5A08F5BB09E}"/>
    <cellStyle name="Note 3 3 4 9 2" xfId="24847" xr:uid="{80E21D71-E1C0-4F86-80EE-9DCB22C6640D}"/>
    <cellStyle name="Note 3 3 5" xfId="5793" xr:uid="{887782F7-A4FF-4C6D-B25F-84242CEC5E5F}"/>
    <cellStyle name="Note 3 3 5 2" xfId="10820" xr:uid="{43A354D5-1E0A-4408-B856-2EAE10D66E41}"/>
    <cellStyle name="Note 3 3 5 2 2" xfId="24584" xr:uid="{7222D0EC-21ED-40B1-B57F-550B5DFD7900}"/>
    <cellStyle name="Note 3 3 5 3" xfId="9154" xr:uid="{EB83E155-3F5E-4074-94AF-161217CBB7C9}"/>
    <cellStyle name="Note 3 3 5 3 2" xfId="22980" xr:uid="{C8AE1600-7D9C-41DE-B0D0-83472945DE05}"/>
    <cellStyle name="Note 3 3 5 4" xfId="10387" xr:uid="{B5470C7B-3AC9-480E-8343-9E32D15ACD51}"/>
    <cellStyle name="Note 3 3 5 4 2" xfId="24159" xr:uid="{0CAFF129-31BE-4085-BABF-A8E10D1BEF2A}"/>
    <cellStyle name="Note 3 3 5 5" xfId="18590" xr:uid="{A4235885-18AF-4DCC-9E6B-F4A1C208F9B2}"/>
    <cellStyle name="Note 3 3 5 5 2" xfId="32200" xr:uid="{68DF1384-BC66-4816-8D8B-A49A1B7EA4D7}"/>
    <cellStyle name="Note 3 3 6" xfId="7163" xr:uid="{043E23C6-3925-4C05-B4A7-BB81A6F1B65F}"/>
    <cellStyle name="Note 3 3 6 2" xfId="11688" xr:uid="{6D0B8409-D880-413A-BF16-EEB12664835B}"/>
    <cellStyle name="Note 3 3 6 2 2" xfId="25394" xr:uid="{97024BDB-C4D2-483A-9EE6-D1A2D2FF6536}"/>
    <cellStyle name="Note 3 3 6 3" xfId="14065" xr:uid="{201830DE-EA11-4A05-9F27-331D2A2C2F8D}"/>
    <cellStyle name="Note 3 3 6 3 2" xfId="27675" xr:uid="{32E6DA98-2ED2-43B3-9488-333F22169441}"/>
    <cellStyle name="Note 3 3 6 4" xfId="16574" xr:uid="{1EAFF2BA-0E35-4734-8286-E135AD89F214}"/>
    <cellStyle name="Note 3 3 6 4 2" xfId="30184" xr:uid="{1F7C4063-C74A-4AD8-A89C-C0F9402F822E}"/>
    <cellStyle name="Note 3 3 6 5" xfId="19041" xr:uid="{21301E7A-2E68-4BC6-AEBB-EE3890CA8F2B}"/>
    <cellStyle name="Note 3 3 6 5 2" xfId="32651" xr:uid="{17F7DDA8-051B-49D7-88D1-C87C12B9D77A}"/>
    <cellStyle name="Note 3 3 7" xfId="7207" xr:uid="{C10AABF0-4BC1-44FB-8DD0-A9C02407E620}"/>
    <cellStyle name="Note 3 3 7 2" xfId="11732" xr:uid="{52DE57F4-24DB-4487-A02F-CC28DD1096F9}"/>
    <cellStyle name="Note 3 3 7 2 2" xfId="25435" xr:uid="{CCFC47AF-59C2-47CC-9BE1-67167FD7C6A5}"/>
    <cellStyle name="Note 3 3 7 3" xfId="14109" xr:uid="{D1836802-B097-4B50-AED7-BEB2A30C9963}"/>
    <cellStyle name="Note 3 3 7 3 2" xfId="27719" xr:uid="{113B0C00-E57D-4093-8C38-9613ABD9E568}"/>
    <cellStyle name="Note 3 3 7 4" xfId="16618" xr:uid="{E8B149E2-60B0-407A-B986-D0DDFE185FC0}"/>
    <cellStyle name="Note 3 3 7 4 2" xfId="30228" xr:uid="{A326680F-FEEF-4013-8469-9C454A8F1BB1}"/>
    <cellStyle name="Note 3 3 7 5" xfId="19085" xr:uid="{36382C76-DF68-45C7-9643-1503B011D733}"/>
    <cellStyle name="Note 3 3 7 5 2" xfId="32695" xr:uid="{BAB63AF1-D32E-419A-88A9-3C3063D21994}"/>
    <cellStyle name="Note 3 3 8" xfId="9698" xr:uid="{985D8C4C-FB1C-45C7-9716-A2F2ACAF71D5}"/>
    <cellStyle name="Note 3 3 8 2" xfId="23519" xr:uid="{D856F10D-32D3-4971-8352-ED2D94CAE2E4}"/>
    <cellStyle name="Note 3 3 9" xfId="9573" xr:uid="{05B03E87-7FA5-46FC-BB21-C27E519D649C}"/>
    <cellStyle name="Note 3 3 9 2" xfId="23395" xr:uid="{D33D04ED-1C1A-4B07-960B-FBB7FAF9333A}"/>
    <cellStyle name="Note 3 4" xfId="4122" xr:uid="{55872E58-35AD-45B3-AD09-6389B559DC3D}"/>
    <cellStyle name="Note 3 4 2" xfId="4657" xr:uid="{CA434D1F-C2F1-4E4F-BF81-4EF034F71781}"/>
    <cellStyle name="Note 3 4 2 2" xfId="6588" xr:uid="{7AFD9922-C886-4B54-9A17-857A6ECCE747}"/>
    <cellStyle name="Note 3 4 2 2 2" xfId="11280" xr:uid="{2423E4FB-5E26-4F70-AC82-2CA0113842D0}"/>
    <cellStyle name="Note 3 4 2 2 2 2" xfId="25015" xr:uid="{4D8896C0-1833-4F63-9D0B-9294CB92EFBD}"/>
    <cellStyle name="Note 3 4 2 2 3" xfId="13705" xr:uid="{9771289F-883C-472B-8844-BFA27E97B92B}"/>
    <cellStyle name="Note 3 4 2 2 3 2" xfId="27315" xr:uid="{7325AFE7-2038-4570-BA67-4627DF4E33D9}"/>
    <cellStyle name="Note 3 4 2 2 4" xfId="10775" xr:uid="{B0DCED28-B57A-43B7-AC1C-BD673BC54728}"/>
    <cellStyle name="Note 3 4 2 2 4 2" xfId="24540" xr:uid="{198DF719-D1CE-42C5-8678-413D6F695C61}"/>
    <cellStyle name="Note 3 4 2 2 5" xfId="18784" xr:uid="{4B041C30-F61C-4315-AB64-59E8C736C1A3}"/>
    <cellStyle name="Note 3 4 2 2 5 2" xfId="32394" xr:uid="{49482CAA-3C59-4707-B709-7940846C9EEC}"/>
    <cellStyle name="Note 3 4 2 3" xfId="7793" xr:uid="{04903906-1E95-489D-882A-E45AB03491A9}"/>
    <cellStyle name="Note 3 4 2 3 2" xfId="12318" xr:uid="{C7C2551E-AEDB-4358-9BE2-CF6022E8AC93}"/>
    <cellStyle name="Note 3 4 2 3 2 2" xfId="25995" xr:uid="{66670218-3065-4C21-9BF8-712DD33C704E}"/>
    <cellStyle name="Note 3 4 2 3 3" xfId="14677" xr:uid="{3D719C10-C736-43C7-A551-1E9FC5D50286}"/>
    <cellStyle name="Note 3 4 2 3 3 2" xfId="28287" xr:uid="{1C2895B2-E3C4-475C-BC51-C5BCA05C091D}"/>
    <cellStyle name="Note 3 4 2 3 4" xfId="17204" xr:uid="{BEA3754B-E80C-4FFF-9B53-56F617CB7295}"/>
    <cellStyle name="Note 3 4 2 3 4 2" xfId="30814" xr:uid="{F757A9A7-385D-4426-A76A-09B476AF2153}"/>
    <cellStyle name="Note 3 4 2 3 5" xfId="19650" xr:uid="{93826E48-A343-432C-B349-08789D2B642C}"/>
    <cellStyle name="Note 3 4 2 3 5 2" xfId="33260" xr:uid="{193A3CED-45C3-4AD1-991F-7E650D9B4DEC}"/>
    <cellStyle name="Note 3 4 2 4" xfId="8746" xr:uid="{5994FD43-E36D-426F-B703-04803CE9C75C}"/>
    <cellStyle name="Note 3 4 2 4 2" xfId="13271" xr:uid="{333EAFE2-5EB9-41C5-B025-38C8EB06BA88}"/>
    <cellStyle name="Note 3 4 2 4 2 2" xfId="26901" xr:uid="{EC15D403-9096-4680-8FE9-1F0EEBC92CF3}"/>
    <cellStyle name="Note 3 4 2 4 3" xfId="15615" xr:uid="{8A082E90-42CE-4130-BAF9-2EB9587FF414}"/>
    <cellStyle name="Note 3 4 2 4 3 2" xfId="29225" xr:uid="{C81330BF-6EB6-404D-A591-F8CBBA3DBA4C}"/>
    <cellStyle name="Note 3 4 2 4 4" xfId="18157" xr:uid="{1BE6AB23-B85B-4E27-A5E2-2FCA40B035F5}"/>
    <cellStyle name="Note 3 4 2 4 4 2" xfId="31767" xr:uid="{EA3FC24E-2A0D-44A1-B345-5CB7B7D9FF39}"/>
    <cellStyle name="Note 3 4 2 4 5" xfId="20589" xr:uid="{32441B9A-79AC-4E91-AADC-EEBBFB9874B2}"/>
    <cellStyle name="Note 3 4 2 4 5 2" xfId="34199" xr:uid="{FADE9762-8DCB-426F-B9C8-68BC3232F266}"/>
    <cellStyle name="Note 3 4 2 5" xfId="10163" xr:uid="{D3831692-F097-41B0-A687-6408975323D8}"/>
    <cellStyle name="Note 3 4 2 5 2" xfId="23955" xr:uid="{65410653-FBA9-4263-BA24-F3D5489B348B}"/>
    <cellStyle name="Note 3 4 2 6" xfId="9554" xr:uid="{8D0A2763-E7ED-45A7-BCEF-345B7DF7E31D}"/>
    <cellStyle name="Note 3 4 2 6 2" xfId="23378" xr:uid="{B197E75E-926A-4213-9D29-E07C09D8C174}"/>
    <cellStyle name="Note 3 4 2 7" xfId="9184" xr:uid="{D2C4E086-BFEA-4368-A296-A27E8E0960A9}"/>
    <cellStyle name="Note 3 4 2 7 2" xfId="23010" xr:uid="{CDA03256-0838-4D4B-AE4C-0F5BB89B2085}"/>
    <cellStyle name="Note 3 4 2 8" xfId="9143" xr:uid="{45C80903-F5C5-4DAB-AB09-D99D2FA23673}"/>
    <cellStyle name="Note 3 4 2 8 2" xfId="22969" xr:uid="{B157070A-44C1-4357-85AE-11D5659998CA}"/>
    <cellStyle name="Note 3 4 3" xfId="6065" xr:uid="{D34D2DA9-691A-4EA7-8575-F5766C1BF763}"/>
    <cellStyle name="Note 3 4 3 2" xfId="10974" xr:uid="{CE35866E-AF5F-42A1-BAC9-E7B603B5CFA0}"/>
    <cellStyle name="Note 3 4 3 2 2" xfId="24734" xr:uid="{E48C7DC1-8477-4186-AB76-6DCFA6164DCE}"/>
    <cellStyle name="Note 3 4 3 3" xfId="10095" xr:uid="{AE200CEF-812D-4D66-942C-6B7820349652}"/>
    <cellStyle name="Note 3 4 3 3 2" xfId="23892" xr:uid="{947DDCBD-D936-49D3-A0ED-28094D3D7D72}"/>
    <cellStyle name="Note 3 4 3 4" xfId="11021" xr:uid="{6C79CE23-39C4-4ED0-9793-C2977792ECB5}"/>
    <cellStyle name="Note 3 4 3 4 2" xfId="24777" xr:uid="{006845F5-5F74-4505-8EB1-90A97EA633B2}"/>
    <cellStyle name="Note 3 4 3 5" xfId="18679" xr:uid="{71759233-31AA-44D3-A6F6-C785CC5AF58C}"/>
    <cellStyle name="Note 3 4 3 5 2" xfId="32289" xr:uid="{600348B4-F448-485B-8B68-094EAAD5CAE9}"/>
    <cellStyle name="Note 3 4 4" xfId="7281" xr:uid="{FE59D06C-2542-41A3-86D7-66DC00EE622F}"/>
    <cellStyle name="Note 3 4 4 2" xfId="11806" xr:uid="{EEB7CC0A-C43B-488C-8C0E-7BD93782147C}"/>
    <cellStyle name="Note 3 4 4 2 2" xfId="25508" xr:uid="{0D1462BF-9A90-438F-8E78-08BF4AFB82A8}"/>
    <cellStyle name="Note 3 4 4 3" xfId="14183" xr:uid="{6405C674-4DEB-4193-84BD-1E009D12F2C2}"/>
    <cellStyle name="Note 3 4 4 3 2" xfId="27793" xr:uid="{E6DAB0EF-DE0E-43A8-8AED-22FDD33963C8}"/>
    <cellStyle name="Note 3 4 4 4" xfId="16692" xr:uid="{D17647FC-2189-4660-A05F-B6A83FC0F774}"/>
    <cellStyle name="Note 3 4 4 4 2" xfId="30302" xr:uid="{7972F633-CCEE-434B-BE1B-C3B81FC20DAE}"/>
    <cellStyle name="Note 3 4 4 5" xfId="19159" xr:uid="{56DE1A15-E58F-41E1-8DF2-E216B9F058CD}"/>
    <cellStyle name="Note 3 4 4 5 2" xfId="32769" xr:uid="{00FBD6D9-A5E0-4DC6-A130-429159746A45}"/>
    <cellStyle name="Note 3 4 5" xfId="8235" xr:uid="{A532BD26-B112-457D-9D84-C2C0FD8E4D84}"/>
    <cellStyle name="Note 3 4 5 2" xfId="12760" xr:uid="{A9009A9E-941A-43DA-807F-883BC800E909}"/>
    <cellStyle name="Note 3 4 5 2 2" xfId="26415" xr:uid="{2A332F29-7C22-4333-98F3-D03A3FE7F264}"/>
    <cellStyle name="Note 3 4 5 3" xfId="15104" xr:uid="{FF94D61D-E990-4E6B-8D2B-6CF83566AEBE}"/>
    <cellStyle name="Note 3 4 5 3 2" xfId="28714" xr:uid="{A717D0A2-F296-456B-B719-8645186A9A76}"/>
    <cellStyle name="Note 3 4 5 4" xfId="17646" xr:uid="{78D039F5-CEDA-4FA3-BDBA-030481DAD1CC}"/>
    <cellStyle name="Note 3 4 5 4 2" xfId="31256" xr:uid="{4DD0D1F3-B9FB-41E6-A078-205BB35369EA}"/>
    <cellStyle name="Note 3 4 5 5" xfId="20078" xr:uid="{9A934496-087E-4C7F-9A73-E8D0065764F1}"/>
    <cellStyle name="Note 3 4 5 5 2" xfId="33688" xr:uid="{6DC1387C-4DB8-4069-BC6E-BC366CA4174B}"/>
    <cellStyle name="Note 3 4 6" xfId="9868" xr:uid="{E8DD456B-8BD1-40A4-982E-908B4461D576}"/>
    <cellStyle name="Note 3 4 6 2" xfId="23685" xr:uid="{1A5DB204-2B20-4F5D-9BE1-EC56D34C1795}"/>
    <cellStyle name="Note 3 4 7" xfId="10133" xr:uid="{39711C38-33E0-4CA9-B36E-910E3BDAE7BF}"/>
    <cellStyle name="Note 3 4 7 2" xfId="23926" xr:uid="{45E469E0-7644-497B-8E9E-78D036F3A6E9}"/>
    <cellStyle name="Note 3 4 8" xfId="9328" xr:uid="{7849C639-1B68-4416-94F3-0FCC96EEBB33}"/>
    <cellStyle name="Note 3 4 8 2" xfId="23154" xr:uid="{D493A4B7-702E-4C20-941F-40A3E19B1CA5}"/>
    <cellStyle name="Note 3 4 9" xfId="9896" xr:uid="{09A96425-845A-4A72-A7E7-D27205ACC576}"/>
    <cellStyle name="Note 3 4 9 2" xfId="23711" xr:uid="{E0312944-F7E0-4B55-8CB0-206419EEDD88}"/>
    <cellStyle name="Note 3 5" xfId="5265" xr:uid="{D7D6DE38-72E6-449C-AD3B-2EC098E262DC}"/>
    <cellStyle name="Note 3 5 2" xfId="10516" xr:uid="{B68A7ED3-8D07-47B7-BD5C-F3383928DE1D}"/>
    <cellStyle name="Note 3 5 2 2" xfId="24285" xr:uid="{4458D7BD-7646-4FBF-B3B5-4D41A9B1E0EA}"/>
    <cellStyle name="Note 3 5 3" xfId="9476" xr:uid="{B266B2C8-F205-4CC0-84D8-B1A33EA9BA21}"/>
    <cellStyle name="Note 3 5 3 2" xfId="23300" xr:uid="{1B94EC52-9816-4793-BEE9-202B94760059}"/>
    <cellStyle name="Note 3 5 4" xfId="10547" xr:uid="{1A3A8346-5185-463B-8F18-1314D5D8DFE2}"/>
    <cellStyle name="Note 3 5 4 2" xfId="24314" xr:uid="{D66F8640-BD83-43D7-8290-FC2F8C8BC0F1}"/>
    <cellStyle name="Note 3 5 5" xfId="13828" xr:uid="{98FE9F0B-1B1D-46B4-AEC9-E671B23CEFAC}"/>
    <cellStyle name="Note 3 5 5 2" xfId="27438" xr:uid="{31489238-195A-4DE6-9A19-78E6EBDC8127}"/>
    <cellStyle name="Note 3 6" xfId="5214" xr:uid="{78FA16B0-AF0B-4A87-BCB7-CB6AD815014B}"/>
    <cellStyle name="Note 3 6 2" xfId="10470" xr:uid="{B16F0479-ED85-499A-988A-D8C57AA707D4}"/>
    <cellStyle name="Note 3 6 2 2" xfId="24240" xr:uid="{944086B7-D485-4332-AA80-6484F43B340C}"/>
    <cellStyle name="Note 3 6 3" xfId="10695" xr:uid="{E40890C0-6715-41EF-A380-F393653CF87B}"/>
    <cellStyle name="Note 3 6 3 2" xfId="24460" xr:uid="{128A5080-1CCB-4533-9EB6-20CD862DAD81}"/>
    <cellStyle name="Note 3 6 4" xfId="10418" xr:uid="{4D68318A-02E2-4883-B7F5-1FC512E2D1A3}"/>
    <cellStyle name="Note 3 6 4 2" xfId="24190" xr:uid="{294F8427-2DB0-4022-8896-A050A0142F49}"/>
    <cellStyle name="Note 3 6 5" xfId="9371" xr:uid="{ECBA102B-0837-4478-B16A-908629B413FA}"/>
    <cellStyle name="Note 3 6 5 2" xfId="23196" xr:uid="{FAC4C409-F1AF-4E58-B3BD-29E32D02F143}"/>
    <cellStyle name="Note 3 7" xfId="5296" xr:uid="{ED74EEDD-86D9-413C-BAFA-DC45F43FB3C6}"/>
    <cellStyle name="Note 3 7 2" xfId="10536" xr:uid="{9D92601A-C485-4FE7-9F9A-550FE2D97745}"/>
    <cellStyle name="Note 3 7 2 2" xfId="24303" xr:uid="{C614C279-B80C-4624-9475-3812F3EB5B69}"/>
    <cellStyle name="Note 3 7 3" xfId="9820" xr:uid="{1AF0E007-0E0E-4719-B555-CDEC6652E2EE}"/>
    <cellStyle name="Note 3 7 3 2" xfId="23638" xr:uid="{33F35709-C715-4D5F-A83A-D5BBED96FC7A}"/>
    <cellStyle name="Note 3 7 4" xfId="10808" xr:uid="{C6B073C0-1C23-4DE9-B289-177DBF5FCA0D}"/>
    <cellStyle name="Note 3 7 4 2" xfId="24573" xr:uid="{D3F980F3-307C-4757-981E-455731200C9A}"/>
    <cellStyle name="Note 3 7 5" xfId="10571" xr:uid="{AE12DC7D-0D09-4170-AB10-32C99DF78BAC}"/>
    <cellStyle name="Note 3 7 5 2" xfId="24338" xr:uid="{C5D0904F-C38E-43A7-BA71-FDB9A8F4C1C9}"/>
    <cellStyle name="Note 3 8" xfId="9361" xr:uid="{25792D58-1E85-4198-B03D-478551DF711C}"/>
    <cellStyle name="Note 3 8 2" xfId="23187" xr:uid="{BD4EDD38-85FF-48A1-9E06-8A7CFF5995EA}"/>
    <cellStyle name="Note 3 9" xfId="9702" xr:uid="{F098E751-C170-4BB9-AD6C-BC4226EC13E1}"/>
    <cellStyle name="Note 3 9 2" xfId="23522" xr:uid="{B0408D5B-D7CB-438A-BF3E-0806BC1E5AF9}"/>
    <cellStyle name="Note 4" xfId="3194" xr:uid="{6BC9C9E0-0F47-4EC8-AD21-17C2C4BD0F88}"/>
    <cellStyle name="Note 4 10" xfId="9326" xr:uid="{0AD4F5E3-A6B1-4B2A-A927-5FAEBEE4BCA8}"/>
    <cellStyle name="Note 4 10 2" xfId="23152" xr:uid="{95C35FF7-D0CE-4B4A-A40D-F01B30AE4E77}"/>
    <cellStyle name="Note 4 2" xfId="4120" xr:uid="{B437C6CC-6673-45AA-A5E2-D2C5244124F8}"/>
    <cellStyle name="Note 4 2 2" xfId="4655" xr:uid="{B40601BA-96B9-4077-922E-FD4E37C96801}"/>
    <cellStyle name="Note 4 2 2 2" xfId="6586" xr:uid="{7BAAD8D5-941C-4025-B6C5-E831D08E4CF1}"/>
    <cellStyle name="Note 4 2 2 2 2" xfId="11278" xr:uid="{8A7D9365-813C-4601-B865-8C0549708BC0}"/>
    <cellStyle name="Note 4 2 2 2 2 2" xfId="25013" xr:uid="{6164A06C-855C-4C2E-94D1-C55B3B2DEC36}"/>
    <cellStyle name="Note 4 2 2 2 3" xfId="13703" xr:uid="{BD0872DA-3046-4705-A2BA-BE8C9BAB1334}"/>
    <cellStyle name="Note 4 2 2 2 3 2" xfId="27313" xr:uid="{192E2395-70BE-4B04-83EE-8DAF0655A155}"/>
    <cellStyle name="Note 4 2 2 2 4" xfId="9514" xr:uid="{66E53DF5-1900-47B1-9C92-5583D599530D}"/>
    <cellStyle name="Note 4 2 2 2 4 2" xfId="23338" xr:uid="{ADD1644D-3ABD-44D7-819F-8A6036B902F4}"/>
    <cellStyle name="Note 4 2 2 2 5" xfId="18782" xr:uid="{BF51CC95-9D08-453E-B16D-99B22482CF1B}"/>
    <cellStyle name="Note 4 2 2 2 5 2" xfId="32392" xr:uid="{516293FA-3125-447B-A819-689016FFBF6A}"/>
    <cellStyle name="Note 4 2 2 3" xfId="7791" xr:uid="{89ADEBFF-BCBF-4087-A861-D460E1E17075}"/>
    <cellStyle name="Note 4 2 2 3 2" xfId="12316" xr:uid="{FC97BBE9-206B-42B3-9742-D401D83B2AEC}"/>
    <cellStyle name="Note 4 2 2 3 2 2" xfId="25993" xr:uid="{4290AE0C-2996-4501-91C5-CA559C5B8F0D}"/>
    <cellStyle name="Note 4 2 2 3 3" xfId="14675" xr:uid="{0C01AFD4-C3AC-4DB0-B23B-954709453A06}"/>
    <cellStyle name="Note 4 2 2 3 3 2" xfId="28285" xr:uid="{0C6DF8DD-9E1E-4D2C-AC47-C41020AD342E}"/>
    <cellStyle name="Note 4 2 2 3 4" xfId="17202" xr:uid="{6BE7B9FC-ABAC-40D6-859C-11A053F6843A}"/>
    <cellStyle name="Note 4 2 2 3 4 2" xfId="30812" xr:uid="{66B0AEB6-0BEA-4B79-9ECA-39FFBA1DF7F7}"/>
    <cellStyle name="Note 4 2 2 3 5" xfId="19648" xr:uid="{5C4E1EE2-A3DD-42EA-8452-3493A2705575}"/>
    <cellStyle name="Note 4 2 2 3 5 2" xfId="33258" xr:uid="{529DA6CF-0B06-46EF-A400-7BD0D51083C8}"/>
    <cellStyle name="Note 4 2 2 4" xfId="8744" xr:uid="{DD8FAD23-3BE3-4D17-A0E1-BDA3164EEA42}"/>
    <cellStyle name="Note 4 2 2 4 2" xfId="13269" xr:uid="{DB2A7273-557E-4255-92E9-4C4C1F9515DC}"/>
    <cellStyle name="Note 4 2 2 4 2 2" xfId="26899" xr:uid="{FB48D6F8-2C23-40D0-9A3A-91C0BEC19411}"/>
    <cellStyle name="Note 4 2 2 4 3" xfId="15613" xr:uid="{533B3290-C7F3-4D45-A435-0164090A8DEF}"/>
    <cellStyle name="Note 4 2 2 4 3 2" xfId="29223" xr:uid="{B24F8A74-F47C-4A8B-A20B-ED5AAC8673CA}"/>
    <cellStyle name="Note 4 2 2 4 4" xfId="18155" xr:uid="{A4ABF1CE-7482-45F1-A669-13AF580A50DD}"/>
    <cellStyle name="Note 4 2 2 4 4 2" xfId="31765" xr:uid="{FDBF3A86-C2E9-4DD5-A1DB-9375572A66C6}"/>
    <cellStyle name="Note 4 2 2 4 5" xfId="20587" xr:uid="{DB8C648A-4D63-41F1-9E87-B9F65D02ACF1}"/>
    <cellStyle name="Note 4 2 2 4 5 2" xfId="34197" xr:uid="{FA4BB072-92C2-41A9-9CEB-3CF9364C1862}"/>
    <cellStyle name="Note 4 2 2 5" xfId="10161" xr:uid="{1E123EA0-CBCF-4742-ABA5-506894F8709A}"/>
    <cellStyle name="Note 4 2 2 5 2" xfId="23953" xr:uid="{26E90C64-D248-4DF7-9178-3CF1A07B04C5}"/>
    <cellStyle name="Note 4 2 2 6" xfId="10217" xr:uid="{9F1D2BA8-1A7A-406B-8953-646CB89FD7FD}"/>
    <cellStyle name="Note 4 2 2 6 2" xfId="24004" xr:uid="{2A27F3CF-E358-48BE-A9B0-4A942A7AC348}"/>
    <cellStyle name="Note 4 2 2 7" xfId="11402" xr:uid="{B8B62EF7-7474-49EA-AEFA-1BD4BA07AF5D}"/>
    <cellStyle name="Note 4 2 2 7 2" xfId="25128" xr:uid="{CA37AC4E-C4CC-49D3-B427-2417CF0F4335}"/>
    <cellStyle name="Note 4 2 2 8" xfId="9364" xr:uid="{BBDBB55A-814B-4552-A085-336CE4903B70}"/>
    <cellStyle name="Note 4 2 2 8 2" xfId="23189" xr:uid="{8F93D4C2-367A-4401-A8A0-8CDAECFF2BB5}"/>
    <cellStyle name="Note 4 2 3" xfId="6063" xr:uid="{C590B334-E296-494E-BB99-10D76C1AA8E0}"/>
    <cellStyle name="Note 4 2 3 2" xfId="10972" xr:uid="{D5C12B43-21E3-49E0-8075-A71FE7ADEA47}"/>
    <cellStyle name="Note 4 2 3 2 2" xfId="24732" xr:uid="{379D0B72-2369-4BAA-9668-D2CADE9065CE}"/>
    <cellStyle name="Note 4 2 3 3" xfId="9431" xr:uid="{CEBC0E69-8AA8-424C-9C07-53F48027B8EC}"/>
    <cellStyle name="Note 4 2 3 3 2" xfId="23255" xr:uid="{48ADCF5B-3F0E-4BBF-B88B-5D50C974DB85}"/>
    <cellStyle name="Note 4 2 3 4" xfId="11379" xr:uid="{5EB36AE7-8DC8-4F50-8A1B-0D1BBE5C7597}"/>
    <cellStyle name="Note 4 2 3 4 2" xfId="25107" xr:uid="{77D94A9C-5A6C-46FD-865B-286B73A27C76}"/>
    <cellStyle name="Note 4 2 3 5" xfId="18677" xr:uid="{57B4A43B-1042-4CA2-A409-10AFA8C55D1A}"/>
    <cellStyle name="Note 4 2 3 5 2" xfId="32287" xr:uid="{36E14401-DC01-44E1-8485-C0A234C6567B}"/>
    <cellStyle name="Note 4 2 4" xfId="7279" xr:uid="{D7E6D366-1806-4809-BED3-870BD2B938C0}"/>
    <cellStyle name="Note 4 2 4 2" xfId="11804" xr:uid="{DBDE448D-4CA7-4A43-8402-55D9F0C97A2E}"/>
    <cellStyle name="Note 4 2 4 2 2" xfId="25506" xr:uid="{7137697A-B7DB-48A4-9979-605CBE7DF31B}"/>
    <cellStyle name="Note 4 2 4 3" xfId="14181" xr:uid="{25ECA22F-3E12-4648-8D12-49E4FC698EC5}"/>
    <cellStyle name="Note 4 2 4 3 2" xfId="27791" xr:uid="{9E56B030-BCA8-42DC-94BB-C9EC8BAB488D}"/>
    <cellStyle name="Note 4 2 4 4" xfId="16690" xr:uid="{DD0FE2F7-FF19-4856-8DF0-2EE75EC94B12}"/>
    <cellStyle name="Note 4 2 4 4 2" xfId="30300" xr:uid="{F6BE6FE1-50FE-458B-AFD6-80823EB311B4}"/>
    <cellStyle name="Note 4 2 4 5" xfId="19157" xr:uid="{2B3202F7-EA05-4F14-B633-5E848F2E270D}"/>
    <cellStyle name="Note 4 2 4 5 2" xfId="32767" xr:uid="{FE81E243-2098-45F7-8ABF-A9A6B149B960}"/>
    <cellStyle name="Note 4 2 5" xfId="8233" xr:uid="{AE074F18-A174-4035-AE62-5A7CFC4BD41F}"/>
    <cellStyle name="Note 4 2 5 2" xfId="12758" xr:uid="{5D0E2116-7246-4C08-8EC5-2149114C900E}"/>
    <cellStyle name="Note 4 2 5 2 2" xfId="26413" xr:uid="{BB860A3C-685C-4CF3-930C-F3CD8FF66F3F}"/>
    <cellStyle name="Note 4 2 5 3" xfId="15102" xr:uid="{D97BD32C-BD65-4890-A3D2-F33E19F54463}"/>
    <cellStyle name="Note 4 2 5 3 2" xfId="28712" xr:uid="{DC3496F3-ABA3-492F-90C4-F31A821CC130}"/>
    <cellStyle name="Note 4 2 5 4" xfId="17644" xr:uid="{3168B3D5-C253-4950-ADBF-22E63D9A081D}"/>
    <cellStyle name="Note 4 2 5 4 2" xfId="31254" xr:uid="{7C08F8E8-F967-4929-BBF8-65F839E99B64}"/>
    <cellStyle name="Note 4 2 5 5" xfId="20076" xr:uid="{493D2E60-1FCE-4438-B01A-A01C62DA8368}"/>
    <cellStyle name="Note 4 2 5 5 2" xfId="33686" xr:uid="{A62E76D2-0CF2-4928-9FB0-50364A4848F3}"/>
    <cellStyle name="Note 4 2 6" xfId="9866" xr:uid="{27413D20-9555-4B14-B8CA-E7CB0CC6AF88}"/>
    <cellStyle name="Note 4 2 6 2" xfId="23683" xr:uid="{A6CFDCC5-CA0A-47AA-BA8B-E2132E391522}"/>
    <cellStyle name="Note 4 2 7" xfId="10872" xr:uid="{A91736E3-322F-4E0B-8856-AB0B45FBDA80}"/>
    <cellStyle name="Note 4 2 7 2" xfId="24634" xr:uid="{A0468737-4672-49CE-89E7-0A2C7676875C}"/>
    <cellStyle name="Note 4 2 8" xfId="13679" xr:uid="{3055FDDA-07A4-4D9D-A9EB-3E1303743164}"/>
    <cellStyle name="Note 4 2 8 2" xfId="27289" xr:uid="{EFB68243-0395-441C-A1A7-A9C67F00DA89}"/>
    <cellStyle name="Note 4 2 9" xfId="9591" xr:uid="{B30EC56C-3B80-4D25-84D6-15A08AF76A94}"/>
    <cellStyle name="Note 4 2 9 2" xfId="23413" xr:uid="{C0FCD0A7-D23E-4A18-98C5-5179DAAE46C5}"/>
    <cellStyle name="Note 4 3" xfId="4317" xr:uid="{486DE0B9-8F20-49BE-92C2-4A51347FB59B}"/>
    <cellStyle name="Note 4 3 2" xfId="4851" xr:uid="{B138EC89-E2D1-433C-BBE0-AD05B91F12A3}"/>
    <cellStyle name="Note 4 3 2 2" xfId="6782" xr:uid="{831EC89E-D7A4-454A-8753-29BC1013334D}"/>
    <cellStyle name="Note 4 3 2 2 2" xfId="11393" xr:uid="{9D006473-C3A6-4444-A5C2-93BDCD16AC10}"/>
    <cellStyle name="Note 4 3 2 2 2 2" xfId="25121" xr:uid="{81EFDA75-F92F-49D0-970A-BB7BA7AE1D48}"/>
    <cellStyle name="Note 4 3 2 2 3" xfId="13793" xr:uid="{65381C67-D862-48AE-A44B-9052F4167F64}"/>
    <cellStyle name="Note 4 3 2 2 3 2" xfId="27403" xr:uid="{69D759B3-3CD6-427D-9DC7-2B470493BB5D}"/>
    <cellStyle name="Note 4 3 2 2 4" xfId="16193" xr:uid="{7E1A4176-C0EA-4BC3-AA27-B18F7AD4B10E}"/>
    <cellStyle name="Note 4 3 2 2 4 2" xfId="29803" xr:uid="{C6DE0C50-6855-406F-A041-5F5B3E71731C}"/>
    <cellStyle name="Note 4 3 2 2 5" xfId="18823" xr:uid="{E9EAC0C8-FB49-439E-B3AA-5B98FCA1CE9D}"/>
    <cellStyle name="Note 4 3 2 2 5 2" xfId="32433" xr:uid="{961CC6D0-7654-4739-934D-A48527E1CAFF}"/>
    <cellStyle name="Note 4 3 2 3" xfId="7987" xr:uid="{25D11C21-9D8C-408D-AA36-61F49D4D39FA}"/>
    <cellStyle name="Note 4 3 2 3 2" xfId="12512" xr:uid="{374ABBF7-6A6F-48D8-9F9A-9A39AD227E09}"/>
    <cellStyle name="Note 4 3 2 3 2 2" xfId="26182" xr:uid="{73C35278-6771-4F43-8606-31E7EFCA6369}"/>
    <cellStyle name="Note 4 3 2 3 3" xfId="14858" xr:uid="{83C2C46B-4B20-40D2-A4D9-AFBA026A6A90}"/>
    <cellStyle name="Note 4 3 2 3 3 2" xfId="28468" xr:uid="{23048A0E-D028-4E77-AB75-01AF5FD8BB01}"/>
    <cellStyle name="Note 4 3 2 3 4" xfId="17398" xr:uid="{77900C4C-0CD7-46A1-A0D9-AD302EB72FAB}"/>
    <cellStyle name="Note 4 3 2 3 4 2" xfId="31008" xr:uid="{C2CED3AC-6F3C-4AF6-B8F4-6C4D527EF224}"/>
    <cellStyle name="Note 4 3 2 3 5" xfId="19833" xr:uid="{8CF3FD64-3A88-445C-B1C2-14FC1866A4A5}"/>
    <cellStyle name="Note 4 3 2 3 5 2" xfId="33443" xr:uid="{CE23F8C6-D6F4-4B14-B122-4F2BDB839726}"/>
    <cellStyle name="Note 4 3 2 4" xfId="8940" xr:uid="{E273BF83-0709-4857-9F2A-5D9C7303F994}"/>
    <cellStyle name="Note 4 3 2 4 2" xfId="13465" xr:uid="{DA3C5A55-BD2D-4B7F-81C7-FBDCDAD5953F}"/>
    <cellStyle name="Note 4 3 2 4 2 2" xfId="27088" xr:uid="{EAC505BF-9646-4F29-B088-65194729FF46}"/>
    <cellStyle name="Note 4 3 2 4 3" xfId="15809" xr:uid="{07CB7B45-BE01-4753-B387-0B7A2A5CBB80}"/>
    <cellStyle name="Note 4 3 2 4 3 2" xfId="29419" xr:uid="{35CA748C-B935-40AE-A11E-6C00323F39D4}"/>
    <cellStyle name="Note 4 3 2 4 4" xfId="18351" xr:uid="{43284C93-CA60-439D-922F-0C523280750A}"/>
    <cellStyle name="Note 4 3 2 4 4 2" xfId="31961" xr:uid="{70ED9762-DF35-4CCB-BDA3-9999F7CBDCBF}"/>
    <cellStyle name="Note 4 3 2 4 5" xfId="20783" xr:uid="{A2B032F2-131A-4702-81CC-8A88BFAE892A}"/>
    <cellStyle name="Note 4 3 2 4 5 2" xfId="34393" xr:uid="{0A01890A-B474-450E-A0EC-E3FEDC304653}"/>
    <cellStyle name="Note 4 3 2 5" xfId="10261" xr:uid="{0781E38D-E173-4907-87AC-F3CF5389F08B}"/>
    <cellStyle name="Note 4 3 2 5 2" xfId="24046" xr:uid="{3CB3A219-4373-4853-A2E1-1D453A06E529}"/>
    <cellStyle name="Note 4 3 2 6" xfId="11084" xr:uid="{4B18B890-618D-474F-8923-6D01853237F6}"/>
    <cellStyle name="Note 4 3 2 6 2" xfId="24837" xr:uid="{F509EEFF-775A-42FF-85E2-11FC8E4CA19F}"/>
    <cellStyle name="Note 4 3 2 7" xfId="13796" xr:uid="{F0D96E37-73B5-47E9-BF81-53C628AB28DE}"/>
    <cellStyle name="Note 4 3 2 7 2" xfId="27406" xr:uid="{CED5747D-6EEB-4C56-8222-71D7AEAD8809}"/>
    <cellStyle name="Note 4 3 2 8" xfId="9227" xr:uid="{E7ABBEE5-3289-471B-9789-57A7772CACA0}"/>
    <cellStyle name="Note 4 3 2 8 2" xfId="23053" xr:uid="{EDB7E4BC-59E6-42EE-A09F-DFCA6BDF7573}"/>
    <cellStyle name="Note 4 3 3" xfId="6260" xr:uid="{D3CF93C8-64AC-4921-A275-F17785DEF473}"/>
    <cellStyle name="Note 4 3 3 2" xfId="11083" xr:uid="{720EF244-A084-4C0D-B161-445F6B6DEA5D}"/>
    <cellStyle name="Note 4 3 3 2 2" xfId="24836" xr:uid="{6194F86B-E74F-4474-8916-F244CF617306}"/>
    <cellStyle name="Note 4 3 3 3" xfId="10617" xr:uid="{C0397BC1-FBA7-4600-9685-8B0EAE4610AC}"/>
    <cellStyle name="Note 4 3 3 3 2" xfId="24384" xr:uid="{EE5D4A8E-7487-45D8-B96E-09E41D25B2D8}"/>
    <cellStyle name="Note 4 3 3 4" xfId="9595" xr:uid="{8DC11955-9314-4A3A-BDEB-872B1FB9EDE3}"/>
    <cellStyle name="Note 4 3 3 4 2" xfId="23417" xr:uid="{D82D99C6-6B7A-45A2-B7AE-B501EBD5E342}"/>
    <cellStyle name="Note 4 3 3 5" xfId="18716" xr:uid="{14C75E92-361B-48C7-9F06-55CECA711B5B}"/>
    <cellStyle name="Note 4 3 3 5 2" xfId="32326" xr:uid="{024BF338-C203-420E-9C57-4CE2BA72CCF7}"/>
    <cellStyle name="Note 4 3 4" xfId="7475" xr:uid="{E4F8251A-3031-45D4-87EE-BE0744D83D82}"/>
    <cellStyle name="Note 4 3 4 2" xfId="12000" xr:uid="{5FE30CCC-1A84-40EF-B270-E636909AAF51}"/>
    <cellStyle name="Note 4 3 4 2 2" xfId="25695" xr:uid="{8D897427-0F7B-4705-B74B-30E4161B01FB}"/>
    <cellStyle name="Note 4 3 4 3" xfId="14365" xr:uid="{4EAD9EAC-CDB5-4997-8DE1-65211035CD59}"/>
    <cellStyle name="Note 4 3 4 3 2" xfId="27975" xr:uid="{9FDBE1E6-9A5E-46C8-B4C3-CF0D1C3CCE98}"/>
    <cellStyle name="Note 4 3 4 4" xfId="16886" xr:uid="{C95D095C-80AF-4F94-9FAC-64B727CBBBA1}"/>
    <cellStyle name="Note 4 3 4 4 2" xfId="30496" xr:uid="{65EE1BE0-B432-4A83-B857-A18E955150E0}"/>
    <cellStyle name="Note 4 3 4 5" xfId="19339" xr:uid="{00A91C28-80AD-44DA-83CC-94286D7661C6}"/>
    <cellStyle name="Note 4 3 4 5 2" xfId="32949" xr:uid="{9A805090-3C82-45CD-8FB1-2757801BBEA2}"/>
    <cellStyle name="Note 4 3 5" xfId="8429" xr:uid="{E70E0058-EC11-4661-9E65-4B4F1CAD9C89}"/>
    <cellStyle name="Note 4 3 5 2" xfId="12954" xr:uid="{925E6E23-B89A-4EBC-B515-E86FD97D901F}"/>
    <cellStyle name="Note 4 3 5 2 2" xfId="26602" xr:uid="{52082076-EAEE-45EE-A640-21282E22EA8A}"/>
    <cellStyle name="Note 4 3 5 3" xfId="15298" xr:uid="{4A3C3118-B6EC-4096-843B-06067E7464BC}"/>
    <cellStyle name="Note 4 3 5 3 2" xfId="28908" xr:uid="{DF7E48D9-E111-4CB8-A003-6515E5EBBF93}"/>
    <cellStyle name="Note 4 3 5 4" xfId="17840" xr:uid="{475249FE-5565-4C2F-9DC6-7EA831968A35}"/>
    <cellStyle name="Note 4 3 5 4 2" xfId="31450" xr:uid="{F7D18339-C30D-42DA-8370-CDB6360FC2C3}"/>
    <cellStyle name="Note 4 3 5 5" xfId="20272" xr:uid="{4A9A2AFA-C061-4B53-8CEF-2FCDC23D0A36}"/>
    <cellStyle name="Note 4 3 5 5 2" xfId="33882" xr:uid="{F02CDCF5-4E2D-49A6-AD4E-805DED51232A}"/>
    <cellStyle name="Note 4 3 6" xfId="9976" xr:uid="{88BCFACD-7D8A-4525-AFED-C8C463FFDF71}"/>
    <cellStyle name="Note 4 3 6 2" xfId="23786" xr:uid="{DE0C1F37-41AF-469C-B44D-A94FA225D3C0}"/>
    <cellStyle name="Note 4 3 7" xfId="11055" xr:uid="{CE1F3714-B1BD-4CE3-AA2E-9A2CA1DCE9A6}"/>
    <cellStyle name="Note 4 3 7 2" xfId="24808" xr:uid="{7625C739-2F9B-4C36-804B-58ABBB2C5CB4}"/>
    <cellStyle name="Note 4 3 8" xfId="13770" xr:uid="{F19E1681-D02C-49FE-BE5C-52105F4A1E7F}"/>
    <cellStyle name="Note 4 3 8 2" xfId="27380" xr:uid="{0757270D-0275-4D12-B59F-BE5B1E76BD34}"/>
    <cellStyle name="Note 4 3 9" xfId="9135" xr:uid="{CE1FE240-8420-4828-B20D-B59C35297CB3}"/>
    <cellStyle name="Note 4 3 9 2" xfId="22961" xr:uid="{05B35E0C-5EE6-4C99-9F9A-B7114FA2CE29}"/>
    <cellStyle name="Note 4 4" xfId="5263" xr:uid="{237FE34E-CCFB-4C9D-8EE0-CE326A5203F6}"/>
    <cellStyle name="Note 4 4 2" xfId="10514" xr:uid="{E327C052-35FF-4686-99A1-A0D0FB74F92E}"/>
    <cellStyle name="Note 4 4 2 2" xfId="24283" xr:uid="{FD72B0B8-2BF5-4E6E-B052-76A7238996EA}"/>
    <cellStyle name="Note 4 4 3" xfId="10745" xr:uid="{0D3E14A7-C880-44BA-AD0B-929D85B0DDEA}"/>
    <cellStyle name="Note 4 4 3 2" xfId="24510" xr:uid="{A66A06FE-F21C-4374-B4F3-DB96A84BFC1B}"/>
    <cellStyle name="Note 4 4 4" xfId="10794" xr:uid="{CF049EC1-DCED-4001-AE27-905FF17C8DA3}"/>
    <cellStyle name="Note 4 4 4 2" xfId="24559" xr:uid="{38CDD168-68AE-49C7-9D3B-83125D58BA39}"/>
    <cellStyle name="Note 4 4 5" xfId="13878" xr:uid="{7A86AF42-85E1-4D3C-B17F-6C1EBC37C07C}"/>
    <cellStyle name="Note 4 4 5 2" xfId="27488" xr:uid="{33EDE965-944D-41F5-BA74-F435912C1102}"/>
    <cellStyle name="Note 4 5" xfId="5213" xr:uid="{52549448-B4DB-4753-8615-3F11B5A47EB4}"/>
    <cellStyle name="Note 4 5 2" xfId="10469" xr:uid="{0D18B125-E12B-4ECB-9588-B5A53E382E40}"/>
    <cellStyle name="Note 4 5 2 2" xfId="24239" xr:uid="{16E5C70A-A79F-4D8A-9899-C3C73504870C}"/>
    <cellStyle name="Note 4 5 3" xfId="9728" xr:uid="{9CC9CCB3-05F6-440B-858D-373E5C6477C2}"/>
    <cellStyle name="Note 4 5 3 2" xfId="23547" xr:uid="{7C223AA0-6024-46ED-A5CA-A765AC56A4F3}"/>
    <cellStyle name="Note 4 5 4" xfId="10305" xr:uid="{675F05D7-BF0B-4C78-BC3C-03E911D2CEEB}"/>
    <cellStyle name="Note 4 5 4 2" xfId="24083" xr:uid="{34DD08AB-90E2-4596-8B39-2C362DE3605C}"/>
    <cellStyle name="Note 4 5 5" xfId="13826" xr:uid="{186B1F5E-7277-42AE-895E-8B52E558AB25}"/>
    <cellStyle name="Note 4 5 5 2" xfId="27436" xr:uid="{5A7D6FB3-2DBE-4B66-9324-8F389D7D48F3}"/>
    <cellStyle name="Note 4 6" xfId="5042" xr:uid="{8F3881D2-D007-4609-ADC6-E5E150A31A25}"/>
    <cellStyle name="Note 4 6 2" xfId="10372" xr:uid="{D0352CA7-1D18-4952-9A43-A960A9174128}"/>
    <cellStyle name="Note 4 6 2 2" xfId="24144" xr:uid="{E6661D76-267E-4F77-B15D-9792C869BB9C}"/>
    <cellStyle name="Note 4 6 3" xfId="9613" xr:uid="{6EF83D7F-8EAC-44B1-B73C-2F51C5E8764E}"/>
    <cellStyle name="Note 4 6 3 2" xfId="23435" xr:uid="{39816E92-10C9-492A-AFA1-6FF9E559E823}"/>
    <cellStyle name="Note 4 6 4" xfId="11333" xr:uid="{48D5FF44-4F10-4F71-8CF8-3400E168D561}"/>
    <cellStyle name="Note 4 6 4 2" xfId="25064" xr:uid="{968BC1FA-5DFB-4FD4-83C6-9B2FBE335430}"/>
    <cellStyle name="Note 4 6 5" xfId="9831" xr:uid="{665639B9-EA91-4CE9-9A54-73CDD1266B47}"/>
    <cellStyle name="Note 4 6 5 2" xfId="23649" xr:uid="{F12B0FF7-31AA-4B0B-B568-C9931B4B9526}"/>
    <cellStyle name="Note 4 7" xfId="9359" xr:uid="{5F63A1DD-A8BA-4EC4-BA77-3CB8EA56E53D}"/>
    <cellStyle name="Note 4 7 2" xfId="23185" xr:uid="{C771960E-0FB9-4989-9BB3-DCD77A13E9C9}"/>
    <cellStyle name="Note 4 8" xfId="10519" xr:uid="{CB0F742B-4A12-4FBB-8B0C-77578E8F413B}"/>
    <cellStyle name="Note 4 8 2" xfId="24287" xr:uid="{9295E63B-20A0-4D4F-AAC3-EB9312BD03B2}"/>
    <cellStyle name="Note 4 9" xfId="9259" xr:uid="{A6130FAA-6F85-470A-844B-4743109E0EDB}"/>
    <cellStyle name="Note 4 9 2" xfId="23085" xr:uid="{CCF9D700-F1AD-40B2-A109-A1DA942FC891}"/>
    <cellStyle name="Note 5" xfId="3587" xr:uid="{93C2F83D-C85E-4EA2-BEC2-F25B6AB41FD2}"/>
    <cellStyle name="Note 5 10" xfId="10756" xr:uid="{E69D1077-E2E1-46A4-B63A-81D419E3F66E}"/>
    <cellStyle name="Note 5 10 2" xfId="24521" xr:uid="{631B10EA-4C21-4E45-8BD4-6157A886BB3F}"/>
    <cellStyle name="Note 5 11" xfId="10591" xr:uid="{9A724B90-E3CB-453C-8AB4-DDD88C4B08A1}"/>
    <cellStyle name="Note 5 11 2" xfId="24358" xr:uid="{1303EF93-AB13-46C0-95F8-A55BD178A1DF}"/>
    <cellStyle name="Note 5 2" xfId="4238" xr:uid="{AF2DDA5E-9854-4049-9247-89D0ECA28E9E}"/>
    <cellStyle name="Note 5 2 2" xfId="4772" xr:uid="{59B8BA7F-3350-4B40-9C1B-A152A90E090F}"/>
    <cellStyle name="Note 5 2 2 2" xfId="6703" xr:uid="{C2C324FD-5333-4A52-AD12-BD5AC412F449}"/>
    <cellStyle name="Note 5 2 2 2 2" xfId="11348" xr:uid="{4C45F14B-22C8-4BB9-8C4F-794D358A896C}"/>
    <cellStyle name="Note 5 2 2 2 2 2" xfId="25078" xr:uid="{8962B220-3839-4896-94FC-8AC98703A0A5}"/>
    <cellStyle name="Note 5 2 2 2 3" xfId="13757" xr:uid="{74C62EE8-FDE3-4C23-8F75-C62E8913DC86}"/>
    <cellStyle name="Note 5 2 2 2 3 2" xfId="27367" xr:uid="{FA1EB98C-AD56-4703-B897-031822F1B5FA}"/>
    <cellStyle name="Note 5 2 2 2 4" xfId="16114" xr:uid="{7EA091B6-B814-45D8-8025-992DB32AFF8D}"/>
    <cellStyle name="Note 5 2 2 2 4 2" xfId="29724" xr:uid="{AF716027-6790-41B8-A5B1-1C269C4B2D8C}"/>
    <cellStyle name="Note 5 2 2 2 5" xfId="18808" xr:uid="{0F19063D-54E9-4573-A7EE-7DE5C9216965}"/>
    <cellStyle name="Note 5 2 2 2 5 2" xfId="32418" xr:uid="{ED8E16EF-42FA-47D7-9673-CA2281AC7272}"/>
    <cellStyle name="Note 5 2 2 3" xfId="7908" xr:uid="{49988140-4D04-43F3-A4F8-93A0227BAC9A}"/>
    <cellStyle name="Note 5 2 2 3 2" xfId="12433" xr:uid="{D2507F1B-ECF8-48E7-A20A-9B3DCFB7B50D}"/>
    <cellStyle name="Note 5 2 2 3 2 2" xfId="26105" xr:uid="{16779EDB-78F5-4191-9116-5FD04876D5E5}"/>
    <cellStyle name="Note 5 2 2 3 3" xfId="14786" xr:uid="{5DB4ABCB-E275-4A20-B270-ECFC816D86AF}"/>
    <cellStyle name="Note 5 2 2 3 3 2" xfId="28396" xr:uid="{A720DB09-1748-4B3E-9DAA-D1D4D64D18C7}"/>
    <cellStyle name="Note 5 2 2 3 4" xfId="17319" xr:uid="{53F16460-1254-4D5F-BDAE-AB8719FBD816}"/>
    <cellStyle name="Note 5 2 2 3 4 2" xfId="30929" xr:uid="{D51BFD6F-7187-4A80-99BA-B70A6815DF64}"/>
    <cellStyle name="Note 5 2 2 3 5" xfId="19761" xr:uid="{72E37AB7-1AFE-445B-AD83-1F0AE8DFA409}"/>
    <cellStyle name="Note 5 2 2 3 5 2" xfId="33371" xr:uid="{41488DCD-9C80-4D7F-860B-4505E0898403}"/>
    <cellStyle name="Note 5 2 2 4" xfId="8861" xr:uid="{1D61FA9A-D4E7-4841-8B10-678CC7403DAB}"/>
    <cellStyle name="Note 5 2 2 4 2" xfId="13386" xr:uid="{EF0A52CD-6C10-4092-BBEF-8DEB1D2BED50}"/>
    <cellStyle name="Note 5 2 2 4 2 2" xfId="27011" xr:uid="{B17C8779-72D7-4350-A341-5139DEFE7027}"/>
    <cellStyle name="Note 5 2 2 4 3" xfId="15730" xr:uid="{556DECF2-CAC6-4896-833F-8425737C16EE}"/>
    <cellStyle name="Note 5 2 2 4 3 2" xfId="29340" xr:uid="{64AE4307-2FC6-4EEB-8750-C0189BF204E8}"/>
    <cellStyle name="Note 5 2 2 4 4" xfId="18272" xr:uid="{D8677006-B3D7-43C3-95A3-8EBBAFF83AE1}"/>
    <cellStyle name="Note 5 2 2 4 4 2" xfId="31882" xr:uid="{9DEA8695-7889-4A88-B5B7-8CB7CDABE6DD}"/>
    <cellStyle name="Note 5 2 2 4 5" xfId="20704" xr:uid="{1F0DE9A6-5D93-41BA-AC5E-F654AB2ABCB6}"/>
    <cellStyle name="Note 5 2 2 4 5 2" xfId="34314" xr:uid="{3BE1371B-5532-4A87-BB3D-27A32BD807D5}"/>
    <cellStyle name="Note 5 2 2 5" xfId="10220" xr:uid="{42573092-33A0-4A05-BAEE-54332F298E42}"/>
    <cellStyle name="Note 5 2 2 5 2" xfId="24007" xr:uid="{7DA07BDF-AF54-4B3F-AAA1-6E49CA6D162C}"/>
    <cellStyle name="Note 5 2 2 6" xfId="9941" xr:uid="{3D3845FF-AA15-4BFD-BE6A-DF01909DF315}"/>
    <cellStyle name="Note 5 2 2 6 2" xfId="23751" xr:uid="{36A3D535-B768-4599-B6BD-21BDB70CC703}"/>
    <cellStyle name="Note 5 2 2 7" xfId="9288" xr:uid="{F73D072F-5C2A-4C96-9081-CCF864A71E9D}"/>
    <cellStyle name="Note 5 2 2 7 2" xfId="23114" xr:uid="{B8BC28DA-661A-489D-B8AA-0E50F1F16D1B}"/>
    <cellStyle name="Note 5 2 2 8" xfId="9654" xr:uid="{825CF0BB-AFA0-4210-BA00-9D6DA2DDA69C}"/>
    <cellStyle name="Note 5 2 2 8 2" xfId="23476" xr:uid="{B71D35E8-06C6-49A4-8F8D-0DFEA8E29244}"/>
    <cellStyle name="Note 5 2 3" xfId="6181" xr:uid="{56F5A13B-FE56-48FB-B43B-AA78A4669AAC}"/>
    <cellStyle name="Note 5 2 3 2" xfId="11039" xr:uid="{05E257D9-B4CF-46B1-9845-2616E86ECC1B}"/>
    <cellStyle name="Note 5 2 3 2 2" xfId="24794" xr:uid="{EABDDFFE-98B5-408C-AE5C-5803E88C6A2F}"/>
    <cellStyle name="Note 5 2 3 3" xfId="10610" xr:uid="{E8DE80B5-5A44-411F-9671-F87696FE00EB}"/>
    <cellStyle name="Note 5 2 3 3 2" xfId="24377" xr:uid="{41A245E5-8205-4880-A6CF-79AC38BF0205}"/>
    <cellStyle name="Note 5 2 3 4" xfId="9419" xr:uid="{E0C223BB-13D7-45E0-9B1F-53C9FB268F57}"/>
    <cellStyle name="Note 5 2 3 4 2" xfId="23243" xr:uid="{778890A3-7AC5-48A8-9BE1-9D65CC342138}"/>
    <cellStyle name="Note 5 2 3 5" xfId="18701" xr:uid="{22AE41AD-FD38-4C99-AC65-3A653973CE67}"/>
    <cellStyle name="Note 5 2 3 5 2" xfId="32311" xr:uid="{CC1A6217-0C9B-4A5B-9E27-06C5E7855659}"/>
    <cellStyle name="Note 5 2 4" xfId="7396" xr:uid="{AF87F487-DB1E-4DE1-9B10-AD995865236E}"/>
    <cellStyle name="Note 5 2 4 2" xfId="11921" xr:uid="{961CDB7F-D0FB-4606-96BB-85308443C7AA}"/>
    <cellStyle name="Note 5 2 4 2 2" xfId="25618" xr:uid="{323A80A4-06E9-41C9-8BA4-31844D44C89E}"/>
    <cellStyle name="Note 5 2 4 3" xfId="14291" xr:uid="{3EA817B6-924A-42EF-85EB-F66C9E00A709}"/>
    <cellStyle name="Note 5 2 4 3 2" xfId="27901" xr:uid="{ED7DDC1B-13BF-43C1-96AF-4CEEF9054FE5}"/>
    <cellStyle name="Note 5 2 4 4" xfId="16807" xr:uid="{F3DAEECF-8E8D-4071-8507-3BE6B3FD5BBE}"/>
    <cellStyle name="Note 5 2 4 4 2" xfId="30417" xr:uid="{7F62E5FA-62AF-4EE9-8FA2-546A8BB6AAA4}"/>
    <cellStyle name="Note 5 2 4 5" xfId="19268" xr:uid="{22771056-8630-4768-A303-6CB3267E3D42}"/>
    <cellStyle name="Note 5 2 4 5 2" xfId="32878" xr:uid="{539095BA-EA30-4C77-B96D-2FDDC84EBD68}"/>
    <cellStyle name="Note 5 2 5" xfId="8350" xr:uid="{DF18A690-60BC-494F-A871-8894DF918236}"/>
    <cellStyle name="Note 5 2 5 2" xfId="12875" xr:uid="{F87A4165-34CE-4852-B482-FC23D52E928F}"/>
    <cellStyle name="Note 5 2 5 2 2" xfId="26525" xr:uid="{5B375DEC-BBEB-47C8-8B12-00C01A032FBC}"/>
    <cellStyle name="Note 5 2 5 3" xfId="15219" xr:uid="{10640FC7-3291-4C3A-ADBA-433E35F78346}"/>
    <cellStyle name="Note 5 2 5 3 2" xfId="28829" xr:uid="{6855B0D4-55DC-4535-8B04-D118679620FD}"/>
    <cellStyle name="Note 5 2 5 4" xfId="17761" xr:uid="{0D028248-CA61-461D-ACC7-6697C5B04CB5}"/>
    <cellStyle name="Note 5 2 5 4 2" xfId="31371" xr:uid="{B82BE747-0EB7-4C6C-AF80-F2FAF7DFAA00}"/>
    <cellStyle name="Note 5 2 5 5" xfId="20193" xr:uid="{F952B813-9B61-4B7A-9E51-E2432C4AB085}"/>
    <cellStyle name="Note 5 2 5 5 2" xfId="33803" xr:uid="{02D25366-D07E-4097-B089-D4E465D74CDF}"/>
    <cellStyle name="Note 5 2 6" xfId="9929" xr:uid="{12B9E14C-50DF-474F-9F29-47E9C6E4468A}"/>
    <cellStyle name="Note 5 2 6 2" xfId="23741" xr:uid="{7C78F5FA-D52A-46FB-A31B-23E408D30BD1}"/>
    <cellStyle name="Note 5 2 7" xfId="9892" xr:uid="{5E27A91F-0064-4378-9121-3244EFAD2DCE}"/>
    <cellStyle name="Note 5 2 7 2" xfId="23707" xr:uid="{2B00799F-AC3D-4B53-9809-0C86D5FC3EC9}"/>
    <cellStyle name="Note 5 2 8" xfId="10759" xr:uid="{27646356-57E9-4ABA-9A4B-B5994E527757}"/>
    <cellStyle name="Note 5 2 8 2" xfId="24524" xr:uid="{FF98B7A7-AD36-4705-96CA-B72E95FA2596}"/>
    <cellStyle name="Note 5 2 9" xfId="9592" xr:uid="{8BBCDC87-B29C-4C9B-84F0-46804085274D}"/>
    <cellStyle name="Note 5 2 9 2" xfId="23414" xr:uid="{D23360A3-FA4A-47CB-84E2-D9C0AEEC67CC}"/>
    <cellStyle name="Note 5 3" xfId="4397" xr:uid="{743CE985-4D6D-45FB-AB6A-18CDCB83BD8C}"/>
    <cellStyle name="Note 5 3 2" xfId="4931" xr:uid="{92002427-8BA6-4547-AF44-85ABB797D201}"/>
    <cellStyle name="Note 5 3 2 2" xfId="6862" xr:uid="{65A1005B-1DDD-4557-9B94-49699567D497}"/>
    <cellStyle name="Note 5 3 2 2 2" xfId="11440" xr:uid="{77E28F93-2731-4364-A343-3902E4345977}"/>
    <cellStyle name="Note 5 3 2 2 2 2" xfId="25159" xr:uid="{407A9F26-871D-4812-A5B3-1C2BE3D618DB}"/>
    <cellStyle name="Note 5 3 2 2 3" xfId="13835" xr:uid="{FBCE6799-31C3-497C-BC44-9D1EA668D1F8}"/>
    <cellStyle name="Note 5 3 2 2 3 2" xfId="27445" xr:uid="{2D6158A1-C78E-476C-A1F7-B8170DB312DA}"/>
    <cellStyle name="Note 5 3 2 2 4" xfId="16273" xr:uid="{8EBAE742-9B0F-4DCF-B735-761A3DE92572}"/>
    <cellStyle name="Note 5 3 2 2 4 2" xfId="29883" xr:uid="{E2F19474-4709-499B-A5E8-DF3DB2EEBAB9}"/>
    <cellStyle name="Note 5 3 2 2 5" xfId="18845" xr:uid="{71F988E6-F92F-45C4-ACC6-D758D398E48A}"/>
    <cellStyle name="Note 5 3 2 2 5 2" xfId="32455" xr:uid="{718884AB-27DC-4129-8E6C-6CA137AD91AD}"/>
    <cellStyle name="Note 5 3 2 3" xfId="8067" xr:uid="{70D9AAD4-BCFF-475F-9B4F-0EBA17759E54}"/>
    <cellStyle name="Note 5 3 2 3 2" xfId="12592" xr:uid="{143F80A6-DEB2-4B37-82DF-350146D28257}"/>
    <cellStyle name="Note 5 3 2 3 2 2" xfId="26253" xr:uid="{74338FED-64F0-4A66-B89E-A9BEEFC843E8}"/>
    <cellStyle name="Note 5 3 2 3 3" xfId="14936" xr:uid="{8016C5FE-C50A-4E29-B744-DB1E6E988A2C}"/>
    <cellStyle name="Note 5 3 2 3 3 2" xfId="28546" xr:uid="{ADDDB797-72A6-412C-9F42-700E43E32A4D}"/>
    <cellStyle name="Note 5 3 2 3 4" xfId="17478" xr:uid="{5C88799F-CCC3-4F97-9DB0-B9F0641D4A73}"/>
    <cellStyle name="Note 5 3 2 3 4 2" xfId="31088" xr:uid="{1D614B80-2880-41E1-A734-23CA09C2FACC}"/>
    <cellStyle name="Note 5 3 2 3 5" xfId="19910" xr:uid="{AC205A22-F196-4DAA-9245-BD87B2495E76}"/>
    <cellStyle name="Note 5 3 2 3 5 2" xfId="33520" xr:uid="{D57A1995-B051-4877-91F1-18066FD0164E}"/>
    <cellStyle name="Note 5 3 2 4" xfId="9020" xr:uid="{C56B6BD2-3417-48D6-A2CF-AB3EE6893104}"/>
    <cellStyle name="Note 5 3 2 4 2" xfId="13545" xr:uid="{ECB2FDA6-A4C0-4837-A2A5-B6E41A4DC7E3}"/>
    <cellStyle name="Note 5 3 2 4 2 2" xfId="27159" xr:uid="{87C0D1B1-E1D8-4C6E-B95F-61C3D584D526}"/>
    <cellStyle name="Note 5 3 2 4 3" xfId="15889" xr:uid="{D0D644EF-0843-4770-B24F-CD14B28F14EA}"/>
    <cellStyle name="Note 5 3 2 4 3 2" xfId="29499" xr:uid="{ED13A3DA-E121-4A58-A0A6-8EEBEB84FACE}"/>
    <cellStyle name="Note 5 3 2 4 4" xfId="18431" xr:uid="{2149D18E-47DF-473B-958D-4994D692461B}"/>
    <cellStyle name="Note 5 3 2 4 4 2" xfId="32041" xr:uid="{6A409105-E8BC-44CE-8D07-ACBCAED209FB}"/>
    <cellStyle name="Note 5 3 2 4 5" xfId="20863" xr:uid="{6CCCE9F6-0B37-4563-8644-9A220A31246F}"/>
    <cellStyle name="Note 5 3 2 4 5 2" xfId="34473" xr:uid="{5A9A7441-B1D7-4FCF-84F7-39635766FC4B}"/>
    <cellStyle name="Note 5 3 2 5" xfId="10315" xr:uid="{87BBCAA3-908A-42DB-81F6-28DE92DF9647}"/>
    <cellStyle name="Note 5 3 2 5 2" xfId="24091" xr:uid="{7A009AE7-032A-4742-9AC3-B9BA3F8A86AB}"/>
    <cellStyle name="Note 5 3 2 6" xfId="9343" xr:uid="{E3B4ED35-F72B-4B64-B4F9-A6E9D0C95FF1}"/>
    <cellStyle name="Note 5 3 2 6 2" xfId="23169" xr:uid="{575EA716-D6C1-4C04-A679-AE14F9308EF9}"/>
    <cellStyle name="Note 5 3 2 7" xfId="10243" xr:uid="{B10B38E0-8977-402F-8172-D3D388C13461}"/>
    <cellStyle name="Note 5 3 2 7 2" xfId="24028" xr:uid="{D352D609-2065-434E-BBC5-9BA5E9688F7E}"/>
    <cellStyle name="Note 5 3 2 8" xfId="9181" xr:uid="{8523924B-B3EC-4619-81C5-2B5F9FBC7DA7}"/>
    <cellStyle name="Note 5 3 2 8 2" xfId="23007" xr:uid="{39653522-0DF4-412A-B9F8-5C89124C01D7}"/>
    <cellStyle name="Note 5 3 3" xfId="6340" xr:uid="{01F322ED-BD02-41E2-8E46-FC5946D5B0D8}"/>
    <cellStyle name="Note 5 3 3 2" xfId="11130" xr:uid="{58BDAD9A-3BB6-4863-9BBD-40E702943F61}"/>
    <cellStyle name="Note 5 3 3 2 2" xfId="24874" xr:uid="{3468FEC1-637D-40C1-BA4B-FC5A88D32348}"/>
    <cellStyle name="Note 5 3 3 3" xfId="10301" xr:uid="{EDEA8572-DBA0-4550-9438-277E5B7820A0}"/>
    <cellStyle name="Note 5 3 3 3 2" xfId="24079" xr:uid="{3DA5530F-8619-48B2-BD53-9F163F48D772}"/>
    <cellStyle name="Note 5 3 3 4" xfId="9557" xr:uid="{DDB2D725-3C2C-45E9-B611-DBC6F69494C0}"/>
    <cellStyle name="Note 5 3 3 4 2" xfId="23381" xr:uid="{E9D6FAE0-3E96-4B9F-878B-4F5335EA55DE}"/>
    <cellStyle name="Note 5 3 3 5" xfId="18738" xr:uid="{D6765F7B-3561-4836-8883-CA70937684BE}"/>
    <cellStyle name="Note 5 3 3 5 2" xfId="32348" xr:uid="{2D7BDDF6-D5A4-4669-8C83-34511A732BB9}"/>
    <cellStyle name="Note 5 3 4" xfId="7555" xr:uid="{143EF9E4-64F7-4F4E-97BD-5884397D9FD5}"/>
    <cellStyle name="Note 5 3 4 2" xfId="12080" xr:uid="{27C5364B-F66F-445C-95D6-B088E8D04580}"/>
    <cellStyle name="Note 5 3 4 2 2" xfId="25766" xr:uid="{FA9C3E14-499A-4A91-85F9-46AEC7F53863}"/>
    <cellStyle name="Note 5 3 4 3" xfId="14442" xr:uid="{5845C130-23C0-4335-8492-A5D29BC094AB}"/>
    <cellStyle name="Note 5 3 4 3 2" xfId="28052" xr:uid="{DA22D52F-EAA0-4EF3-A7E7-6A765924CD3D}"/>
    <cellStyle name="Note 5 3 4 4" xfId="16966" xr:uid="{554EBCCF-E11A-406F-9E8A-6973B524E4BF}"/>
    <cellStyle name="Note 5 3 4 4 2" xfId="30576" xr:uid="{DA3177B2-76F5-47FF-A1DE-9A5CCDF6192C}"/>
    <cellStyle name="Note 5 3 4 5" xfId="19416" xr:uid="{FE35C1AA-EC58-4A36-B415-34710AA0D044}"/>
    <cellStyle name="Note 5 3 4 5 2" xfId="33026" xr:uid="{0743568C-6A85-457C-A32A-6546E6A2FEA7}"/>
    <cellStyle name="Note 5 3 5" xfId="8509" xr:uid="{48CF206F-52E2-4A71-8363-15F2AC44EC09}"/>
    <cellStyle name="Note 5 3 5 2" xfId="13034" xr:uid="{D14C7F56-8EF1-4451-9EEE-20B3E2DA51C8}"/>
    <cellStyle name="Note 5 3 5 2 2" xfId="26673" xr:uid="{5766CAF1-CE7A-43D4-9863-F97D5322C41E}"/>
    <cellStyle name="Note 5 3 5 3" xfId="15378" xr:uid="{6BD5713C-2E54-4758-8093-B694411E20CF}"/>
    <cellStyle name="Note 5 3 5 3 2" xfId="28988" xr:uid="{EBE144C7-B582-4F3B-A9E4-10B5AEC3C19B}"/>
    <cellStyle name="Note 5 3 5 4" xfId="17920" xr:uid="{CEEEFDF1-6A0F-4960-8661-5D65A9277EA6}"/>
    <cellStyle name="Note 5 3 5 4 2" xfId="31530" xr:uid="{FE3AA730-6D28-441A-887E-5F93FF4C2FB2}"/>
    <cellStyle name="Note 5 3 5 5" xfId="20352" xr:uid="{24A8B2AA-6C56-49AB-B2C5-EDDFDBFD7B7C}"/>
    <cellStyle name="Note 5 3 5 5 2" xfId="33962" xr:uid="{A3C823E6-5520-4E28-A728-B71B718F80A1}"/>
    <cellStyle name="Note 5 3 6" xfId="10023" xr:uid="{98FFB513-0908-4608-80E2-B435D0D33870}"/>
    <cellStyle name="Note 5 3 6 2" xfId="23824" xr:uid="{9212B947-2821-41BE-BE14-8B30299B8048}"/>
    <cellStyle name="Note 5 3 7" xfId="11092" xr:uid="{45E6C209-6717-4FD2-8F21-4A0F1BF5F0F6}"/>
    <cellStyle name="Note 5 3 7 2" xfId="24843" xr:uid="{C12FA08D-A25A-4F4D-A5EC-8C95A827E286}"/>
    <cellStyle name="Note 5 3 8" xfId="13802" xr:uid="{1E31C696-D343-45F1-9011-68FD01810618}"/>
    <cellStyle name="Note 5 3 8 2" xfId="27412" xr:uid="{AD555436-05E9-4A71-9900-52F2B73AB097}"/>
    <cellStyle name="Note 5 3 9" xfId="10984" xr:uid="{0E2E3DB2-103E-4BCB-B591-224C57CED451}"/>
    <cellStyle name="Note 5 3 9 2" xfId="24743" xr:uid="{55FAEA6A-B6E6-4893-A175-E29BA3D5A82F}"/>
    <cellStyle name="Note 5 4" xfId="4146" xr:uid="{DD05411A-7030-43D3-8CA6-F3E6E2D4C4BD}"/>
    <cellStyle name="Note 5 4 2" xfId="4681" xr:uid="{B0F83B13-610E-4817-96B6-CE17265CEB28}"/>
    <cellStyle name="Note 5 4 2 2" xfId="6612" xr:uid="{25F2B0DB-037D-495B-B935-C03C5B04541D}"/>
    <cellStyle name="Note 5 4 2 2 2" xfId="11292" xr:uid="{0282AAB4-547B-4056-95C5-F9F8B25BC8EF}"/>
    <cellStyle name="Note 5 4 2 2 2 2" xfId="25026" xr:uid="{4B601FB7-CBE7-40EE-AC79-9B770FC01BAA}"/>
    <cellStyle name="Note 5 4 2 2 3" xfId="13715" xr:uid="{1A41662E-82E1-4212-99A6-9E7C49E3A143}"/>
    <cellStyle name="Note 5 4 2 2 3 2" xfId="27325" xr:uid="{B8A274F1-6A03-4937-ADC5-7737B0BDB24B}"/>
    <cellStyle name="Note 5 4 2 2 4" xfId="16023" xr:uid="{F70E8F9E-FEE5-49D5-A866-22CF8E1C386F}"/>
    <cellStyle name="Note 5 4 2 2 4 2" xfId="29633" xr:uid="{AA798F38-0529-49AD-BE38-19255259C3F6}"/>
    <cellStyle name="Note 5 4 2 2 5" xfId="18792" xr:uid="{C37D5129-F1E8-443D-9E25-7E8932F1D8B8}"/>
    <cellStyle name="Note 5 4 2 2 5 2" xfId="32402" xr:uid="{32A1C2A6-54B0-4777-B153-456ACD951048}"/>
    <cellStyle name="Note 5 4 2 3" xfId="7817" xr:uid="{FDE9AE9E-2B73-4257-AFEE-C013DC93282B}"/>
    <cellStyle name="Note 5 4 2 3 2" xfId="12342" xr:uid="{EFED3C80-30A3-4BB6-9E2D-7D0DA75E3814}"/>
    <cellStyle name="Note 5 4 2 3 2 2" xfId="26018" xr:uid="{DB8DD869-5417-4614-8801-B985D3143148}"/>
    <cellStyle name="Note 5 4 2 3 3" xfId="14701" xr:uid="{E773D5B6-9863-4546-8463-7BB97FECAC92}"/>
    <cellStyle name="Note 5 4 2 3 3 2" xfId="28311" xr:uid="{20D009E3-DC5F-4FE7-8478-67399FD522B8}"/>
    <cellStyle name="Note 5 4 2 3 4" xfId="17228" xr:uid="{1BDB4263-9B56-4695-A889-C32FE69D2D27}"/>
    <cellStyle name="Note 5 4 2 3 4 2" xfId="30838" xr:uid="{39B09BA0-62D6-43EE-9A09-DE1FB3F25E83}"/>
    <cellStyle name="Note 5 4 2 3 5" xfId="19674" xr:uid="{CE1CF6FB-9D36-44F0-9977-8E65FEAB8DF7}"/>
    <cellStyle name="Note 5 4 2 3 5 2" xfId="33284" xr:uid="{6DD09721-03C7-4990-AFBD-0CE9DDA117EC}"/>
    <cellStyle name="Note 5 4 2 4" xfId="8770" xr:uid="{61F299AE-02BA-4BBF-B36B-4E283E6496DE}"/>
    <cellStyle name="Note 5 4 2 4 2" xfId="13295" xr:uid="{BD49BA58-2630-4A77-8623-4A861B87FEE4}"/>
    <cellStyle name="Note 5 4 2 4 2 2" xfId="26924" xr:uid="{D3010DB7-2711-4048-916E-67D8275F6500}"/>
    <cellStyle name="Note 5 4 2 4 3" xfId="15639" xr:uid="{A08E1039-4987-4299-B557-10AEBA82DCFE}"/>
    <cellStyle name="Note 5 4 2 4 3 2" xfId="29249" xr:uid="{6EF1AC8A-3458-4622-968E-DA4EEA22FC70}"/>
    <cellStyle name="Note 5 4 2 4 4" xfId="18181" xr:uid="{01A23EC6-061E-4379-92BE-BFDC9FDC9218}"/>
    <cellStyle name="Note 5 4 2 4 4 2" xfId="31791" xr:uid="{C8A1DD9D-03EB-4FCD-8EE5-F394BA7F5CAC}"/>
    <cellStyle name="Note 5 4 2 4 5" xfId="20613" xr:uid="{4FC82FA5-44E8-45A8-81B2-B2EECC1ACF24}"/>
    <cellStyle name="Note 5 4 2 4 5 2" xfId="34223" xr:uid="{4A5B9F9F-F3B6-4708-BB11-04C07E0CCD20}"/>
    <cellStyle name="Note 5 4 2 5" xfId="10175" xr:uid="{EB6BF2D8-FB5E-495B-B07A-42B46B1FCAC8}"/>
    <cellStyle name="Note 5 4 2 5 2" xfId="23966" xr:uid="{D6026673-66F2-4F1D-B370-68DC51FA99A5}"/>
    <cellStyle name="Note 5 4 2 6" xfId="11214" xr:uid="{46C30480-EA7A-4B6A-A462-919B2AC5368E}"/>
    <cellStyle name="Note 5 4 2 6 2" xfId="24952" xr:uid="{71AB98E4-202A-4C78-BA12-54892E4AD8E1}"/>
    <cellStyle name="Note 5 4 2 7" xfId="10218" xr:uid="{E7B93033-A410-4D57-83CB-818219E3ECD0}"/>
    <cellStyle name="Note 5 4 2 7 2" xfId="24005" xr:uid="{DF059318-CAD6-439A-A57B-07C2196EEC67}"/>
    <cellStyle name="Note 5 4 2 8" xfId="9886" xr:uid="{A0E2763D-0462-4747-97BA-A8D7AC82E2D2}"/>
    <cellStyle name="Note 5 4 2 8 2" xfId="23701" xr:uid="{8D0BE253-99DD-4ABF-8F38-C8A971BACE4A}"/>
    <cellStyle name="Note 5 4 3" xfId="6089" xr:uid="{4E4EC7F7-CD48-4B51-9B00-4648A055A06F}"/>
    <cellStyle name="Note 5 4 3 2" xfId="10987" xr:uid="{5F84A355-D55E-476A-B266-85314DC7B0CF}"/>
    <cellStyle name="Note 5 4 3 2 2" xfId="24746" xr:uid="{C7376743-F22D-46C3-BC02-F71DCD92DC15}"/>
    <cellStyle name="Note 5 4 3 3" xfId="10550" xr:uid="{49C6101C-3972-4E6B-A72E-795678D8F545}"/>
    <cellStyle name="Note 5 4 3 3 2" xfId="24317" xr:uid="{F2B218F1-BDF5-4D84-8EE1-482A022B8CE1}"/>
    <cellStyle name="Note 5 4 3 4" xfId="10544" xr:uid="{9E674DDE-9889-4CDE-9D5F-C6604B0ABB2C}"/>
    <cellStyle name="Note 5 4 3 4 2" xfId="24311" xr:uid="{0A545D81-6C5A-4683-BEBA-E8CD99544454}"/>
    <cellStyle name="Note 5 4 3 5" xfId="18686" xr:uid="{ABE36913-B527-478A-9F89-B80E70C34CBD}"/>
    <cellStyle name="Note 5 4 3 5 2" xfId="32296" xr:uid="{EF2D3A10-A582-4586-8C03-082FCB08921A}"/>
    <cellStyle name="Note 5 4 4" xfId="7305" xr:uid="{647F6EDD-C211-4307-9D50-BD6CF0AD036B}"/>
    <cellStyle name="Note 5 4 4 2" xfId="11830" xr:uid="{45B2CCEC-805A-4CC3-A526-43F35DBBDA0D}"/>
    <cellStyle name="Note 5 4 4 2 2" xfId="25531" xr:uid="{E465E262-8265-4476-AAF5-45EDA3D154E7}"/>
    <cellStyle name="Note 5 4 4 3" xfId="14207" xr:uid="{551C2061-FE7C-4D83-9A31-2B63885DBCF7}"/>
    <cellStyle name="Note 5 4 4 3 2" xfId="27817" xr:uid="{071BC215-C26A-420C-AD4F-FC630477A504}"/>
    <cellStyle name="Note 5 4 4 4" xfId="16716" xr:uid="{819A0451-8A36-495B-A846-7D5EB4F685AC}"/>
    <cellStyle name="Note 5 4 4 4 2" xfId="30326" xr:uid="{D8EB9486-DD5E-4413-85DF-BCB49CAED621}"/>
    <cellStyle name="Note 5 4 4 5" xfId="19183" xr:uid="{346711B9-6F2A-414D-927F-DDADF28ABC14}"/>
    <cellStyle name="Note 5 4 4 5 2" xfId="32793" xr:uid="{127C71CB-8814-4B9C-99D7-D6CAE817317E}"/>
    <cellStyle name="Note 5 4 5" xfId="8259" xr:uid="{58B49680-3CC2-46A5-A0F3-8CBBB55FB95E}"/>
    <cellStyle name="Note 5 4 5 2" xfId="12784" xr:uid="{DE4D279F-71F4-47D5-90EA-3DD541E97D3D}"/>
    <cellStyle name="Note 5 4 5 2 2" xfId="26438" xr:uid="{C032EA26-51A6-4BC4-9E42-02B190CFE2D5}"/>
    <cellStyle name="Note 5 4 5 3" xfId="15128" xr:uid="{9D46BD86-F350-4AB4-B5F5-0722DE5F8D1D}"/>
    <cellStyle name="Note 5 4 5 3 2" xfId="28738" xr:uid="{194A36F3-7FAD-45BA-B096-C9601E05066B}"/>
    <cellStyle name="Note 5 4 5 4" xfId="17670" xr:uid="{08CB4B80-BFDB-49BD-990F-A73C0C6FB81B}"/>
    <cellStyle name="Note 5 4 5 4 2" xfId="31280" xr:uid="{211FD51A-8B6B-4B0B-9D13-F770E61AF8C7}"/>
    <cellStyle name="Note 5 4 5 5" xfId="20102" xr:uid="{F1E24AFA-6354-4745-AC05-4945EB5B1224}"/>
    <cellStyle name="Note 5 4 5 5 2" xfId="33712" xr:uid="{30347960-471B-4161-9993-1D17BC9F3036}"/>
    <cellStyle name="Note 5 4 6" xfId="9882" xr:uid="{EF50DD71-3735-42DC-BA63-FEF7C11E5F8A}"/>
    <cellStyle name="Note 5 4 6 2" xfId="23698" xr:uid="{C10FED41-F785-4FE6-BB08-0B50EC70A547}"/>
    <cellStyle name="Note 5 4 7" xfId="9958" xr:uid="{65608711-9839-4EFF-9D34-49984C83AC9A}"/>
    <cellStyle name="Note 5 4 7 2" xfId="23768" xr:uid="{017AF1D9-C671-44A7-95E2-39CA26715CB7}"/>
    <cellStyle name="Note 5 4 8" xfId="9636" xr:uid="{8FC6E9BA-D9EE-4F91-829D-A4F922640FB9}"/>
    <cellStyle name="Note 5 4 8 2" xfId="23458" xr:uid="{1889FEA5-6205-4501-9A13-7C2CE9380CE5}"/>
    <cellStyle name="Note 5 4 9" xfId="9498" xr:uid="{9A2E91D4-6DD6-42E2-862F-853D2CA19EC9}"/>
    <cellStyle name="Note 5 4 9 2" xfId="23322" xr:uid="{58CC29D4-03FB-4A7F-9B42-4857F2FC44AE}"/>
    <cellStyle name="Note 5 5" xfId="5527" xr:uid="{48B5CDAA-D99C-46B6-B1CE-817603C8BB8F}"/>
    <cellStyle name="Note 5 5 2" xfId="10669" xr:uid="{51167984-99BE-42EA-B22B-F098C5165122}"/>
    <cellStyle name="Note 5 5 2 2" xfId="24436" xr:uid="{9BB514AE-67A4-4D9A-8EA5-5070C37CA694}"/>
    <cellStyle name="Note 5 5 3" xfId="10709" xr:uid="{202C1C5C-D8FC-4701-B173-4F87C7864A1C}"/>
    <cellStyle name="Note 5 5 3 2" xfId="24474" xr:uid="{234A7F32-6CA3-4824-919F-7DD1C34F9FCA}"/>
    <cellStyle name="Note 5 5 4" xfId="9378" xr:uid="{06298117-B5E1-4567-8893-DAF8148F1A65}"/>
    <cellStyle name="Note 5 5 4 2" xfId="23203" xr:uid="{A0BAFF16-A041-40C3-B4F0-3B8D2FC33167}"/>
    <cellStyle name="Note 5 5 5" xfId="13822" xr:uid="{96C6AFCD-560B-4C75-AFF3-8A4465BF2D70}"/>
    <cellStyle name="Note 5 5 5 2" xfId="27432" xr:uid="{4DB40192-929C-4CB1-AFA1-7E1FDC72C298}"/>
    <cellStyle name="Note 5 6" xfId="7058" xr:uid="{AFC3626B-B050-4DE3-B233-B72B2E8102A5}"/>
    <cellStyle name="Note 5 6 2" xfId="11583" xr:uid="{2713833B-7AFD-454D-8F1A-3969A1514444}"/>
    <cellStyle name="Note 5 6 2 2" xfId="25295" xr:uid="{DED76F63-9D64-4068-AA50-A077B32B80FB}"/>
    <cellStyle name="Note 5 6 3" xfId="13961" xr:uid="{F2D4C3DE-9067-4CA2-825E-F2B9530FC9E5}"/>
    <cellStyle name="Note 5 6 3 2" xfId="27571" xr:uid="{4F00F17A-20D3-47AF-8C05-AC40859FF778}"/>
    <cellStyle name="Note 5 6 4" xfId="16469" xr:uid="{5209D045-6D5C-4236-BA60-29794D9E5F0F}"/>
    <cellStyle name="Note 5 6 4 2" xfId="30079" xr:uid="{9EB833CC-377E-4893-B993-2468B38C7FA7}"/>
    <cellStyle name="Note 5 6 5" xfId="18938" xr:uid="{B4211A30-BA27-4239-8C19-C789FB7AC349}"/>
    <cellStyle name="Note 5 6 5 2" xfId="32548" xr:uid="{D7B00A92-D7F7-47CB-A8E7-EA101547A0CD}"/>
    <cellStyle name="Note 5 7" xfId="7025" xr:uid="{484F1F09-00D2-4008-8371-AC02DE6DD7A8}"/>
    <cellStyle name="Note 5 7 2" xfId="11550" xr:uid="{88AE3F1D-7072-4301-980E-0F698842C2AB}"/>
    <cellStyle name="Note 5 7 2 2" xfId="25262" xr:uid="{567BC0B3-808A-4578-8DBF-91C229A56490}"/>
    <cellStyle name="Note 5 7 3" xfId="13932" xr:uid="{D9066189-921B-46D4-AC54-A27D61E857B8}"/>
    <cellStyle name="Note 5 7 3 2" xfId="27542" xr:uid="{D3E8D0C9-6FAC-41B2-B059-603CB2200333}"/>
    <cellStyle name="Note 5 7 4" xfId="16436" xr:uid="{DA346EC2-31F2-4120-8668-EFDC9B734DB5}"/>
    <cellStyle name="Note 5 7 4 2" xfId="30046" xr:uid="{1B0CEC44-8B34-40D7-8FB4-FB0F2A394BEC}"/>
    <cellStyle name="Note 5 7 5" xfId="18909" xr:uid="{6D6434CC-AFBE-438F-BE53-1D8FF9B7A03F}"/>
    <cellStyle name="Note 5 7 5 2" xfId="32519" xr:uid="{F02A70E3-A112-4FA7-9A10-FEC014B5CBA5}"/>
    <cellStyle name="Note 5 8" xfId="9561" xr:uid="{BA3F1AED-B515-4027-81FB-07A8819E70ED}"/>
    <cellStyle name="Note 5 8 2" xfId="23385" xr:uid="{66E3F73E-F8FE-46FB-901A-EE08409D37C4}"/>
    <cellStyle name="Note 5 9" xfId="9608" xr:uid="{1ACD6FBD-6E9E-427F-B777-FF50D194939A}"/>
    <cellStyle name="Note 5 9 2" xfId="23430" xr:uid="{D7DEFD28-9BAE-43FF-BB99-F484B14C402F}"/>
    <cellStyle name="Note 6" xfId="3847" xr:uid="{3CAD605B-DBDC-4CA9-B4DF-24C5105899E1}"/>
    <cellStyle name="Note 6 10" xfId="10426" xr:uid="{D648CE4F-699D-49AD-BA88-730D3CB2F72B}"/>
    <cellStyle name="Note 6 10 2" xfId="24198" xr:uid="{68833478-BB94-4C98-B042-076D68CDFBF6}"/>
    <cellStyle name="Note 6 11" xfId="13734" xr:uid="{5A7B09C5-1A44-4513-ADB4-E8A3A6B4E156}"/>
    <cellStyle name="Note 6 11 2" xfId="27344" xr:uid="{988C13B3-AE47-4A1B-90CB-AC4CB6B4CB18}"/>
    <cellStyle name="Note 6 2" xfId="4345" xr:uid="{B150BE37-F72B-40B9-B759-34C17ACA3786}"/>
    <cellStyle name="Note 6 2 2" xfId="4879" xr:uid="{4509DE37-0EB1-4063-8750-081C66FDF7DF}"/>
    <cellStyle name="Note 6 2 2 2" xfId="6810" xr:uid="{3083E362-0A61-4895-83CA-F3F77C0F20B1}"/>
    <cellStyle name="Note 6 2 2 2 2" xfId="11405" xr:uid="{FB134ED9-1A4C-4480-A6F6-9DA363F0A653}"/>
    <cellStyle name="Note 6 2 2 2 2 2" xfId="25131" xr:uid="{25FD0967-1920-4E8E-B6A5-14D88D4C4044}"/>
    <cellStyle name="Note 6 2 2 2 3" xfId="13805" xr:uid="{973DF997-48A4-43AA-8928-0F0710E9492E}"/>
    <cellStyle name="Note 6 2 2 2 3 2" xfId="27415" xr:uid="{65E9924E-7BB3-448F-8889-3E8E9102E681}"/>
    <cellStyle name="Note 6 2 2 2 4" xfId="16221" xr:uid="{67A6D16A-BDB1-4756-842C-75C0A6C1969A}"/>
    <cellStyle name="Note 6 2 2 2 4 2" xfId="29831" xr:uid="{4FFC4C42-14F5-4AB1-B658-7EE70BA5A9D0}"/>
    <cellStyle name="Note 6 2 2 2 5" xfId="18827" xr:uid="{AE954C92-3EB4-4D72-99CA-7A37F23CB5FA}"/>
    <cellStyle name="Note 6 2 2 2 5 2" xfId="32437" xr:uid="{3B732944-A3E2-483E-9F2C-747C9F3E1BCD}"/>
    <cellStyle name="Note 6 2 2 3" xfId="8015" xr:uid="{E1C9811C-0A2B-4000-AE89-BF578369DED4}"/>
    <cellStyle name="Note 6 2 2 3 2" xfId="12540" xr:uid="{2117A875-7196-4CEF-9CE6-1332F566B6D4}"/>
    <cellStyle name="Note 6 2 2 3 2 2" xfId="26208" xr:uid="{AC109449-0C73-4D78-BDDB-D20C62F09E76}"/>
    <cellStyle name="Note 6 2 2 3 3" xfId="14886" xr:uid="{017C8643-3A39-4086-9996-D738DE7B551B}"/>
    <cellStyle name="Note 6 2 2 3 3 2" xfId="28496" xr:uid="{F42EFAA9-3F94-4556-9111-CA77035FC269}"/>
    <cellStyle name="Note 6 2 2 3 4" xfId="17426" xr:uid="{2ABDFD04-D424-4312-8B08-3CA4F37FDBC0}"/>
    <cellStyle name="Note 6 2 2 3 4 2" xfId="31036" xr:uid="{CAEE8713-9CB8-4EAB-92C0-91DF4178A028}"/>
    <cellStyle name="Note 6 2 2 3 5" xfId="19861" xr:uid="{0CA669FB-EFF6-4A7F-9628-1B5420A97D6C}"/>
    <cellStyle name="Note 6 2 2 3 5 2" xfId="33471" xr:uid="{49024087-A647-418C-843A-BADFFF6B22B8}"/>
    <cellStyle name="Note 6 2 2 4" xfId="8968" xr:uid="{51AD22BC-E888-48D2-85DA-9D778B520A4C}"/>
    <cellStyle name="Note 6 2 2 4 2" xfId="13493" xr:uid="{921957E3-6B04-4A58-B138-EF6E5CDA4320}"/>
    <cellStyle name="Note 6 2 2 4 2 2" xfId="27114" xr:uid="{94F9E4F4-3159-44D2-A9ED-78DBA666A7BD}"/>
    <cellStyle name="Note 6 2 2 4 3" xfId="15837" xr:uid="{76EE848C-833C-4EC1-8ED6-24799E0DE571}"/>
    <cellStyle name="Note 6 2 2 4 3 2" xfId="29447" xr:uid="{13568DA4-8FB5-4038-96AE-36BEE961A39F}"/>
    <cellStyle name="Note 6 2 2 4 4" xfId="18379" xr:uid="{64901775-0122-49D9-B768-B598FBB3E408}"/>
    <cellStyle name="Note 6 2 2 4 4 2" xfId="31989" xr:uid="{4F1CDE4D-F821-4B10-94DB-D2092657D6ED}"/>
    <cellStyle name="Note 6 2 2 4 5" xfId="20811" xr:uid="{5AC5DFCB-DFFD-4B1A-908C-F1BD9205507B}"/>
    <cellStyle name="Note 6 2 2 4 5 2" xfId="34421" xr:uid="{89DBDBB7-AEDA-49FC-A4DA-3BB5C80CE99C}"/>
    <cellStyle name="Note 6 2 2 5" xfId="10279" xr:uid="{982DF011-D8A5-4C6D-8878-1FAB86E1EFA2}"/>
    <cellStyle name="Note 6 2 2 5 2" xfId="24062" xr:uid="{EFE079B2-FAF2-472D-86C2-A617DD233B67}"/>
    <cellStyle name="Note 6 2 2 6" xfId="10257" xr:uid="{AD33CF70-05AD-4574-ACE7-4CDCB0B4B5D9}"/>
    <cellStyle name="Note 6 2 2 6 2" xfId="24042" xr:uid="{E8882224-58C7-4225-AA7E-26690C90C1D1}"/>
    <cellStyle name="Note 6 2 2 7" xfId="13662" xr:uid="{8C86418B-A42A-4D42-B2C9-AC9103E160A0}"/>
    <cellStyle name="Note 6 2 2 7 2" xfId="27272" xr:uid="{F135AE5A-87DB-401D-B9A9-85267A1E4327}"/>
    <cellStyle name="Note 6 2 2 8" xfId="10856" xr:uid="{42754BA9-C9A0-450D-862D-D73B3E341FB6}"/>
    <cellStyle name="Note 6 2 2 8 2" xfId="24618" xr:uid="{AA220675-2911-4BF0-8E0C-AD5F2EEC5401}"/>
    <cellStyle name="Note 6 2 3" xfId="6288" xr:uid="{5724013F-15D3-4159-B3F7-1C69FD52D733}"/>
    <cellStyle name="Note 6 2 3 2" xfId="11097" xr:uid="{F9F9521C-8992-420D-979D-7C1F7361040C}"/>
    <cellStyle name="Note 6 2 3 2 2" xfId="24848" xr:uid="{70C0720E-A17F-45A8-9BB9-741F8E2559D7}"/>
    <cellStyle name="Note 6 2 3 3" xfId="9282" xr:uid="{FDCAFBF0-CD63-4033-BC50-4D1786E24517}"/>
    <cellStyle name="Note 6 2 3 3 2" xfId="23108" xr:uid="{EA0C6026-9FFE-49C9-BDB0-87DAD08F25C2}"/>
    <cellStyle name="Note 6 2 3 4" xfId="9160" xr:uid="{E338D44F-757B-45AB-B54C-330E29A5D970}"/>
    <cellStyle name="Note 6 2 3 4 2" xfId="22986" xr:uid="{0E13BA65-0672-45CB-9D53-27907E640A48}"/>
    <cellStyle name="Note 6 2 3 5" xfId="18720" xr:uid="{8E2569E7-5751-4CB8-A776-9CCC88034D8A}"/>
    <cellStyle name="Note 6 2 3 5 2" xfId="32330" xr:uid="{A4C85DFF-0A2E-48FA-A17E-6C67C3EED4DD}"/>
    <cellStyle name="Note 6 2 4" xfId="7503" xr:uid="{DF40E7EA-C714-4E45-8E1A-7D543702A627}"/>
    <cellStyle name="Note 6 2 4 2" xfId="12028" xr:uid="{1D1D0664-7F5A-4DB7-B220-F42DD6B00B37}"/>
    <cellStyle name="Note 6 2 4 2 2" xfId="25721" xr:uid="{CCB92D89-6496-42CA-9D22-8C888F989110}"/>
    <cellStyle name="Note 6 2 4 3" xfId="14393" xr:uid="{469FE314-4EC5-4316-80FA-D23FDB58C0D7}"/>
    <cellStyle name="Note 6 2 4 3 2" xfId="28003" xr:uid="{F34B79FA-97A6-4D84-A9B8-D41CA8A34707}"/>
    <cellStyle name="Note 6 2 4 4" xfId="16914" xr:uid="{5CA7D597-86C0-4261-92A3-675424DC488C}"/>
    <cellStyle name="Note 6 2 4 4 2" xfId="30524" xr:uid="{E53BE381-F596-47F6-9CBD-8FF2496F56C6}"/>
    <cellStyle name="Note 6 2 4 5" xfId="19367" xr:uid="{2884A34E-C66C-4697-8CF4-13E1433AC5FE}"/>
    <cellStyle name="Note 6 2 4 5 2" xfId="32977" xr:uid="{ED94B05F-E6C6-4FD0-AD96-BFC388A24E6B}"/>
    <cellStyle name="Note 6 2 5" xfId="8457" xr:uid="{8C8CB02B-950D-4BA8-A155-0BFF1C425EE8}"/>
    <cellStyle name="Note 6 2 5 2" xfId="12982" xr:uid="{7E6F680D-58B2-4A8B-A9C2-CEB2293BC0E8}"/>
    <cellStyle name="Note 6 2 5 2 2" xfId="26628" xr:uid="{F81CF258-6B6E-4AED-A178-6290FB5C670B}"/>
    <cellStyle name="Note 6 2 5 3" xfId="15326" xr:uid="{3A3E2898-8BE8-499D-920E-2A7C562BFD91}"/>
    <cellStyle name="Note 6 2 5 3 2" xfId="28936" xr:uid="{A79D01A4-D988-48FE-8703-8190DB784157}"/>
    <cellStyle name="Note 6 2 5 4" xfId="17868" xr:uid="{35E9E088-0D80-42FE-A8A0-07B753839C5C}"/>
    <cellStyle name="Note 6 2 5 4 2" xfId="31478" xr:uid="{C92DBE18-A2E4-4473-B4A0-E6A1D34669D9}"/>
    <cellStyle name="Note 6 2 5 5" xfId="20300" xr:uid="{EE0D7FF3-1616-4B48-AD26-535DAF2C657B}"/>
    <cellStyle name="Note 6 2 5 5 2" xfId="33910" xr:uid="{BEEFE679-A796-474F-8CF8-4A5BB16E468D}"/>
    <cellStyle name="Note 6 2 6" xfId="9991" xr:uid="{A740610D-A38F-401F-9749-68F02CD17022}"/>
    <cellStyle name="Note 6 2 6 2" xfId="23799" xr:uid="{C43627F6-6E9C-4DE9-BA4D-795A2BAD1CF4}"/>
    <cellStyle name="Note 6 2 7" xfId="10944" xr:uid="{F61D6BCC-FE94-44BB-88B2-2F4AB246FEDE}"/>
    <cellStyle name="Note 6 2 7 2" xfId="24705" xr:uid="{D1514409-82AD-4DD4-B3AE-84CE00E260C0}"/>
    <cellStyle name="Note 6 2 8" xfId="13685" xr:uid="{2801921A-F175-44BC-9181-17002A1E238C}"/>
    <cellStyle name="Note 6 2 8 2" xfId="27295" xr:uid="{48B3831A-59E1-412F-8808-E02440B236DD}"/>
    <cellStyle name="Note 6 2 9" xfId="10260" xr:uid="{B9362D5A-A9B0-4D7F-BBAD-45FCA61C5040}"/>
    <cellStyle name="Note 6 2 9 2" xfId="24045" xr:uid="{57DEAA26-5D32-4EC5-8AA9-02C5EDA262CA}"/>
    <cellStyle name="Note 6 3" xfId="4155" xr:uid="{732050C8-6B1D-4E6C-B8BA-B362668C2D0C}"/>
    <cellStyle name="Note 6 3 2" xfId="4690" xr:uid="{9FB10040-E30D-4CF8-8F28-B820BAE09C6D}"/>
    <cellStyle name="Note 6 3 2 2" xfId="6621" xr:uid="{9ED91607-27AF-4326-B9F1-37C54492DA66}"/>
    <cellStyle name="Note 6 3 2 2 2" xfId="11299" xr:uid="{99166890-DE28-4CCC-B58F-6DC03312860E}"/>
    <cellStyle name="Note 6 3 2 2 2 2" xfId="25032" xr:uid="{72D50345-E014-4EF0-A0C3-EE94B094F5AC}"/>
    <cellStyle name="Note 6 3 2 2 3" xfId="13720" xr:uid="{7D88497A-FBEE-4B06-BF09-7C14AC4A50C7}"/>
    <cellStyle name="Note 6 3 2 2 3 2" xfId="27330" xr:uid="{15BE1473-57A7-4ACC-9C97-B74871F9022C}"/>
    <cellStyle name="Note 6 3 2 2 4" xfId="16032" xr:uid="{CD2D179A-3A9C-48E5-9561-CEAD92F269FA}"/>
    <cellStyle name="Note 6 3 2 2 4 2" xfId="29642" xr:uid="{50003A93-032D-4CF5-8A75-455223054A82}"/>
    <cellStyle name="Note 6 3 2 2 5" xfId="18795" xr:uid="{8B255D1B-74DF-4018-8B3C-CFC28C4685E7}"/>
    <cellStyle name="Note 6 3 2 2 5 2" xfId="32405" xr:uid="{8BB06854-72BF-4110-816F-08C69FE9B6C5}"/>
    <cellStyle name="Note 6 3 2 3" xfId="7826" xr:uid="{608322F6-8014-47C6-8C4D-8C831EFFE213}"/>
    <cellStyle name="Note 6 3 2 3 2" xfId="12351" xr:uid="{B64790DC-1502-4DC5-8F80-6BB36D7DC80F}"/>
    <cellStyle name="Note 6 3 2 3 2 2" xfId="26026" xr:uid="{2DA3034C-83C5-4004-9439-64F80390DE9B}"/>
    <cellStyle name="Note 6 3 2 3 3" xfId="14710" xr:uid="{8C6FCA1D-C7F4-40A0-8F11-198575407AEB}"/>
    <cellStyle name="Note 6 3 2 3 3 2" xfId="28320" xr:uid="{0272CE8D-918C-4BB7-9C90-A49F01F6C2A6}"/>
    <cellStyle name="Note 6 3 2 3 4" xfId="17237" xr:uid="{84088C58-5FB7-4899-87CD-2C14358D47F4}"/>
    <cellStyle name="Note 6 3 2 3 4 2" xfId="30847" xr:uid="{A35CA140-2C43-4E82-BB9D-5BF96F5FF6BF}"/>
    <cellStyle name="Note 6 3 2 3 5" xfId="19683" xr:uid="{FBC6BFC3-4A52-425B-8087-0CF516DE5A1E}"/>
    <cellStyle name="Note 6 3 2 3 5 2" xfId="33293" xr:uid="{1DB3C958-11C4-4875-AFD2-4D94EF7A94AD}"/>
    <cellStyle name="Note 6 3 2 4" xfId="8779" xr:uid="{B6A005D2-4768-47D3-A9B3-A3E74246CB97}"/>
    <cellStyle name="Note 6 3 2 4 2" xfId="13304" xr:uid="{ABF23CF2-9A88-45EB-9C23-98C664D48AC8}"/>
    <cellStyle name="Note 6 3 2 4 2 2" xfId="26932" xr:uid="{32F08D8A-3B3F-4104-995B-65357A7EB4F0}"/>
    <cellStyle name="Note 6 3 2 4 3" xfId="15648" xr:uid="{5C3996A8-C3F6-40A8-9407-44C477DC866B}"/>
    <cellStyle name="Note 6 3 2 4 3 2" xfId="29258" xr:uid="{2C0130DC-BB58-46F7-8B68-A9638745123F}"/>
    <cellStyle name="Note 6 3 2 4 4" xfId="18190" xr:uid="{8FE0C1CF-7BF0-4872-AD1D-33F9D40C9489}"/>
    <cellStyle name="Note 6 3 2 4 4 2" xfId="31800" xr:uid="{D9068873-6215-40D8-8906-3DE92DFB33C7}"/>
    <cellStyle name="Note 6 3 2 4 5" xfId="20622" xr:uid="{826F161A-0ADA-44EE-9468-8B3027C942B9}"/>
    <cellStyle name="Note 6 3 2 4 5 2" xfId="34232" xr:uid="{E4784644-EFB3-4652-91AA-A765EE340697}"/>
    <cellStyle name="Note 6 3 2 5" xfId="10182" xr:uid="{A26B0D58-91A8-4BBF-B6DF-F5EC1A50041F}"/>
    <cellStyle name="Note 6 3 2 5 2" xfId="23972" xr:uid="{11ACA7D0-C435-49E9-B3C1-1D0316423596}"/>
    <cellStyle name="Note 6 3 2 6" xfId="9901" xr:uid="{52A6ED52-F5ED-4BE4-A083-7C379F0F502A}"/>
    <cellStyle name="Note 6 3 2 6 2" xfId="23715" xr:uid="{BC485999-E945-4188-A3E7-EC695F519F51}"/>
    <cellStyle name="Note 6 3 2 7" xfId="10616" xr:uid="{0EF7898F-EA90-4152-9271-E8143219091F}"/>
    <cellStyle name="Note 6 3 2 7 2" xfId="24383" xr:uid="{611765F8-B6D9-4EE3-A3AD-7B55433D9742}"/>
    <cellStyle name="Note 6 3 2 8" xfId="10805" xr:uid="{6D891DA7-831C-4BE0-8944-8DFBC39C2F14}"/>
    <cellStyle name="Note 6 3 2 8 2" xfId="24570" xr:uid="{CBBD6DBE-2886-4C0D-BF63-87B68870AE4B}"/>
    <cellStyle name="Note 6 3 3" xfId="6098" xr:uid="{D614DC97-4459-4C61-8BDC-EE48799DC88C}"/>
    <cellStyle name="Note 6 3 3 2" xfId="10994" xr:uid="{2ED7408E-78BF-4E26-A3C3-52BAB3756658}"/>
    <cellStyle name="Note 6 3 3 2 2" xfId="24752" xr:uid="{E0A4D0AE-7951-445A-9A54-A60C7B851A87}"/>
    <cellStyle name="Note 6 3 3 3" xfId="9631" xr:uid="{6257BC38-5491-49A6-8CC1-33E510DA12DE}"/>
    <cellStyle name="Note 6 3 3 3 2" xfId="23453" xr:uid="{22F2BE9F-5EC9-406C-A8F8-FB1AE90891D4}"/>
    <cellStyle name="Note 6 3 3 4" xfId="9714" xr:uid="{035BF56D-D595-4AC2-B30E-4618D15E70F5}"/>
    <cellStyle name="Note 6 3 3 4 2" xfId="23533" xr:uid="{A50E88F3-A444-4D9A-99F8-C465DA5AD49E}"/>
    <cellStyle name="Note 6 3 3 5" xfId="18689" xr:uid="{857081F9-EF86-43A8-B1D2-5DBBCB773D92}"/>
    <cellStyle name="Note 6 3 3 5 2" xfId="32299" xr:uid="{F52CCB5D-DFC7-45C5-8801-3AA70F63A190}"/>
    <cellStyle name="Note 6 3 4" xfId="7314" xr:uid="{E770F815-064D-4D98-813F-BDC512221597}"/>
    <cellStyle name="Note 6 3 4 2" xfId="11839" xr:uid="{9770E367-7FAB-434B-B725-4574DEF6BBCC}"/>
    <cellStyle name="Note 6 3 4 2 2" xfId="25539" xr:uid="{B685337B-B58B-4CCA-90CF-C926DF86BB1D}"/>
    <cellStyle name="Note 6 3 4 3" xfId="14215" xr:uid="{EFC3479B-F1EC-4A06-884E-4A308D60488F}"/>
    <cellStyle name="Note 6 3 4 3 2" xfId="27825" xr:uid="{8BF9DA33-D2A3-490F-8B6D-B2C652E9D41A}"/>
    <cellStyle name="Note 6 3 4 4" xfId="16725" xr:uid="{96EBB931-6DF1-4C1F-B163-1B9E075666A3}"/>
    <cellStyle name="Note 6 3 4 4 2" xfId="30335" xr:uid="{FB210B75-6F47-4EC1-AC8C-562B4695BA57}"/>
    <cellStyle name="Note 6 3 4 5" xfId="19192" xr:uid="{15B6385C-6548-41D5-AEA5-72AD1CC2C0F5}"/>
    <cellStyle name="Note 6 3 4 5 2" xfId="32802" xr:uid="{9F324151-4A37-4BE0-B970-3D4702B268F1}"/>
    <cellStyle name="Note 6 3 5" xfId="8268" xr:uid="{A048A6C3-ABB1-4FDC-925A-A11937BBC8C2}"/>
    <cellStyle name="Note 6 3 5 2" xfId="12793" xr:uid="{AF925B17-770A-4089-803B-D5DDD614F823}"/>
    <cellStyle name="Note 6 3 5 2 2" xfId="26446" xr:uid="{06AA402E-4F15-43B0-8551-E1399FA6617E}"/>
    <cellStyle name="Note 6 3 5 3" xfId="15137" xr:uid="{0788F189-9E52-4DF7-8C6D-AB95D692EB6B}"/>
    <cellStyle name="Note 6 3 5 3 2" xfId="28747" xr:uid="{256B5AAE-23A0-4CD5-8ED7-F5A3D8276C61}"/>
    <cellStyle name="Note 6 3 5 4" xfId="17679" xr:uid="{1A39C037-7CCB-4D7D-B3D4-BA9AC34A45BA}"/>
    <cellStyle name="Note 6 3 5 4 2" xfId="31289" xr:uid="{7A1811D6-8F06-4F9E-9AD6-ADE1391B6AA6}"/>
    <cellStyle name="Note 6 3 5 5" xfId="20111" xr:uid="{111F0927-784D-439E-A50B-C3B4EF22D069}"/>
    <cellStyle name="Note 6 3 5 5 2" xfId="33721" xr:uid="{87D0F840-D953-4E37-8F96-A28AF851F7A4}"/>
    <cellStyle name="Note 6 3 6" xfId="9888" xr:uid="{79DE815B-0B55-41E1-8CC5-24541DC49EFC}"/>
    <cellStyle name="Note 6 3 6 2" xfId="23703" xr:uid="{3DB0A4D5-DCD9-401F-8891-683E91C7D0B3}"/>
    <cellStyle name="Note 6 3 7" xfId="9523" xr:uid="{A5D78A51-DF92-49FC-A15E-9048CAE69B08}"/>
    <cellStyle name="Note 6 3 7 2" xfId="23347" xr:uid="{2E299874-B525-4AAD-9413-CEFCD96E9544}"/>
    <cellStyle name="Note 6 3 8" xfId="10300" xr:uid="{A91D0C68-ACA7-448B-830D-8ABAC75B1355}"/>
    <cellStyle name="Note 6 3 8 2" xfId="24078" xr:uid="{C11F98C8-3242-4F72-9588-115449C7C682}"/>
    <cellStyle name="Note 6 3 9" xfId="10309" xr:uid="{02B08415-B1AE-4A2B-8348-D28A807CBD4C}"/>
    <cellStyle name="Note 6 3 9 2" xfId="24087" xr:uid="{9A2AA364-1FC6-431A-B842-BC4FD484E229}"/>
    <cellStyle name="Note 6 4" xfId="4389" xr:uid="{E02167EC-8FC4-438C-BF67-D0DBE2C565D9}"/>
    <cellStyle name="Note 6 4 2" xfId="4923" xr:uid="{AE434963-BAA3-4C1F-9370-E466238A2A68}"/>
    <cellStyle name="Note 6 4 2 2" xfId="6854" xr:uid="{E7FB932B-D774-49D3-A04F-3AA08815B9F4}"/>
    <cellStyle name="Note 6 4 2 2 2" xfId="11435" xr:uid="{C2C86E96-3033-4E19-8E49-7FB863A33C52}"/>
    <cellStyle name="Note 6 4 2 2 2 2" xfId="25156" xr:uid="{EBC743C8-6B9F-441C-A0ED-81D8D13A5B41}"/>
    <cellStyle name="Note 6 4 2 2 3" xfId="13832" xr:uid="{1FD5B7F0-0CA2-4E88-A5D1-BBF0EF83EF44}"/>
    <cellStyle name="Note 6 4 2 2 3 2" xfId="27442" xr:uid="{50B4D54B-C4D5-4BFF-B1CD-B57828E372E5}"/>
    <cellStyle name="Note 6 4 2 2 4" xfId="16265" xr:uid="{81DE00A7-4C9A-4454-8C66-6A1272C052C9}"/>
    <cellStyle name="Note 6 4 2 2 4 2" xfId="29875" xr:uid="{63C8BC6F-C152-4A5C-A528-18EE9FA2F045}"/>
    <cellStyle name="Note 6 4 2 2 5" xfId="18842" xr:uid="{119BE303-845F-4CAB-87AD-7416E77F4425}"/>
    <cellStyle name="Note 6 4 2 2 5 2" xfId="32452" xr:uid="{584A27FD-A7C8-49C8-AAB3-256965531E3D}"/>
    <cellStyle name="Note 6 4 2 3" xfId="8059" xr:uid="{352E4431-8A14-452E-906C-9CC30C7DCDFF}"/>
    <cellStyle name="Note 6 4 2 3 2" xfId="12584" xr:uid="{A6DF7F3D-EF16-4826-BEBE-8DC81DEF32AC}"/>
    <cellStyle name="Note 6 4 2 3 2 2" xfId="26247" xr:uid="{5F1E11F3-F6A5-4173-A075-86364ED8CD09}"/>
    <cellStyle name="Note 6 4 2 3 3" xfId="14928" xr:uid="{70B7C77E-0391-4459-AE47-2EB087D4DF10}"/>
    <cellStyle name="Note 6 4 2 3 3 2" xfId="28538" xr:uid="{20C2349B-19D2-4A55-82B2-F0FD495B8A4F}"/>
    <cellStyle name="Note 6 4 2 3 4" xfId="17470" xr:uid="{4D0574A8-32F2-48EE-9A68-947D4E913CC6}"/>
    <cellStyle name="Note 6 4 2 3 4 2" xfId="31080" xr:uid="{50F7E7B5-98BC-4C66-BBC0-16305011B6EE}"/>
    <cellStyle name="Note 6 4 2 3 5" xfId="19902" xr:uid="{DDB2ADBC-1578-4E49-A673-F3320A4FDF6D}"/>
    <cellStyle name="Note 6 4 2 3 5 2" xfId="33512" xr:uid="{FA5FC5DC-04BB-43B3-BEA2-C40F028D4355}"/>
    <cellStyle name="Note 6 4 2 4" xfId="9012" xr:uid="{B4F6E2E0-7626-455A-AFF0-DE56F1B14F24}"/>
    <cellStyle name="Note 6 4 2 4 2" xfId="13537" xr:uid="{06C11886-F237-4D1A-96D2-5F6B3AAB14D1}"/>
    <cellStyle name="Note 6 4 2 4 2 2" xfId="27153" xr:uid="{6E22FB15-6D3F-43CC-A52E-4BD758725AA4}"/>
    <cellStyle name="Note 6 4 2 4 3" xfId="15881" xr:uid="{C8D55390-608E-42A0-98E9-07B8F13E4C29}"/>
    <cellStyle name="Note 6 4 2 4 3 2" xfId="29491" xr:uid="{134B6D0C-E895-4AA9-8879-BFF14D13E367}"/>
    <cellStyle name="Note 6 4 2 4 4" xfId="18423" xr:uid="{F553F6F7-AF70-405E-A5B2-C6AF2DD1107B}"/>
    <cellStyle name="Note 6 4 2 4 4 2" xfId="32033" xr:uid="{5FFA58B6-A607-4017-B4A1-79E2E8AA6DC9}"/>
    <cellStyle name="Note 6 4 2 4 5" xfId="20855" xr:uid="{31A0B3B6-E75D-4C03-8C14-7F574EA2F605}"/>
    <cellStyle name="Note 6 4 2 4 5 2" xfId="34465" xr:uid="{345E72B3-4260-44D9-9DA3-C9971067247D}"/>
    <cellStyle name="Note 6 4 2 5" xfId="10308" xr:uid="{0774AEAC-5F4A-43BD-B1D1-F67CD2233314}"/>
    <cellStyle name="Note 6 4 2 5 2" xfId="24086" xr:uid="{7E73162D-7C51-43CA-8C08-643C9D4AE60D}"/>
    <cellStyle name="Note 6 4 2 6" xfId="9295" xr:uid="{3D14D2F6-3544-4FEC-B3AD-BEC177414CE0}"/>
    <cellStyle name="Note 6 4 2 6 2" xfId="23121" xr:uid="{A4086745-C03F-4043-ADE8-C52AC2987468}"/>
    <cellStyle name="Note 6 4 2 7" xfId="13768" xr:uid="{41AE10B6-B88D-4E83-90B7-4197FEBA688D}"/>
    <cellStyle name="Note 6 4 2 7 2" xfId="27378" xr:uid="{8789EE98-776F-49EB-B596-486E6CB6F9DE}"/>
    <cellStyle name="Note 6 4 2 8" xfId="9487" xr:uid="{7F79A03F-0DAC-4F31-A13F-F86574F2998E}"/>
    <cellStyle name="Note 6 4 2 8 2" xfId="23311" xr:uid="{DE21C7AD-AB75-45C1-B754-AD61EEFFE758}"/>
    <cellStyle name="Note 6 4 3" xfId="6332" xr:uid="{4EDC306B-DA4C-4C27-9CAD-82AA4122CEAB}"/>
    <cellStyle name="Note 6 4 3 2" xfId="11125" xr:uid="{EEC89147-5067-44F7-BD2A-507AB51F543E}"/>
    <cellStyle name="Note 6 4 3 2 2" xfId="24871" xr:uid="{A8936306-FA0C-4943-964B-7AA59BADE27D}"/>
    <cellStyle name="Note 6 4 3 3" xfId="10356" xr:uid="{4E0815A4-FEC1-436E-A01F-F3EC3F979AF5}"/>
    <cellStyle name="Note 6 4 3 3 2" xfId="24129" xr:uid="{06C9687A-75FC-4F9B-99E1-3C53F72387C8}"/>
    <cellStyle name="Note 6 4 3 4" xfId="10048" xr:uid="{DE18D52F-04E3-4E94-8A28-65B681B25227}"/>
    <cellStyle name="Note 6 4 3 4 2" xfId="23847" xr:uid="{C83F514B-3478-4E6E-BD10-57C7314D3CFC}"/>
    <cellStyle name="Note 6 4 3 5" xfId="18735" xr:uid="{46E1B1B0-5500-4D31-8776-26F8DA74E8BE}"/>
    <cellStyle name="Note 6 4 3 5 2" xfId="32345" xr:uid="{23CE5708-E36D-4BC1-87BE-D5B9060ECD46}"/>
    <cellStyle name="Note 6 4 4" xfId="7547" xr:uid="{183E11CC-51D6-498D-8026-470CDD4208DE}"/>
    <cellStyle name="Note 6 4 4 2" xfId="12072" xr:uid="{2CB95B58-7421-4F2D-8E0D-C08931673423}"/>
    <cellStyle name="Note 6 4 4 2 2" xfId="25760" xr:uid="{7D8B8D69-85DD-4D44-8582-CABA6BBC6FE1}"/>
    <cellStyle name="Note 6 4 4 3" xfId="14434" xr:uid="{1AAEE99E-A5FE-4673-A4A3-9517CBB2BCCB}"/>
    <cellStyle name="Note 6 4 4 3 2" xfId="28044" xr:uid="{AD977F2D-D70F-4307-8DD3-129CAC6789B5}"/>
    <cellStyle name="Note 6 4 4 4" xfId="16958" xr:uid="{C146773C-9DB2-4711-844F-AC61CE4438A7}"/>
    <cellStyle name="Note 6 4 4 4 2" xfId="30568" xr:uid="{45162D06-C7EF-4977-A5C7-B907643F42C0}"/>
    <cellStyle name="Note 6 4 4 5" xfId="19408" xr:uid="{F2874896-ABD1-4AD1-A690-E711FAD354D6}"/>
    <cellStyle name="Note 6 4 4 5 2" xfId="33018" xr:uid="{5D003098-60D5-4309-B9E0-F5A44299877F}"/>
    <cellStyle name="Note 6 4 5" xfId="8501" xr:uid="{2413FB67-E088-4B07-8C03-711C5A53FA18}"/>
    <cellStyle name="Note 6 4 5 2" xfId="13026" xr:uid="{07033A0F-36BA-411E-A6F7-B2EA69C6744B}"/>
    <cellStyle name="Note 6 4 5 2 2" xfId="26667" xr:uid="{CED3AABE-54C5-4960-8B5C-7CDF4B8E80CB}"/>
    <cellStyle name="Note 6 4 5 3" xfId="15370" xr:uid="{4C79F16E-19B8-4765-BF5E-088620AE3C8B}"/>
    <cellStyle name="Note 6 4 5 3 2" xfId="28980" xr:uid="{C917427F-3E79-4F5A-AA56-515F141E1419}"/>
    <cellStyle name="Note 6 4 5 4" xfId="17912" xr:uid="{14C7E6AC-0A22-4106-AA58-56DB500120C6}"/>
    <cellStyle name="Note 6 4 5 4 2" xfId="31522" xr:uid="{7C47B166-920A-47D0-8323-2001F1FA5BE1}"/>
    <cellStyle name="Note 6 4 5 5" xfId="20344" xr:uid="{9EE556F6-D5CB-47BB-91CA-630DD148D150}"/>
    <cellStyle name="Note 6 4 5 5 2" xfId="33954" xr:uid="{CADE3EE5-7BD0-4808-9132-9CA87818D425}"/>
    <cellStyle name="Note 6 4 6" xfId="10018" xr:uid="{C9B21962-C08B-4E92-9450-8915F94DF171}"/>
    <cellStyle name="Note 6 4 6 2" xfId="23821" xr:uid="{5F189F9F-52BC-4F14-9F91-B672F2EF083A}"/>
    <cellStyle name="Note 6 4 7" xfId="11074" xr:uid="{2B4530F6-6FD8-4695-A713-FAF53589CF60}"/>
    <cellStyle name="Note 6 4 7 2" xfId="24827" xr:uid="{425E87C7-BBA5-4F3D-94DF-7C6068456D0B}"/>
    <cellStyle name="Note 6 4 8" xfId="13787" xr:uid="{A00E70B4-7B1A-4B10-9948-88FF9E93123C}"/>
    <cellStyle name="Note 6 4 8 2" xfId="27397" xr:uid="{AAC2B187-C0E3-4AF7-82A4-950FBFA9B720}"/>
    <cellStyle name="Note 6 4 9" xfId="11466" xr:uid="{FFF74069-6F5D-488F-8A3C-F00C60A78665}"/>
    <cellStyle name="Note 6 4 9 2" xfId="25183" xr:uid="{4BD5FC24-3E73-4C77-BF4D-E4273278DAD4}"/>
    <cellStyle name="Note 6 5" xfId="5791" xr:uid="{CF42BB73-7307-487F-BB2B-99CA330B05FE}"/>
    <cellStyle name="Note 6 5 2" xfId="10818" xr:uid="{53E97653-7852-41CB-9701-4E05B5F3B076}"/>
    <cellStyle name="Note 6 5 2 2" xfId="24582" xr:uid="{6E86D095-144A-4173-B09A-0AE9E255F1D2}"/>
    <cellStyle name="Note 6 5 3" xfId="9634" xr:uid="{345E8D6F-F116-4DCE-BE4F-C772BAAD11FD}"/>
    <cellStyle name="Note 6 5 3 2" xfId="23456" xr:uid="{2B3A324E-3989-4D7E-B389-45D95AD74948}"/>
    <cellStyle name="Note 6 5 4" xfId="10017" xr:uid="{4A18B69B-F8F4-4337-A7FE-D25BB2BE986C}"/>
    <cellStyle name="Note 6 5 4 2" xfId="23820" xr:uid="{291CA96F-E866-4195-BC3F-38880A6D0111}"/>
    <cellStyle name="Note 6 5 5" xfId="18588" xr:uid="{973E9BCA-E589-4FB5-B39C-B6A640D0BE6D}"/>
    <cellStyle name="Note 6 5 5 2" xfId="32198" xr:uid="{841222D6-436B-4F01-A6C3-F8B3B029EFF2}"/>
    <cellStyle name="Note 6 6" xfId="7161" xr:uid="{84DBE565-09BC-4226-8A3E-4761B8980A36}"/>
    <cellStyle name="Note 6 6 2" xfId="11686" xr:uid="{D97EADCD-BBEE-4BD2-9037-FB3EB635BF48}"/>
    <cellStyle name="Note 6 6 2 2" xfId="25392" xr:uid="{90121191-C9A1-42A4-B45B-2C7651FF3875}"/>
    <cellStyle name="Note 6 6 3" xfId="14063" xr:uid="{45B92AE2-93F0-433A-85BE-7C18D938B622}"/>
    <cellStyle name="Note 6 6 3 2" xfId="27673" xr:uid="{0815BEA5-F2FE-41E0-8480-60B97E6F0676}"/>
    <cellStyle name="Note 6 6 4" xfId="16572" xr:uid="{1FE31593-F0AF-4B92-95A5-E4349E5089F6}"/>
    <cellStyle name="Note 6 6 4 2" xfId="30182" xr:uid="{FED78706-BCDD-4E8A-AC9C-56CB4319BBBD}"/>
    <cellStyle name="Note 6 6 5" xfId="19039" xr:uid="{3169C742-CCE6-493D-9FBF-A307081E36AC}"/>
    <cellStyle name="Note 6 6 5 2" xfId="32649" xr:uid="{9CBD2E87-E3F6-46A9-8D84-7BBB91593EF4}"/>
    <cellStyle name="Note 6 7" xfId="7069" xr:uid="{24CFFAF0-92BA-4F66-8583-1BC2810A6A88}"/>
    <cellStyle name="Note 6 7 2" xfId="11594" xr:uid="{3DEFB033-A673-47CC-BB51-711BD7DAD11D}"/>
    <cellStyle name="Note 6 7 2 2" xfId="25304" xr:uid="{F7E771AB-3545-499E-987A-085D7633775D}"/>
    <cellStyle name="Note 6 7 3" xfId="13972" xr:uid="{36F14C79-136D-4149-A473-B2B27251A16F}"/>
    <cellStyle name="Note 6 7 3 2" xfId="27582" xr:uid="{8E6C18B4-A582-49E4-B500-47CC4F704DA3}"/>
    <cellStyle name="Note 6 7 4" xfId="16480" xr:uid="{667DA591-553E-4D99-B581-28BE51F88A29}"/>
    <cellStyle name="Note 6 7 4 2" xfId="30090" xr:uid="{F3B73F19-9D20-4267-AE3B-15690599D9EE}"/>
    <cellStyle name="Note 6 7 5" xfId="18949" xr:uid="{4835747E-4F3A-46E0-8645-2A7A8328C775}"/>
    <cellStyle name="Note 6 7 5 2" xfId="32559" xr:uid="{41A22C3C-1851-4C0F-BD24-7A70B66498BB}"/>
    <cellStyle name="Note 6 8" xfId="9696" xr:uid="{CB4DEB31-C5D6-41E7-B6DB-0C7150F0A565}"/>
    <cellStyle name="Note 6 8 2" xfId="23517" xr:uid="{EDEC9D51-676C-44CC-9809-908BB774B08A}"/>
    <cellStyle name="Note 6 9" xfId="10442" xr:uid="{AE03403C-06CE-4AAB-9CA0-EEFF63D597FC}"/>
    <cellStyle name="Note 6 9 2" xfId="24213" xr:uid="{FEF1181D-A98A-40F2-A941-579FEBBB58CC}"/>
    <cellStyle name="Note 7" xfId="2789" xr:uid="{ED417E3D-E369-4C7A-86E8-DE0638A1BF28}"/>
    <cellStyle name="Output 2" xfId="2686" xr:uid="{B443ACB0-F859-40A7-88C7-2D1E3DE21523}"/>
    <cellStyle name="Output 2 10" xfId="11329" xr:uid="{10A553EC-C162-4397-8C9D-738F9FE36EA0}"/>
    <cellStyle name="Output 2 10 2" xfId="25061" xr:uid="{880B1259-5648-4408-98AA-42828DFCD0ED}"/>
    <cellStyle name="Output 2 11" xfId="13723" xr:uid="{D4ACB651-EF7C-4950-A8FE-60E4D3F785F3}"/>
    <cellStyle name="Output 2 11 2" xfId="27333" xr:uid="{7787717E-1E26-4953-892D-8C4463B85574}"/>
    <cellStyle name="Output 2 12" xfId="3197" xr:uid="{B1700943-2E99-43CA-8F95-AFEB106B6E5A}"/>
    <cellStyle name="Output 2 13" xfId="35113" xr:uid="{0555F7A4-6968-48D2-849D-27594613A7D6}"/>
    <cellStyle name="Output 2 2" xfId="4123" xr:uid="{0A6361EC-E58D-4D4E-8162-4E97562CE036}"/>
    <cellStyle name="Output 2 2 10" xfId="35316" xr:uid="{C73233DC-6426-4B70-BDAB-3B34D795CDE1}"/>
    <cellStyle name="Output 2 2 2" xfId="4658" xr:uid="{FF4D58AB-A5EB-4358-BF09-D8C846C49373}"/>
    <cellStyle name="Output 2 2 2 2" xfId="6589" xr:uid="{4F76B4A8-913A-49BB-8CBD-73A9F651202C}"/>
    <cellStyle name="Output 2 2 2 2 2" xfId="11281" xr:uid="{840831C7-952E-4B0A-BF92-06879363A8C3}"/>
    <cellStyle name="Output 2 2 2 2 3" xfId="13706" xr:uid="{CA2FFA5F-3DBF-4791-8917-21AD38E2702C}"/>
    <cellStyle name="Output 2 2 2 2 3 2" xfId="27316" xr:uid="{20EFE17E-605E-4ABA-BA4B-0352A8383E8F}"/>
    <cellStyle name="Output 2 2 2 2 4" xfId="9814" xr:uid="{2E5894C7-8CB6-4934-8458-93641C063933}"/>
    <cellStyle name="Output 2 2 2 2 4 2" xfId="23632" xr:uid="{146A891D-E735-482E-A8BA-0C1D10F8EC41}"/>
    <cellStyle name="Output 2 2 2 2 5" xfId="18785" xr:uid="{E492F453-9559-47EE-BB69-19B2A19526BA}"/>
    <cellStyle name="Output 2 2 2 2 5 2" xfId="32395" xr:uid="{58D4C833-4CB9-4221-B7E8-0E1D272326D1}"/>
    <cellStyle name="Output 2 2 2 3" xfId="7794" xr:uid="{C2C6BE74-7158-44E5-85A0-9C98E6E2AF46}"/>
    <cellStyle name="Output 2 2 2 3 2" xfId="12319" xr:uid="{67090867-0D63-47EC-89A2-AB4A5555F9F5}"/>
    <cellStyle name="Output 2 2 2 3 3" xfId="14678" xr:uid="{AC6F1BE7-B7F5-47B2-A6AB-49D50CDDBF06}"/>
    <cellStyle name="Output 2 2 2 3 3 2" xfId="28288" xr:uid="{C50B3A84-468A-49F9-A126-4981FDA546A2}"/>
    <cellStyle name="Output 2 2 2 3 4" xfId="17205" xr:uid="{4390724E-DC79-49AD-8505-3EF05879E4A4}"/>
    <cellStyle name="Output 2 2 2 3 4 2" xfId="30815" xr:uid="{41FF1ED8-EA34-4992-BA1D-11A7ADC7AD13}"/>
    <cellStyle name="Output 2 2 2 3 5" xfId="19651" xr:uid="{699394AA-7D2E-4C5C-AA97-4EAACB05157A}"/>
    <cellStyle name="Output 2 2 2 3 5 2" xfId="33261" xr:uid="{6DF1B804-A84C-4573-9911-9A31A81AB03C}"/>
    <cellStyle name="Output 2 2 2 4" xfId="8747" xr:uid="{0E0F5514-F5B0-48A7-BF83-133CCCD31353}"/>
    <cellStyle name="Output 2 2 2 4 2" xfId="13272" xr:uid="{65761FA5-762B-450D-9336-3555A9847548}"/>
    <cellStyle name="Output 2 2 2 4 3" xfId="15616" xr:uid="{F2ACAD38-2790-4A03-9791-24A8760222CA}"/>
    <cellStyle name="Output 2 2 2 4 3 2" xfId="29226" xr:uid="{9FD1A695-C31E-45BB-9B48-C27406AF015F}"/>
    <cellStyle name="Output 2 2 2 4 4" xfId="18158" xr:uid="{344F28F9-0044-42C2-85C2-00172229DB16}"/>
    <cellStyle name="Output 2 2 2 4 4 2" xfId="31768" xr:uid="{AB5B56F4-469F-43E0-898E-293482963348}"/>
    <cellStyle name="Output 2 2 2 4 5" xfId="20590" xr:uid="{D3BC2E1D-9BD2-4C98-A032-DFCD7EC829A6}"/>
    <cellStyle name="Output 2 2 2 4 5 2" xfId="34200" xr:uid="{3D5A14D3-0142-4DBE-B17A-18BF0AF3C28E}"/>
    <cellStyle name="Output 2 2 2 5" xfId="10164" xr:uid="{28B23B84-83FC-4C62-ADD8-E1861BF34E56}"/>
    <cellStyle name="Output 2 2 2 6" xfId="9462" xr:uid="{5E4C51A6-F5AA-41B0-94ED-9686C25D627E}"/>
    <cellStyle name="Output 2 2 2 6 2" xfId="23286" xr:uid="{6D7BD6DF-67A0-46E4-9397-53A91C3BED83}"/>
    <cellStyle name="Output 2 2 2 7" xfId="9713" xr:uid="{F5502D01-3536-43A4-BAAF-D72A0CAE512A}"/>
    <cellStyle name="Output 2 2 2 7 2" xfId="23532" xr:uid="{3C4E25B4-CABC-4789-A58E-4B8AD3BA21D1}"/>
    <cellStyle name="Output 2 2 2 8" xfId="9312" xr:uid="{B2B45402-2B9F-4085-BBDB-66A5A463E0A3}"/>
    <cellStyle name="Output 2 2 2 8 2" xfId="23138" xr:uid="{84CE6710-01D1-4AF6-A06D-B54D0DBC7BFB}"/>
    <cellStyle name="Output 2 2 3" xfId="6066" xr:uid="{F6F46CAA-AF12-4BD2-BA40-5CDF9C20354E}"/>
    <cellStyle name="Output 2 2 3 2" xfId="10975" xr:uid="{3185BB11-6EAA-494C-889E-EBFEDB405A63}"/>
    <cellStyle name="Output 2 2 3 3" xfId="10866" xr:uid="{497FB910-3358-4485-AEDF-92E7053936D2}"/>
    <cellStyle name="Output 2 2 3 3 2" xfId="24628" xr:uid="{1C2D1D36-C0A7-4C69-861A-FC1262FFA00A}"/>
    <cellStyle name="Output 2 2 3 4" xfId="9705" xr:uid="{79B4CBAC-E2A5-4AC4-8E17-2101998015A6}"/>
    <cellStyle name="Output 2 2 3 4 2" xfId="23525" xr:uid="{AC692F7B-3CF7-4153-A1EE-9BB700B8533E}"/>
    <cellStyle name="Output 2 2 3 5" xfId="18680" xr:uid="{5BFEDA36-EE24-46FA-B7C5-BE3ACE711BD1}"/>
    <cellStyle name="Output 2 2 3 5 2" xfId="32290" xr:uid="{660CE4D3-3938-46BC-9D22-DC540AFF40B2}"/>
    <cellStyle name="Output 2 2 4" xfId="7282" xr:uid="{EC19F412-F43B-4AE7-BDA1-D6A066CD4C37}"/>
    <cellStyle name="Output 2 2 4 2" xfId="11807" xr:uid="{B553AE41-50F1-43E9-B09D-7579C7BE1A93}"/>
    <cellStyle name="Output 2 2 4 3" xfId="14184" xr:uid="{FEBF77C0-690D-434B-AE93-39113A67BDC2}"/>
    <cellStyle name="Output 2 2 4 3 2" xfId="27794" xr:uid="{BD879E6D-4927-48BD-AC6C-62D48DEE87E5}"/>
    <cellStyle name="Output 2 2 4 4" xfId="16693" xr:uid="{28F5DEA2-A91E-4ABD-B4F0-444DF95763AB}"/>
    <cellStyle name="Output 2 2 4 4 2" xfId="30303" xr:uid="{5AEAD975-2EEA-4A1B-A039-6DC3CC3A589F}"/>
    <cellStyle name="Output 2 2 4 5" xfId="19160" xr:uid="{5552416B-C3CF-469F-A953-51515A2E03CC}"/>
    <cellStyle name="Output 2 2 4 5 2" xfId="32770" xr:uid="{C113720B-32AC-429A-B3BA-4B7D133AF51C}"/>
    <cellStyle name="Output 2 2 5" xfId="8236" xr:uid="{C80BD4E6-DC1F-44DB-9B68-FCD51F020486}"/>
    <cellStyle name="Output 2 2 5 2" xfId="12761" xr:uid="{AA1F6E30-D6E0-4A54-B06E-79CE161B529B}"/>
    <cellStyle name="Output 2 2 5 3" xfId="15105" xr:uid="{ABE94A67-2761-4E4D-AE5E-C089D2321DFC}"/>
    <cellStyle name="Output 2 2 5 3 2" xfId="28715" xr:uid="{30E8EB1A-C38C-41C7-A3E4-5256C29E76FD}"/>
    <cellStyle name="Output 2 2 5 4" xfId="17647" xr:uid="{D4975023-A9C4-467E-80E8-90324B0201C3}"/>
    <cellStyle name="Output 2 2 5 4 2" xfId="31257" xr:uid="{D9AB6071-2CBA-4BEA-9720-D338386B122F}"/>
    <cellStyle name="Output 2 2 5 5" xfId="20079" xr:uid="{8D4F1047-F3F5-4470-BBC6-80D948A129CE}"/>
    <cellStyle name="Output 2 2 5 5 2" xfId="33689" xr:uid="{C26B9F3C-5D84-401F-8D47-80367F01886D}"/>
    <cellStyle name="Output 2 2 6" xfId="9869" xr:uid="{CA1669FF-9098-4613-A313-AA0D2C8BF030}"/>
    <cellStyle name="Output 2 2 7" xfId="11175" xr:uid="{28384D33-854E-43F7-9173-0A05E45FC4E4}"/>
    <cellStyle name="Output 2 2 7 2" xfId="24916" xr:uid="{ADF1E641-4D58-44B1-A504-DD5E9B90D453}"/>
    <cellStyle name="Output 2 2 8" xfId="13867" xr:uid="{B41B2A98-A0CD-4E5F-AACA-4A392E6AA68B}"/>
    <cellStyle name="Output 2 2 8 2" xfId="27477" xr:uid="{F43F862D-2B44-490C-B664-5D25020E0D58}"/>
    <cellStyle name="Output 2 2 9" xfId="9951" xr:uid="{26F940C0-139A-45A6-862D-AE3A300DB29C}"/>
    <cellStyle name="Output 2 2 9 2" xfId="23761" xr:uid="{66BA9CA1-FACB-49FD-81E9-9F5F335CAFB1}"/>
    <cellStyle name="Output 2 3" xfId="4218" xr:uid="{23943592-F1C6-48F7-9333-B2D36D117566}"/>
    <cellStyle name="Output 2 3 2" xfId="4752" xr:uid="{6E565F79-ECDE-4D0B-9CCA-E47539912388}"/>
    <cellStyle name="Output 2 3 2 2" xfId="6683" xr:uid="{B02FD490-1FC7-4008-A8C6-3B67604621AF}"/>
    <cellStyle name="Output 2 3 2 2 2" xfId="11336" xr:uid="{37B825B0-F607-4151-9EAF-87113599DF4D}"/>
    <cellStyle name="Output 2 3 2 2 3" xfId="13746" xr:uid="{8C953C39-DBB5-4C44-AD33-6B848B467530}"/>
    <cellStyle name="Output 2 3 2 2 3 2" xfId="27356" xr:uid="{729B0FC1-87DF-4B9C-A73B-3A9CB8E45700}"/>
    <cellStyle name="Output 2 3 2 2 4" xfId="16094" xr:uid="{5C6F4712-19FC-47A7-BC13-ADF6EA4024E8}"/>
    <cellStyle name="Output 2 3 2 2 4 2" xfId="29704" xr:uid="{CB29EBDF-9CE8-441D-ABE4-5349DA043142}"/>
    <cellStyle name="Output 2 3 2 2 5" xfId="18806" xr:uid="{E83A3E72-0006-4EE6-8CB3-C6BA53F69309}"/>
    <cellStyle name="Output 2 3 2 2 5 2" xfId="32416" xr:uid="{16BB2655-FEC1-458C-8FD6-E670208839B9}"/>
    <cellStyle name="Output 2 3 2 3" xfId="7888" xr:uid="{E2A6FF85-747C-4DF6-8A74-E58C1151C2E8}"/>
    <cellStyle name="Output 2 3 2 3 2" xfId="12413" xr:uid="{47C054C5-FECD-4800-968A-DC5784BA8732}"/>
    <cellStyle name="Output 2 3 2 3 3" xfId="14771" xr:uid="{591B2CF8-1B68-441F-B885-3B4DC2E5DC40}"/>
    <cellStyle name="Output 2 3 2 3 3 2" xfId="28381" xr:uid="{8732E84B-75D5-4D87-B17F-E0233EC45852}"/>
    <cellStyle name="Output 2 3 2 3 4" xfId="17299" xr:uid="{78418806-D6B9-46A2-A03D-8962EA52FD1B}"/>
    <cellStyle name="Output 2 3 2 3 4 2" xfId="30909" xr:uid="{7CA56CBD-2265-40E8-8C6D-A5F4338A6325}"/>
    <cellStyle name="Output 2 3 2 3 5" xfId="19745" xr:uid="{2F696D5B-B457-4C9F-915A-31F525C141CB}"/>
    <cellStyle name="Output 2 3 2 3 5 2" xfId="33355" xr:uid="{2813B11C-EF7D-4D85-8071-5872FC5ACFF4}"/>
    <cellStyle name="Output 2 3 2 4" xfId="8841" xr:uid="{F92049F0-6F71-4332-B813-AD1251BDF28D}"/>
    <cellStyle name="Output 2 3 2 4 2" xfId="13366" xr:uid="{F5FF31B0-49B9-46D8-ABF0-BD21E25CDBE4}"/>
    <cellStyle name="Output 2 3 2 4 3" xfId="15710" xr:uid="{67D4D658-45BE-4B7E-9E74-83BD4F147436}"/>
    <cellStyle name="Output 2 3 2 4 3 2" xfId="29320" xr:uid="{5A9C9AB6-D0C8-4199-BC0E-6E0BA254DD55}"/>
    <cellStyle name="Output 2 3 2 4 4" xfId="18252" xr:uid="{A4EEEBFE-3BEF-4D96-BD2A-9099EB4446AC}"/>
    <cellStyle name="Output 2 3 2 4 4 2" xfId="31862" xr:uid="{D0975672-1FFE-4992-8416-F8B1C861910E}"/>
    <cellStyle name="Output 2 3 2 4 5" xfId="20684" xr:uid="{D02471DA-4D1B-41C4-B0CD-D7D6D1D2EED4}"/>
    <cellStyle name="Output 2 3 2 4 5 2" xfId="34294" xr:uid="{144A1361-8633-4614-87DF-27A321E66175}"/>
    <cellStyle name="Output 2 3 2 5" xfId="10212" xr:uid="{7C51B5B6-0F1F-4DC8-A7DE-3D05FF47145C}"/>
    <cellStyle name="Output 2 3 2 6" xfId="9436" xr:uid="{0083B64F-2DA0-4229-ABB3-535A609017AA}"/>
    <cellStyle name="Output 2 3 2 6 2" xfId="23260" xr:uid="{CDC411E8-CB69-40A5-98F7-84DF25C772C8}"/>
    <cellStyle name="Output 2 3 2 7" xfId="10461" xr:uid="{F1E10F48-E066-4945-A5C9-8409D07EC844}"/>
    <cellStyle name="Output 2 3 2 7 2" xfId="24232" xr:uid="{4866F77B-41D3-41BC-8365-1F22944F88F6}"/>
    <cellStyle name="Output 2 3 2 8" xfId="10506" xr:uid="{FD618922-234D-4C24-BD03-6B7A17829BFC}"/>
    <cellStyle name="Output 2 3 2 8 2" xfId="24275" xr:uid="{43A80587-3B8C-4FE6-9D2A-A7F6F63DBDA4}"/>
    <cellStyle name="Output 2 3 3" xfId="6161" xr:uid="{68CD4FE0-1A34-4823-8FDF-335958CD84C3}"/>
    <cellStyle name="Output 2 3 3 2" xfId="11023" xr:uid="{FD2A39AE-4443-47FC-A995-52D82D747C6A}"/>
    <cellStyle name="Output 2 3 3 3" xfId="9715" xr:uid="{19FD44FB-5A4E-4491-8013-5C943B4D5B49}"/>
    <cellStyle name="Output 2 3 3 3 2" xfId="23534" xr:uid="{0668B2C0-AFDE-4FCE-A23D-E6EB7842F478}"/>
    <cellStyle name="Output 2 3 3 4" xfId="9320" xr:uid="{DBFB7909-92EE-4A7B-B4BA-7CF9C3C068DF}"/>
    <cellStyle name="Output 2 3 3 4 2" xfId="23146" xr:uid="{465E9F79-2B7D-4297-8604-AAA0C8C2282E}"/>
    <cellStyle name="Output 2 3 3 5" xfId="18699" xr:uid="{E5CD9D94-879E-444A-9F05-F36FC28594C4}"/>
    <cellStyle name="Output 2 3 3 5 2" xfId="32309" xr:uid="{4BD7F047-11B5-4B20-B2E5-9900004769B5}"/>
    <cellStyle name="Output 2 3 4" xfId="7376" xr:uid="{8DDDC98B-A5BE-496C-9334-5596F061B928}"/>
    <cellStyle name="Output 2 3 4 2" xfId="11901" xr:uid="{C6526C4A-AF20-4223-8DE6-A0227A9C15A5}"/>
    <cellStyle name="Output 2 3 4 3" xfId="14276" xr:uid="{50ACC145-07E7-4534-A284-A5A4214E7ACF}"/>
    <cellStyle name="Output 2 3 4 3 2" xfId="27886" xr:uid="{16C0228D-6AAB-45B9-B722-9F689C50DF0E}"/>
    <cellStyle name="Output 2 3 4 4" xfId="16787" xr:uid="{541D7EEC-1284-43A3-AF1E-AC1B502E1BD4}"/>
    <cellStyle name="Output 2 3 4 4 2" xfId="30397" xr:uid="{8FE5A1AD-C385-4906-9B27-83E7F694EFB5}"/>
    <cellStyle name="Output 2 3 4 5" xfId="19253" xr:uid="{76B18B41-CCC0-4686-8C07-7CED6AED83D4}"/>
    <cellStyle name="Output 2 3 4 5 2" xfId="32863" xr:uid="{FB39CA52-F9B9-42E6-B549-2DABEDD7E819}"/>
    <cellStyle name="Output 2 3 5" xfId="8330" xr:uid="{66A20FA1-E5FB-4FF7-8C96-0532D5F5E90B}"/>
    <cellStyle name="Output 2 3 5 2" xfId="12855" xr:uid="{9F5B2A49-0F61-4025-8911-B09777B5423A}"/>
    <cellStyle name="Output 2 3 5 3" xfId="15199" xr:uid="{76E33ED7-6ADD-4F9B-AF0F-8D64FF6CF8EE}"/>
    <cellStyle name="Output 2 3 5 3 2" xfId="28809" xr:uid="{887C23C6-B634-4708-9836-1A8E4DAA352B}"/>
    <cellStyle name="Output 2 3 5 4" xfId="17741" xr:uid="{8B8E10AC-3B49-4E08-A292-8180ECB104FF}"/>
    <cellStyle name="Output 2 3 5 4 2" xfId="31351" xr:uid="{73FCD292-375B-4032-969A-5249207A6AB8}"/>
    <cellStyle name="Output 2 3 5 5" xfId="20173" xr:uid="{D19F5171-8ED5-4A60-873B-23BE33036ABC}"/>
    <cellStyle name="Output 2 3 5 5 2" xfId="33783" xr:uid="{364C4ED0-D935-4AB5-9AB3-4717F32C9CB5}"/>
    <cellStyle name="Output 2 3 6" xfId="9917" xr:uid="{E4873A17-8383-4A49-8889-250A7D30C0D8}"/>
    <cellStyle name="Output 2 3 7" xfId="10814" xr:uid="{3419E14D-0061-4400-800C-0B95FDD90A83}"/>
    <cellStyle name="Output 2 3 7 2" xfId="24578" xr:uid="{1AFD5DE8-E694-4AAF-8746-FFC2553673C3}"/>
    <cellStyle name="Output 2 3 8" xfId="13669" xr:uid="{A878003F-3783-4BC3-9C02-D88D7E6F63CC}"/>
    <cellStyle name="Output 2 3 8 2" xfId="27279" xr:uid="{FB079BB6-BAAD-49E4-8C0E-1A2A69DC6F17}"/>
    <cellStyle name="Output 2 3 9" xfId="10108" xr:uid="{AEC6B88F-F57E-4C84-85A2-3EF5B33C2C74}"/>
    <cellStyle name="Output 2 3 9 2" xfId="23903" xr:uid="{0E5380CD-BDC3-4E1A-B1F8-9B34656D3855}"/>
    <cellStyle name="Output 2 4" xfId="4176" xr:uid="{318EA61D-CB12-46B8-B849-0FAEB3F2E35B}"/>
    <cellStyle name="Output 2 4 2" xfId="4711" xr:uid="{188F2137-BB04-4F4C-9D9D-87CB4B3AE3E4}"/>
    <cellStyle name="Output 2 4 2 2" xfId="6642" xr:uid="{40F1DA9A-FCA6-4056-A2B3-56D684C0FB6C}"/>
    <cellStyle name="Output 2 4 2 2 2" xfId="11311" xr:uid="{FD18A1E6-FE46-409C-A897-2010516BAC25}"/>
    <cellStyle name="Output 2 4 2 2 3" xfId="13729" xr:uid="{DD2A5B3B-BA74-4DF6-ABBB-08D562606ED7}"/>
    <cellStyle name="Output 2 4 2 2 3 2" xfId="27339" xr:uid="{29ECD0D9-47B4-41FC-BF7C-A02791790DC2}"/>
    <cellStyle name="Output 2 4 2 2 4" xfId="16053" xr:uid="{977AFF1A-6477-4D28-B504-F974456E0ED3}"/>
    <cellStyle name="Output 2 4 2 2 4 2" xfId="29663" xr:uid="{A0B178CF-EF8B-4993-9305-E86CD36C4C1D}"/>
    <cellStyle name="Output 2 4 2 2 5" xfId="18799" xr:uid="{285F5D82-CA7D-49C6-9FC6-8779CB474FA5}"/>
    <cellStyle name="Output 2 4 2 2 5 2" xfId="32409" xr:uid="{3D6D396E-6600-4B05-ADB0-57A0325CF457}"/>
    <cellStyle name="Output 2 4 2 3" xfId="7847" xr:uid="{EFA52C5D-0707-4B01-AA5F-EE363B7EA096}"/>
    <cellStyle name="Output 2 4 2 3 2" xfId="12372" xr:uid="{5AF69050-049D-4F76-BEBD-8A2473B2E058}"/>
    <cellStyle name="Output 2 4 2 3 3" xfId="14730" xr:uid="{2BD83538-52A3-4E09-8D65-C3E58D77D0D7}"/>
    <cellStyle name="Output 2 4 2 3 3 2" xfId="28340" xr:uid="{BE53EE43-EC46-4541-8F2D-39531FAEA35E}"/>
    <cellStyle name="Output 2 4 2 3 4" xfId="17258" xr:uid="{B20DB14B-DD14-48C6-8A9F-6DE90B3ACA07}"/>
    <cellStyle name="Output 2 4 2 3 4 2" xfId="30868" xr:uid="{AF8F0C66-7C85-4144-B829-CA77C01C8A6E}"/>
    <cellStyle name="Output 2 4 2 3 5" xfId="19704" xr:uid="{0EACD8B6-823F-4096-A4E0-802FD33D74E3}"/>
    <cellStyle name="Output 2 4 2 3 5 2" xfId="33314" xr:uid="{40CBD7EC-9A6A-42C6-A5BD-A05AC660B42C}"/>
    <cellStyle name="Output 2 4 2 4" xfId="8800" xr:uid="{F9CD005D-D465-476F-992E-8397AE50C3D1}"/>
    <cellStyle name="Output 2 4 2 4 2" xfId="13325" xr:uid="{A7B712B6-58DB-40C6-BF05-5DC4D18BC80B}"/>
    <cellStyle name="Output 2 4 2 4 3" xfId="15669" xr:uid="{8836CD57-7E6D-413C-A118-565ED4BBFBF1}"/>
    <cellStyle name="Output 2 4 2 4 3 2" xfId="29279" xr:uid="{8A9551FA-23AD-42AB-8506-8FE5A153E691}"/>
    <cellStyle name="Output 2 4 2 4 4" xfId="18211" xr:uid="{5ED16C17-57BD-4ED4-B101-74F418183C2E}"/>
    <cellStyle name="Output 2 4 2 4 4 2" xfId="31821" xr:uid="{6A1CC9E3-EAFB-4BAA-A2BE-56E170FD1EF8}"/>
    <cellStyle name="Output 2 4 2 4 5" xfId="20643" xr:uid="{8D9F0E61-74D4-416D-B0D3-6F67B7620DFA}"/>
    <cellStyle name="Output 2 4 2 4 5 2" xfId="34253" xr:uid="{AE635274-3B0A-4C46-B98F-C2AB39D77F8F}"/>
    <cellStyle name="Output 2 4 2 5" xfId="10194" xr:uid="{29588883-3683-44CC-B580-F5A1B3E24694}"/>
    <cellStyle name="Output 2 4 2 6" xfId="10070" xr:uid="{6D16E097-F3F7-4257-96A8-9C8B3CD82ECD}"/>
    <cellStyle name="Output 2 4 2 6 2" xfId="23867" xr:uid="{39B97825-FA3A-4CED-BF64-5CE31D64D63C}"/>
    <cellStyle name="Output 2 4 2 7" xfId="10262" xr:uid="{ECD55A80-C130-42D6-9416-0E848E8604B9}"/>
    <cellStyle name="Output 2 4 2 7 2" xfId="24047" xr:uid="{34BCB814-FCFA-4D6F-B678-05B140AE0851}"/>
    <cellStyle name="Output 2 4 2 8" xfId="9804" xr:uid="{E33CFD17-EF73-4F0B-9C1B-331270EC7FF4}"/>
    <cellStyle name="Output 2 4 2 8 2" xfId="23622" xr:uid="{81EA9644-C0C8-4E3B-9798-87E8AC08E5D8}"/>
    <cellStyle name="Output 2 4 3" xfId="6119" xr:uid="{CF85DC64-2DA5-4754-914B-2319D0AB9A39}"/>
    <cellStyle name="Output 2 4 3 2" xfId="11004" xr:uid="{83D9EB6E-D692-4B76-AE8B-232699FF221B}"/>
    <cellStyle name="Output 2 4 3 3" xfId="10464" xr:uid="{DD6E1BB9-C776-4EBA-866C-61B7C76F84E3}"/>
    <cellStyle name="Output 2 4 3 3 2" xfId="24235" xr:uid="{B2B9D373-E0D6-409E-92C4-1131ABE62221}"/>
    <cellStyle name="Output 2 4 3 4" xfId="9199" xr:uid="{FE2410B2-444D-4A59-BD82-EEF0373DD1E8}"/>
    <cellStyle name="Output 2 4 3 4 2" xfId="23025" xr:uid="{A9E36FF2-65C3-42A0-821F-EDEE9F67656B}"/>
    <cellStyle name="Output 2 4 3 5" xfId="18692" xr:uid="{9954CFA2-9813-4C04-8C8E-7B42BE508EAA}"/>
    <cellStyle name="Output 2 4 3 5 2" xfId="32302" xr:uid="{FE685D95-EF22-4D62-9290-755E57D00BA0}"/>
    <cellStyle name="Output 2 4 4" xfId="7335" xr:uid="{340033C4-5251-44CC-AF02-483EFA91C632}"/>
    <cellStyle name="Output 2 4 4 2" xfId="11860" xr:uid="{E4401A7B-E9A4-4B95-87FF-38261A916716}"/>
    <cellStyle name="Output 2 4 4 3" xfId="14235" xr:uid="{D36BB91B-CE46-4E5F-A3CD-E60072399B41}"/>
    <cellStyle name="Output 2 4 4 3 2" xfId="27845" xr:uid="{9912B6F4-102E-4E5D-B0C3-6C7095D8D4E0}"/>
    <cellStyle name="Output 2 4 4 4" xfId="16746" xr:uid="{37C498D5-FD94-487F-A42C-3456ECC6495F}"/>
    <cellStyle name="Output 2 4 4 4 2" xfId="30356" xr:uid="{986E0FF2-1D1F-4D77-895A-357DD299A6CD}"/>
    <cellStyle name="Output 2 4 4 5" xfId="19212" xr:uid="{2C42FC31-DA2C-4B96-BBCC-2B51957A1D16}"/>
    <cellStyle name="Output 2 4 4 5 2" xfId="32822" xr:uid="{B15E2854-1814-4138-9F38-286CF3863727}"/>
    <cellStyle name="Output 2 4 5" xfId="8289" xr:uid="{53B617AB-D821-47F3-9550-58615CDC8927}"/>
    <cellStyle name="Output 2 4 5 2" xfId="12814" xr:uid="{558441E7-6BFB-4462-847A-AD7A5D7AB1B4}"/>
    <cellStyle name="Output 2 4 5 3" xfId="15158" xr:uid="{0D6EA728-E865-459D-B384-3E2E0ECA2FEC}"/>
    <cellStyle name="Output 2 4 5 3 2" xfId="28768" xr:uid="{3F9C573E-37DC-4755-AFBB-2D922A20DF71}"/>
    <cellStyle name="Output 2 4 5 4" xfId="17700" xr:uid="{D18E4594-1D0C-44FF-9BED-1FCAA25AC53E}"/>
    <cellStyle name="Output 2 4 5 4 2" xfId="31310" xr:uid="{7C80B387-4782-47AC-A5F5-0918974A6833}"/>
    <cellStyle name="Output 2 4 5 5" xfId="20132" xr:uid="{535267F0-2586-4D8E-BD7E-08FF03ED5CF2}"/>
    <cellStyle name="Output 2 4 5 5 2" xfId="33742" xr:uid="{2448ED47-9E8D-496F-83E2-084E9FD5C2A9}"/>
    <cellStyle name="Output 2 4 6" xfId="9897" xr:uid="{52CCEB12-C9E9-48C0-8FDF-121689CE38C1}"/>
    <cellStyle name="Output 2 4 7" xfId="9807" xr:uid="{06C00309-73A0-4D98-B77F-F8C5B77E7072}"/>
    <cellStyle name="Output 2 4 7 2" xfId="23625" xr:uid="{D1B1ADE7-8ECB-48CB-8464-633D7124FF3A}"/>
    <cellStyle name="Output 2 4 8" xfId="11196" xr:uid="{6D901B16-FA06-4514-A9D9-2A4ACAA107D1}"/>
    <cellStyle name="Output 2 4 8 2" xfId="24936" xr:uid="{E2D6D80F-BE28-4CBF-A8C9-4FE83D24B478}"/>
    <cellStyle name="Output 2 4 9" xfId="14312" xr:uid="{933DC8AC-8ABF-4176-8F89-7CB681EBE7FA}"/>
    <cellStyle name="Output 2 4 9 2" xfId="27922" xr:uid="{603C215B-4479-4820-A2C9-6C10F971EE96}"/>
    <cellStyle name="Output 2 5" xfId="5266" xr:uid="{C24B90A3-BA46-4F53-9662-35E3A1CCEF6A}"/>
    <cellStyle name="Output 2 5 2" xfId="10517" xr:uid="{4E9467D1-A9B6-435C-ADE4-C16A529865BF}"/>
    <cellStyle name="Output 2 5 3" xfId="10549" xr:uid="{3B02D2B6-0E6E-4CA9-BD80-565DC5586723}"/>
    <cellStyle name="Output 2 5 3 2" xfId="24316" xr:uid="{9A16AC38-9F0D-48F1-85F7-7E13E9ADDA6B}"/>
    <cellStyle name="Output 2 5 4" xfId="10596" xr:uid="{83F00C1D-CBAC-49BD-A4EB-FA54525914BD}"/>
    <cellStyle name="Output 2 5 4 2" xfId="24363" xr:uid="{1E270D30-5360-43E6-BB60-D86B876D41CE}"/>
    <cellStyle name="Output 2 5 5" xfId="13829" xr:uid="{B8861047-099D-440B-81EC-3305C3FCB68D}"/>
    <cellStyle name="Output 2 5 5 2" xfId="27439" xr:uid="{C28DDBEB-D08E-4E63-A376-D1B0D57FCBD6}"/>
    <cellStyle name="Output 2 6" xfId="5212" xr:uid="{D27EBCE9-AB7A-4D48-83B3-5B416945559F}"/>
    <cellStyle name="Output 2 6 2" xfId="10468" xr:uid="{ECD56CEA-89F6-464C-BE81-7F25B7E309EA}"/>
    <cellStyle name="Output 2 6 3" xfId="10846" xr:uid="{D17E74EB-7A7B-464F-B90E-B7816EEC74B8}"/>
    <cellStyle name="Output 2 6 3 2" xfId="24608" xr:uid="{E109C591-4A1E-4D18-ADA5-82C152F412F3}"/>
    <cellStyle name="Output 2 6 4" xfId="10459" xr:uid="{AA9A7AD3-C296-4486-A5FF-E74A5AAC45DA}"/>
    <cellStyle name="Output 2 6 4 2" xfId="24230" xr:uid="{78D738EF-8B9F-4DF3-922E-D4C92867F845}"/>
    <cellStyle name="Output 2 6 5" xfId="9447" xr:uid="{5A51AC72-81D7-48C8-9EC0-3AE6ECC832CD}"/>
    <cellStyle name="Output 2 6 5 2" xfId="23271" xr:uid="{4EE2C5CC-F7EA-4342-97A2-4A59D4F10E14}"/>
    <cellStyle name="Output 2 7" xfId="5220" xr:uid="{CDF6BFAA-D0CD-4168-AA26-DAE3007C1BFC}"/>
    <cellStyle name="Output 2 7 2" xfId="10476" xr:uid="{41C1DFCB-AF82-4929-9043-BDA55F3BAD92}"/>
    <cellStyle name="Output 2 7 3" xfId="10748" xr:uid="{B350DE51-A52E-46BB-925F-646844DF04DA}"/>
    <cellStyle name="Output 2 7 3 2" xfId="24513" xr:uid="{AE7E289F-E360-458B-B8F8-7E07CD4D6CB6}"/>
    <cellStyle name="Output 2 7 4" xfId="10890" xr:uid="{080DAA91-7739-4E16-A9FD-9E0CE1BBE039}"/>
    <cellStyle name="Output 2 7 4 2" xfId="24652" xr:uid="{83CB57B0-4EE6-45C7-90FD-8C3CE28A192F}"/>
    <cellStyle name="Output 2 7 5" xfId="11320" xr:uid="{70E10E78-0CB5-4D7A-9CAF-5FCBBBB91895}"/>
    <cellStyle name="Output 2 7 5 2" xfId="25052" xr:uid="{AC52A9A0-47E2-4F5A-BEAC-94BBD510802D}"/>
    <cellStyle name="Output 2 8" xfId="9362" xr:uid="{A6981B56-0C07-4F22-9E26-1B4D648CC5B1}"/>
    <cellStyle name="Output 2 9" xfId="10674" xr:uid="{D2CA7A81-EF0E-4BCF-9A3C-E82EA9749C9A}"/>
    <cellStyle name="Output 2 9 2" xfId="24440" xr:uid="{BB4A0CD8-41D3-4869-AE07-82DE5BEC3A30}"/>
    <cellStyle name="Output 3" xfId="3590" xr:uid="{78226751-9EE5-4DA3-A2B5-22FE038302C0}"/>
    <cellStyle name="Output 3 10" xfId="11469" xr:uid="{8823D658-CFD9-4902-AA36-17AA3B3DCE46}"/>
    <cellStyle name="Output 3 10 2" xfId="25185" xr:uid="{5F7E800C-4A2A-45F1-9C3C-DC91E6A4B70F}"/>
    <cellStyle name="Output 3 11" xfId="9721" xr:uid="{D2EF425C-FB7B-4645-B50A-0C92A6CF32C0}"/>
    <cellStyle name="Output 3 11 2" xfId="23540" xr:uid="{A307B402-2510-44E0-8352-1A398B94E7DA}"/>
    <cellStyle name="Output 3 12" xfId="11290" xr:uid="{1E8DAFEB-D65A-4ED3-99F0-0A71136CF283}"/>
    <cellStyle name="Output 3 12 2" xfId="25024" xr:uid="{6AA11F10-B6E3-47D7-A94E-C0C39E917034}"/>
    <cellStyle name="Output 3 13" xfId="35296" xr:uid="{B94F1C33-47A3-4F08-9367-26CA275113F6}"/>
    <cellStyle name="Output 3 2" xfId="4241" xr:uid="{0EC1C936-2702-45D3-B612-882681CEC210}"/>
    <cellStyle name="Output 3 2 10" xfId="35320" xr:uid="{C28EF204-A630-4F8F-8547-6DAB91AD7F42}"/>
    <cellStyle name="Output 3 2 2" xfId="4775" xr:uid="{52D3D203-31C6-4A32-8F27-5AF4780458A8}"/>
    <cellStyle name="Output 3 2 2 2" xfId="6706" xr:uid="{88FC1F77-C436-4FF5-A5CC-959F9B013644}"/>
    <cellStyle name="Output 3 2 2 2 2" xfId="11351" xr:uid="{F2B14998-858D-43DD-9E14-B76B66B4C22D}"/>
    <cellStyle name="Output 3 2 2 2 3" xfId="13760" xr:uid="{D0CDF04B-23D0-428A-B9C9-38C8553A57CF}"/>
    <cellStyle name="Output 3 2 2 2 3 2" xfId="27370" xr:uid="{D5C9AE33-D74C-4CAF-92EF-D4850EECAE64}"/>
    <cellStyle name="Output 3 2 2 2 4" xfId="16117" xr:uid="{DA50FF75-9243-4866-ADE1-51F1FEBEAA0E}"/>
    <cellStyle name="Output 3 2 2 2 4 2" xfId="29727" xr:uid="{A7A769AE-A44C-485A-8DA0-DEB9E6E1C792}"/>
    <cellStyle name="Output 3 2 2 2 5" xfId="18811" xr:uid="{071C68EB-42A6-40E1-856F-0FCD745CB58B}"/>
    <cellStyle name="Output 3 2 2 2 5 2" xfId="32421" xr:uid="{2B6131BB-5970-48DE-B884-84D1C5B3F878}"/>
    <cellStyle name="Output 3 2 2 3" xfId="7911" xr:uid="{F24A5EBE-EB6C-4E76-BF24-FBC477AAF58F}"/>
    <cellStyle name="Output 3 2 2 3 2" xfId="12436" xr:uid="{DA0C3BAE-E070-496E-9595-62991E91733C}"/>
    <cellStyle name="Output 3 2 2 3 3" xfId="14789" xr:uid="{965E8281-14D6-4E5A-B1EE-8D6A96859DE6}"/>
    <cellStyle name="Output 3 2 2 3 3 2" xfId="28399" xr:uid="{FE890184-04F2-474F-AAA6-C43D9A60A55B}"/>
    <cellStyle name="Output 3 2 2 3 4" xfId="17322" xr:uid="{EF1E3E85-2777-47CC-97F7-69C2561458CC}"/>
    <cellStyle name="Output 3 2 2 3 4 2" xfId="30932" xr:uid="{66A60B7B-BC6E-45B5-B9CD-F1594E31D050}"/>
    <cellStyle name="Output 3 2 2 3 5" xfId="19764" xr:uid="{051550C6-0E1C-438D-AFE9-0A8CE20A99D6}"/>
    <cellStyle name="Output 3 2 2 3 5 2" xfId="33374" xr:uid="{DFC08798-601D-44B4-812D-C710B334B667}"/>
    <cellStyle name="Output 3 2 2 4" xfId="8864" xr:uid="{6E322D5A-B406-45ED-BBBE-73FD96B5B977}"/>
    <cellStyle name="Output 3 2 2 4 2" xfId="13389" xr:uid="{7EFD28AD-A2A4-4994-8616-84C44C64B6C3}"/>
    <cellStyle name="Output 3 2 2 4 3" xfId="15733" xr:uid="{93E076CD-C892-4AEF-BE6C-64BB6BFA5C36}"/>
    <cellStyle name="Output 3 2 2 4 3 2" xfId="29343" xr:uid="{E2E63671-F1CC-4CD3-B173-CE111D9E5324}"/>
    <cellStyle name="Output 3 2 2 4 4" xfId="18275" xr:uid="{698A992D-3929-4ACF-8E40-D5816D97EFD4}"/>
    <cellStyle name="Output 3 2 2 4 4 2" xfId="31885" xr:uid="{82B964E1-C330-4354-8376-8B09531DA325}"/>
    <cellStyle name="Output 3 2 2 4 5" xfId="20707" xr:uid="{6478E4D1-2B16-4E0D-9A89-D574A56B6905}"/>
    <cellStyle name="Output 3 2 2 4 5 2" xfId="34317" xr:uid="{71D80077-1C50-4BA9-A993-7816F86CDCF6}"/>
    <cellStyle name="Output 3 2 2 5" xfId="10223" xr:uid="{A40665C8-AB4C-484C-A656-92327168DE44}"/>
    <cellStyle name="Output 3 2 2 6" xfId="10273" xr:uid="{EAD84012-193A-42FE-9308-A95DA5217880}"/>
    <cellStyle name="Output 3 2 2 6 2" xfId="24056" xr:uid="{F16C0B11-A3D1-4CD0-B72C-25DB51010635}"/>
    <cellStyle name="Output 3 2 2 7" xfId="11169" xr:uid="{C1EDE4E6-576F-465B-A3DA-4BF6B9A53C71}"/>
    <cellStyle name="Output 3 2 2 7 2" xfId="24910" xr:uid="{17D47D54-0755-44FC-A492-FF3F9EB9AA6F}"/>
    <cellStyle name="Output 3 2 2 8" xfId="9228" xr:uid="{024497C0-811A-40DB-8D57-49E6C6E40B56}"/>
    <cellStyle name="Output 3 2 2 8 2" xfId="23054" xr:uid="{D8510D58-256F-4DAB-B009-C9B89D4D472C}"/>
    <cellStyle name="Output 3 2 3" xfId="6184" xr:uid="{7797186A-7C66-4A0C-B4B8-2CF0A214F384}"/>
    <cellStyle name="Output 3 2 3 2" xfId="11042" xr:uid="{7C2D0AF6-CDBD-4F99-8DFE-1A0B72E5D0EB}"/>
    <cellStyle name="Output 3 2 3 3" xfId="9789" xr:uid="{7D93FCC6-3FE3-4859-B81F-18678A70A429}"/>
    <cellStyle name="Output 3 2 3 3 2" xfId="23607" xr:uid="{8405FDF4-2E97-4DB5-96E9-7E46DF6E9397}"/>
    <cellStyle name="Output 3 2 3 4" xfId="10556" xr:uid="{F73C2E54-4862-4BB1-9917-71D6924D7CCB}"/>
    <cellStyle name="Output 3 2 3 4 2" xfId="24323" xr:uid="{75927A5A-BFB0-4E3C-BC65-C9CC35DEDFD6}"/>
    <cellStyle name="Output 3 2 3 5" xfId="18704" xr:uid="{644A3C92-2751-4DBF-87CC-D54D8B5A206C}"/>
    <cellStyle name="Output 3 2 3 5 2" xfId="32314" xr:uid="{519BF1D7-A278-439B-9BD9-B6B4FBE5D84B}"/>
    <cellStyle name="Output 3 2 4" xfId="7399" xr:uid="{FC66093B-0D81-494F-9BD6-D27BF87F36FC}"/>
    <cellStyle name="Output 3 2 4 2" xfId="11924" xr:uid="{6B85A77E-471E-4865-A4D7-8F2AC84F6AFB}"/>
    <cellStyle name="Output 3 2 4 3" xfId="14294" xr:uid="{BD7F9525-461D-487B-A064-EBCA643164A8}"/>
    <cellStyle name="Output 3 2 4 3 2" xfId="27904" xr:uid="{2D93BE8F-BD57-4CB2-BD3E-61261F3AD6E0}"/>
    <cellStyle name="Output 3 2 4 4" xfId="16810" xr:uid="{FFB90C28-2BE6-4AB0-AB24-EEC53E5FBF2A}"/>
    <cellStyle name="Output 3 2 4 4 2" xfId="30420" xr:uid="{C3F2C150-59FD-4F11-B5A4-440953B8C585}"/>
    <cellStyle name="Output 3 2 4 5" xfId="19271" xr:uid="{8253FA62-8906-4EB9-952A-7BA33132D3C0}"/>
    <cellStyle name="Output 3 2 4 5 2" xfId="32881" xr:uid="{F3068905-8081-4A23-9C9D-73AF6AEA8545}"/>
    <cellStyle name="Output 3 2 5" xfId="8353" xr:uid="{FE875A30-2069-4861-B19C-D6C12E47F7AF}"/>
    <cellStyle name="Output 3 2 5 2" xfId="12878" xr:uid="{A35D95FF-89FF-4639-B257-0D6BE0DF2625}"/>
    <cellStyle name="Output 3 2 5 3" xfId="15222" xr:uid="{9626EFDE-3A82-4CE3-81D6-26A747455F03}"/>
    <cellStyle name="Output 3 2 5 3 2" xfId="28832" xr:uid="{56C8721E-C70A-4355-971B-0BA8BDA4F64F}"/>
    <cellStyle name="Output 3 2 5 4" xfId="17764" xr:uid="{03774EB4-2313-42A2-8B95-8949267C9180}"/>
    <cellStyle name="Output 3 2 5 4 2" xfId="31374" xr:uid="{60ACFB01-7C4F-4086-93C2-9CEA532BA2D4}"/>
    <cellStyle name="Output 3 2 5 5" xfId="20196" xr:uid="{0CF4E664-CD39-4961-972D-5D9CBBB4AC65}"/>
    <cellStyle name="Output 3 2 5 5 2" xfId="33806" xr:uid="{0ECA89F6-D6E4-4267-8EBA-F33741AA2CE0}"/>
    <cellStyle name="Output 3 2 6" xfId="9932" xr:uid="{8F424053-B031-43FF-B906-6E4EE2C263D1}"/>
    <cellStyle name="Output 3 2 7" xfId="10132" xr:uid="{38FC6E9F-FC53-47A1-B22E-88C84C13B430}"/>
    <cellStyle name="Output 3 2 7 2" xfId="23925" xr:uid="{BEE0BDD5-B202-417B-9296-BA48747C0CD1}"/>
    <cellStyle name="Output 3 2 8" xfId="9329" xr:uid="{4A82530C-7CAE-4922-92C8-43080E5EF2BB}"/>
    <cellStyle name="Output 3 2 8 2" xfId="23155" xr:uid="{0E83CF61-E917-45B5-82B8-78A87FF35C52}"/>
    <cellStyle name="Output 3 2 9" xfId="10717" xr:uid="{07235A79-98CE-46EE-8880-69AB8ED2FD18}"/>
    <cellStyle name="Output 3 2 9 2" xfId="24482" xr:uid="{838FB4A2-9970-41B5-85C3-134261420EC2}"/>
    <cellStyle name="Output 3 3" xfId="4367" xr:uid="{219C7326-D95D-45FD-B50D-F86DAEDAE2B7}"/>
    <cellStyle name="Output 3 3 2" xfId="4901" xr:uid="{A5A150F4-5342-417C-A3AC-A7CD60C56D44}"/>
    <cellStyle name="Output 3 3 2 2" xfId="6832" xr:uid="{A82F2641-CA10-4230-B708-99C6629CD5E8}"/>
    <cellStyle name="Output 3 3 2 2 2" xfId="11423" xr:uid="{1A915B37-87C5-42C5-AF2B-6EE41A870B93}"/>
    <cellStyle name="Output 3 3 2 2 3" xfId="13823" xr:uid="{6706AE73-65BD-467C-AA82-004847669FBB}"/>
    <cellStyle name="Output 3 3 2 2 3 2" xfId="27433" xr:uid="{BA5929D1-2D3B-4709-85B4-B51A6E89727C}"/>
    <cellStyle name="Output 3 3 2 2 4" xfId="16243" xr:uid="{BDCBC20C-0446-4533-9563-2FB01485DA46}"/>
    <cellStyle name="Output 3 3 2 2 4 2" xfId="29853" xr:uid="{3B3F0101-F8B9-4FC2-8850-E6AED3E6AECC}"/>
    <cellStyle name="Output 3 3 2 2 5" xfId="18839" xr:uid="{082D3CA6-6EFE-411D-BC14-EEE5441C017E}"/>
    <cellStyle name="Output 3 3 2 2 5 2" xfId="32449" xr:uid="{FD4D06D3-B6F3-4838-A0AB-E4A98A6F5CA5}"/>
    <cellStyle name="Output 3 3 2 3" xfId="8037" xr:uid="{58C9B440-A91E-4633-9745-193791133238}"/>
    <cellStyle name="Output 3 3 2 3 2" xfId="12562" xr:uid="{B97F1350-F6D9-482D-BC72-1B18486F8464}"/>
    <cellStyle name="Output 3 3 2 3 3" xfId="14906" xr:uid="{3C65F959-3CC7-41E3-82FE-9F3D675B6DAB}"/>
    <cellStyle name="Output 3 3 2 3 3 2" xfId="28516" xr:uid="{FB02E019-1B40-4FF6-A157-17DDE4DF8A88}"/>
    <cellStyle name="Output 3 3 2 3 4" xfId="17448" xr:uid="{878DB248-FCD1-4E7D-981B-92A7D1740542}"/>
    <cellStyle name="Output 3 3 2 3 4 2" xfId="31058" xr:uid="{E75F44EF-FBB5-407D-9FE5-41703D80A6B2}"/>
    <cellStyle name="Output 3 3 2 3 5" xfId="19880" xr:uid="{2227C496-EAFF-4537-BB35-56E62FAA8251}"/>
    <cellStyle name="Output 3 3 2 3 5 2" xfId="33490" xr:uid="{68BFB058-56DB-47EE-B78D-00A2664308B4}"/>
    <cellStyle name="Output 3 3 2 4" xfId="8990" xr:uid="{52444029-893C-4F8E-B4F8-B3BCA327F778}"/>
    <cellStyle name="Output 3 3 2 4 2" xfId="13515" xr:uid="{8F0435F6-36F7-4082-9074-057FE9069EDB}"/>
    <cellStyle name="Output 3 3 2 4 3" xfId="15859" xr:uid="{D12125D7-B67E-4D70-987F-7CDA2358A7EF}"/>
    <cellStyle name="Output 3 3 2 4 3 2" xfId="29469" xr:uid="{829E601A-BAA9-469C-B9FF-65836FCE5CC7}"/>
    <cellStyle name="Output 3 3 2 4 4" xfId="18401" xr:uid="{25EA3575-C3D9-4D31-BCDE-67E6D6D39D72}"/>
    <cellStyle name="Output 3 3 2 4 4 2" xfId="32011" xr:uid="{6F11FC2F-418F-408B-AED0-CFCC1D87B3FB}"/>
    <cellStyle name="Output 3 3 2 4 5" xfId="20833" xr:uid="{AB0555C2-5071-4BA8-B219-1D8B4D829686}"/>
    <cellStyle name="Output 3 3 2 4 5 2" xfId="34443" xr:uid="{9267288F-2F83-4740-AB5A-309211869F0C}"/>
    <cellStyle name="Output 3 3 2 5" xfId="10294" xr:uid="{32D8E49E-616A-48B8-9408-2C4187DC459A}"/>
    <cellStyle name="Output 3 3 2 6" xfId="10097" xr:uid="{67B8AE42-F587-464E-A8E9-246BF22F0915}"/>
    <cellStyle name="Output 3 3 2 6 2" xfId="23894" xr:uid="{B31BC4F4-04D1-4087-8AF2-801D5E73BF11}"/>
    <cellStyle name="Output 3 3 2 7" xfId="9415" xr:uid="{6EA6F527-18B9-4C75-A51C-10D6100DE82D}"/>
    <cellStyle name="Output 3 3 2 7 2" xfId="23239" xr:uid="{53B7660C-5C22-4634-B804-C7B41DD0274F}"/>
    <cellStyle name="Output 3 3 2 8" xfId="11434" xr:uid="{BAF06854-D11C-4BD3-BAD1-FB79AE02FC86}"/>
    <cellStyle name="Output 3 3 2 8 2" xfId="25155" xr:uid="{12F34B8D-03F5-4C63-B7AD-D8C704AE8159}"/>
    <cellStyle name="Output 3 3 3" xfId="6310" xr:uid="{1B3C7DE8-B9CC-420E-ADCE-964DCDA5F59A}"/>
    <cellStyle name="Output 3 3 3 2" xfId="11115" xr:uid="{DF51A725-39D3-414E-B571-E86A752C865C}"/>
    <cellStyle name="Output 3 3 3 3" xfId="9982" xr:uid="{EF01B4D3-840B-4294-8281-926A8E110314}"/>
    <cellStyle name="Output 3 3 3 3 2" xfId="23791" xr:uid="{C1EADAAF-AA86-41D0-8D8F-65AC13CDA99E}"/>
    <cellStyle name="Output 3 3 3 4" xfId="10438" xr:uid="{3286E646-F794-4D2F-962A-937278CF103E}"/>
    <cellStyle name="Output 3 3 3 4 2" xfId="24210" xr:uid="{26065049-957C-4205-B525-5BED807537D9}"/>
    <cellStyle name="Output 3 3 3 5" xfId="18732" xr:uid="{ACF12CB1-6F8D-4000-B7AC-771FBE360B8A}"/>
    <cellStyle name="Output 3 3 3 5 2" xfId="32342" xr:uid="{7C7C21D6-E65E-4D2C-9BC0-AD4E1F3B2C78}"/>
    <cellStyle name="Output 3 3 4" xfId="7525" xr:uid="{94116D12-5EC0-4A8E-9955-E76587B1415F}"/>
    <cellStyle name="Output 3 3 4 2" xfId="12050" xr:uid="{2029E2A1-9A04-4B97-8433-7D890AB4CFB8}"/>
    <cellStyle name="Output 3 3 4 3" xfId="14412" xr:uid="{819665AB-4B3B-4BF6-ABC6-105E2CB65FA8}"/>
    <cellStyle name="Output 3 3 4 3 2" xfId="28022" xr:uid="{4A97A304-525B-4483-B724-0A175750FC89}"/>
    <cellStyle name="Output 3 3 4 4" xfId="16936" xr:uid="{27584DF7-8782-403B-B556-A988BA7589AB}"/>
    <cellStyle name="Output 3 3 4 4 2" xfId="30546" xr:uid="{5744F462-E22F-4EC1-9586-E7D8CD967AC2}"/>
    <cellStyle name="Output 3 3 4 5" xfId="19386" xr:uid="{AB48D11C-C8C0-4842-B2D6-E5CA771EA5F6}"/>
    <cellStyle name="Output 3 3 4 5 2" xfId="32996" xr:uid="{DBB53E59-034A-4285-8381-D96096C2755A}"/>
    <cellStyle name="Output 3 3 5" xfId="8479" xr:uid="{30D7FC60-E3F5-4A16-B81B-B41B29E4FD65}"/>
    <cellStyle name="Output 3 3 5 2" xfId="13004" xr:uid="{0E199092-0FC7-4FB9-A4AC-A5A21852A7AA}"/>
    <cellStyle name="Output 3 3 5 3" xfId="15348" xr:uid="{DC040D61-9CE5-4151-A4AD-984F783C0814}"/>
    <cellStyle name="Output 3 3 5 3 2" xfId="28958" xr:uid="{AA59DFDD-0B26-47B6-8766-B9D9893B0DB8}"/>
    <cellStyle name="Output 3 3 5 4" xfId="17890" xr:uid="{1C0B4BC0-AE69-4776-891C-8463E67FEB1C}"/>
    <cellStyle name="Output 3 3 5 4 2" xfId="31500" xr:uid="{B30416C4-6F62-4FF3-A3F8-00CCE66B7337}"/>
    <cellStyle name="Output 3 3 5 5" xfId="20322" xr:uid="{7771FBDA-47BE-4DC6-8F5A-0D9FD2125BA9}"/>
    <cellStyle name="Output 3 3 5 5 2" xfId="33932" xr:uid="{54372222-7CBD-452A-A4E0-B42426AFDF2D}"/>
    <cellStyle name="Output 3 3 6" xfId="10006" xr:uid="{DB962EEF-427A-43FB-A710-648872DBE432}"/>
    <cellStyle name="Output 3 3 7" xfId="9934" xr:uid="{445900C4-041B-405A-BBDE-E7978DACA451}"/>
    <cellStyle name="Output 3 3 7 2" xfId="23745" xr:uid="{EA58C93E-CA1C-49D5-A955-19E5577D7D84}"/>
    <cellStyle name="Output 3 3 8" xfId="9787" xr:uid="{91CD5E7E-5B5E-43D4-9B86-D0E370F92934}"/>
    <cellStyle name="Output 3 3 8 2" xfId="23605" xr:uid="{77D99C83-91B9-4F01-9BAB-A537DFECE767}"/>
    <cellStyle name="Output 3 3 9" xfId="10055" xr:uid="{A30D8407-256C-43EC-BE4C-B8A3101F0EA7}"/>
    <cellStyle name="Output 3 3 9 2" xfId="23853" xr:uid="{AC6DA2CA-8042-4542-A566-A5BA7E418EA2}"/>
    <cellStyle name="Output 3 4" xfId="4427" xr:uid="{B9DB4457-39AB-4D68-9AC5-A04739A3DDCA}"/>
    <cellStyle name="Output 3 4 2" xfId="4961" xr:uid="{268969DA-F5EE-4174-A7F8-B3C217BC778D}"/>
    <cellStyle name="Output 3 4 2 2" xfId="6892" xr:uid="{E8CD2467-0738-4AFD-BB97-D53342B8FC55}"/>
    <cellStyle name="Output 3 4 2 2 2" xfId="11459" xr:uid="{5D57E64B-F3CC-4A1A-A273-5A4B21E4427B}"/>
    <cellStyle name="Output 3 4 2 2 3" xfId="13845" xr:uid="{B932E9C7-DD6C-49B6-8A12-15FAF356FAB5}"/>
    <cellStyle name="Output 3 4 2 2 3 2" xfId="27455" xr:uid="{235945A0-2BEE-40A9-8A44-CDCBB351244E}"/>
    <cellStyle name="Output 3 4 2 2 4" xfId="16303" xr:uid="{0F48C220-E9B9-480B-985B-592C3F62BA85}"/>
    <cellStyle name="Output 3 4 2 2 4 2" xfId="29913" xr:uid="{870706CF-6F1F-457F-8ED2-C38442295C8B}"/>
    <cellStyle name="Output 3 4 2 2 5" xfId="18848" xr:uid="{B06A1FD0-0FBD-4E44-B7CF-3A2E5412CB5E}"/>
    <cellStyle name="Output 3 4 2 2 5 2" xfId="32458" xr:uid="{A5337D2E-D10D-46FB-A34C-7FBE6F837EC4}"/>
    <cellStyle name="Output 3 4 2 3" xfId="8097" xr:uid="{7DCE7A89-ADCA-447C-B1DD-C47A4EEF5853}"/>
    <cellStyle name="Output 3 4 2 3 2" xfId="12622" xr:uid="{9E8A3B16-6940-41B5-96CB-698E128B1F73}"/>
    <cellStyle name="Output 3 4 2 3 3" xfId="14966" xr:uid="{C5D361F0-AFD6-470D-9D0E-330D72D7F6F5}"/>
    <cellStyle name="Output 3 4 2 3 3 2" xfId="28576" xr:uid="{2FFA2707-0FF2-471C-8310-EA681FA031CE}"/>
    <cellStyle name="Output 3 4 2 3 4" xfId="17508" xr:uid="{4E41F9AB-18E8-4476-9773-C8ED66511005}"/>
    <cellStyle name="Output 3 4 2 3 4 2" xfId="31118" xr:uid="{4E09E2ED-EF3E-4680-8411-240C88C5101C}"/>
    <cellStyle name="Output 3 4 2 3 5" xfId="19940" xr:uid="{4A81A9C9-9DC1-4DA8-84FF-FDBFAE3E7A7B}"/>
    <cellStyle name="Output 3 4 2 3 5 2" xfId="33550" xr:uid="{5A718697-7972-4DCD-B333-EE311268C6AB}"/>
    <cellStyle name="Output 3 4 2 4" xfId="9050" xr:uid="{4F9ECC65-A73B-4760-BCB2-478F1A22930C}"/>
    <cellStyle name="Output 3 4 2 4 2" xfId="13575" xr:uid="{40A328DA-002C-4124-8E38-D0B90817186E}"/>
    <cellStyle name="Output 3 4 2 4 3" xfId="15919" xr:uid="{E6CD7ED9-6E70-4E8E-BB2D-3EC38E0954E5}"/>
    <cellStyle name="Output 3 4 2 4 3 2" xfId="29529" xr:uid="{13B2C426-3BD9-404E-BC31-90971F395567}"/>
    <cellStyle name="Output 3 4 2 4 4" xfId="18461" xr:uid="{442D6BEA-09B3-4B93-9B21-EDAE232DD79E}"/>
    <cellStyle name="Output 3 4 2 4 4 2" xfId="32071" xr:uid="{792A3EDD-844C-47AD-9BEB-0ED7E1E2FEF5}"/>
    <cellStyle name="Output 3 4 2 4 5" xfId="20893" xr:uid="{448F1591-56DE-4617-8C19-E2D97932D9FF}"/>
    <cellStyle name="Output 3 4 2 4 5 2" xfId="34503" xr:uid="{FDBB33ED-93E7-494D-B681-7157CCB808FD}"/>
    <cellStyle name="Output 3 4 2 5" xfId="10333" xr:uid="{326720FF-18D5-4AF9-B894-7853D048E2A6}"/>
    <cellStyle name="Output 3 4 2 6" xfId="9341" xr:uid="{A595CA12-59B3-419C-8CD2-7D4B9D261BAF}"/>
    <cellStyle name="Output 3 4 2 6 2" xfId="23167" xr:uid="{EB464AEB-2555-44C7-9E0E-5AE0FD2DB526}"/>
    <cellStyle name="Output 3 4 2 7" xfId="14554" xr:uid="{CD00A7DD-E7FA-4C06-9193-6A137FBCA6A2}"/>
    <cellStyle name="Output 3 4 2 7 2" xfId="28164" xr:uid="{AAE30282-675A-4242-9021-19C69D40E9F7}"/>
    <cellStyle name="Output 3 4 2 8" xfId="9709" xr:uid="{83D971C1-2DA7-4158-BEC3-F46D98BA01A3}"/>
    <cellStyle name="Output 3 4 2 8 2" xfId="23528" xr:uid="{2A4AC059-6188-40D7-AAD2-458759881B22}"/>
    <cellStyle name="Output 3 4 3" xfId="6370" xr:uid="{C9688537-0DE2-4F7A-9748-E21E467A6876}"/>
    <cellStyle name="Output 3 4 3 2" xfId="11147" xr:uid="{C0230280-5E37-4459-87FD-F638F49BC75F}"/>
    <cellStyle name="Output 3 4 3 3" xfId="10136" xr:uid="{308CB6D5-4064-4D51-AFF2-837CA22AFF2B}"/>
    <cellStyle name="Output 3 4 3 3 2" xfId="23929" xr:uid="{06F3F429-5333-4659-90AC-3E6530168CDF}"/>
    <cellStyle name="Output 3 4 3 4" xfId="10970" xr:uid="{35337964-36BD-46C9-902A-2F7C90A4F1D2}"/>
    <cellStyle name="Output 3 4 3 4 2" xfId="24730" xr:uid="{1C72F092-8A70-41AA-9123-8DD52A4CCD0A}"/>
    <cellStyle name="Output 3 4 3 5" xfId="18741" xr:uid="{9FA205C2-8CE0-4AA2-8EC5-68A086BA5037}"/>
    <cellStyle name="Output 3 4 3 5 2" xfId="32351" xr:uid="{C4DDB7B5-B2E7-4A83-B22B-A7A986E45F4A}"/>
    <cellStyle name="Output 3 4 4" xfId="7585" xr:uid="{011AF38B-9ECC-43B5-8E64-B309B3DDB55F}"/>
    <cellStyle name="Output 3 4 4 2" xfId="12110" xr:uid="{C8D911C4-918B-433D-8C17-8B91B53C40A5}"/>
    <cellStyle name="Output 3 4 4 3" xfId="14472" xr:uid="{FE4F28C5-D8BF-4F8F-B9E3-F2D3A936A6C6}"/>
    <cellStyle name="Output 3 4 4 3 2" xfId="28082" xr:uid="{DC066602-6EB6-4BD6-BDA2-23BE7EE43C36}"/>
    <cellStyle name="Output 3 4 4 4" xfId="16996" xr:uid="{9C67119C-3773-4C90-9D76-31EC3075FBDA}"/>
    <cellStyle name="Output 3 4 4 4 2" xfId="30606" xr:uid="{6AE31E5E-236C-43B2-8D44-15C1A6D6F6DA}"/>
    <cellStyle name="Output 3 4 4 5" xfId="19446" xr:uid="{9DC6B8A2-B16A-4D56-97FE-B55369320BB1}"/>
    <cellStyle name="Output 3 4 4 5 2" xfId="33056" xr:uid="{A2EFD1EB-CE53-443C-98D9-1930B68538D6}"/>
    <cellStyle name="Output 3 4 5" xfId="8539" xr:uid="{12EABB40-838E-4A59-B009-8125BB723C31}"/>
    <cellStyle name="Output 3 4 5 2" xfId="13064" xr:uid="{7C8496B3-2607-4D81-98CB-48FFB1C9712C}"/>
    <cellStyle name="Output 3 4 5 3" xfId="15408" xr:uid="{4309E1CD-EDCB-41A0-9A17-E34B9A0C038C}"/>
    <cellStyle name="Output 3 4 5 3 2" xfId="29018" xr:uid="{03F5C22C-80BB-473F-87C4-889AE35395D6}"/>
    <cellStyle name="Output 3 4 5 4" xfId="17950" xr:uid="{9B55473B-7E4B-4B92-BD59-EF832ADCD059}"/>
    <cellStyle name="Output 3 4 5 4 2" xfId="31560" xr:uid="{2CCDF369-F1BC-41C4-B10D-6026B8246AF3}"/>
    <cellStyle name="Output 3 4 5 5" xfId="20382" xr:uid="{F485286B-C59B-49E3-8563-2478F8A6D97B}"/>
    <cellStyle name="Output 3 4 5 5 2" xfId="33992" xr:uid="{D230D11D-B31F-4245-BCF3-230213667D61}"/>
    <cellStyle name="Output 3 4 6" xfId="10039" xr:uid="{BFB1A9AB-555D-4BCB-9050-46F9DF04B124}"/>
    <cellStyle name="Output 3 4 7" xfId="11335" xr:uid="{B6B3F28D-E42A-4B1E-B17B-5F68DF73646E}"/>
    <cellStyle name="Output 3 4 7 2" xfId="25066" xr:uid="{C61A4E0D-41F0-4667-9244-4B13C793DD1A}"/>
    <cellStyle name="Output 3 4 8" xfId="9507" xr:uid="{B87E12C3-AD3B-4CD5-AD5A-D0EC55E358E8}"/>
    <cellStyle name="Output 3 4 8 2" xfId="23331" xr:uid="{54AABB75-5CA8-4358-A3AA-0DE5B652C052}"/>
    <cellStyle name="Output 3 4 9" xfId="10697" xr:uid="{FD966C57-2B7B-476E-87BB-35D25407ACB5}"/>
    <cellStyle name="Output 3 4 9 2" xfId="24462" xr:uid="{13AEDA9B-5512-4CB9-9EDD-B43AC897260B}"/>
    <cellStyle name="Output 3 5" xfId="4533" xr:uid="{D78B0AFF-FC16-4A20-AF91-810D11B1685D}"/>
    <cellStyle name="Output 3 5 2" xfId="6464" xr:uid="{878EA9E5-1F44-4F83-A480-07AF991B6BD0}"/>
    <cellStyle name="Output 3 5 2 2" xfId="11207" xr:uid="{87406D8C-1F19-4F64-A48E-266C121DC760}"/>
    <cellStyle name="Output 3 5 2 3" xfId="9307" xr:uid="{729C71A6-D416-4D57-AD72-2EE6FEAEDD74}"/>
    <cellStyle name="Output 3 5 2 3 2" xfId="23133" xr:uid="{E4E94DD2-E9B1-4CE2-856A-7B3B900BC751}"/>
    <cellStyle name="Output 3 5 2 4" xfId="9884" xr:uid="{CCFCA06A-2ECD-41A4-8B7B-70B104BF803F}"/>
    <cellStyle name="Output 3 5 2 4 2" xfId="23700" xr:uid="{774229D9-90AF-44DD-8DD0-68FFA408B0FC}"/>
    <cellStyle name="Output 3 5 2 5" xfId="18758" xr:uid="{ABBB3BAC-2A5C-4DE7-A58B-907EEE0FF750}"/>
    <cellStyle name="Output 3 5 2 5 2" xfId="32368" xr:uid="{1165CD7D-1582-4515-8070-DBD3C80AA8CD}"/>
    <cellStyle name="Output 3 5 3" xfId="7670" xr:uid="{F2DA5C9C-090D-4347-8A6A-316723E45E8D}"/>
    <cellStyle name="Output 3 5 3 2" xfId="12195" xr:uid="{8D5A6C68-F01E-4646-B643-7730BFE947F9}"/>
    <cellStyle name="Output 3 5 3 3" xfId="14555" xr:uid="{8A717BD8-23C1-4FD4-A74F-B7F9F50CBC53}"/>
    <cellStyle name="Output 3 5 3 3 2" xfId="28165" xr:uid="{C93CE22F-5C18-4DF0-A578-60490418478E}"/>
    <cellStyle name="Output 3 5 3 4" xfId="17081" xr:uid="{BE2C90C9-4307-4391-AD5C-650252DD4B57}"/>
    <cellStyle name="Output 3 5 3 4 2" xfId="30691" xr:uid="{AAF2D31F-0711-451C-BA18-D4F0598325D7}"/>
    <cellStyle name="Output 3 5 3 5" xfId="19529" xr:uid="{9C2A331B-6627-47AC-A73C-C3CDE7041F2E}"/>
    <cellStyle name="Output 3 5 3 5 2" xfId="33139" xr:uid="{5D228F38-525F-4868-AA6A-C29E57853E7A}"/>
    <cellStyle name="Output 3 5 4" xfId="8623" xr:uid="{2957E1F1-5E88-45F4-B6ED-1BF26F22D7B8}"/>
    <cellStyle name="Output 3 5 4 2" xfId="13148" xr:uid="{0912BF8C-F1C2-42B0-B1C8-0E8006889216}"/>
    <cellStyle name="Output 3 5 4 3" xfId="15492" xr:uid="{365B7BFF-862E-4ECB-9BDB-F708A37F9C6D}"/>
    <cellStyle name="Output 3 5 4 3 2" xfId="29102" xr:uid="{4C52FC2E-26A2-4B03-B2B1-5E359F5278F8}"/>
    <cellStyle name="Output 3 5 4 4" xfId="18034" xr:uid="{2E3668A2-74E1-4F1D-96E6-57F00A55E4B7}"/>
    <cellStyle name="Output 3 5 4 4 2" xfId="31644" xr:uid="{76610685-46C1-48C1-B26B-5D3BB3288FB5}"/>
    <cellStyle name="Output 3 5 4 5" xfId="20466" xr:uid="{1BECE5E3-6B08-48F3-950D-FAF1BDE5CD05}"/>
    <cellStyle name="Output 3 5 4 5 2" xfId="34076" xr:uid="{8982DC78-D6B4-49C2-9E4B-2ECC1DCD260D}"/>
    <cellStyle name="Output 3 5 5" xfId="10098" xr:uid="{2A9C2279-2E4E-44EE-A2BE-D1619EF2E0A9}"/>
    <cellStyle name="Output 3 5 6" xfId="10661" xr:uid="{043858BA-4F5B-4177-B441-06AB40A4753E}"/>
    <cellStyle name="Output 3 5 6 2" xfId="24428" xr:uid="{F4CE3ED1-1981-43ED-A72D-C10220FAAA5C}"/>
    <cellStyle name="Output 3 5 7" xfId="11005" xr:uid="{22D5DFE8-60BD-46F0-B19E-6B115E52D963}"/>
    <cellStyle name="Output 3 5 7 2" xfId="24762" xr:uid="{F74652A4-454A-47D9-962A-741D557FAFBB}"/>
    <cellStyle name="Output 3 5 8" xfId="9157" xr:uid="{C18A8C14-62AC-4DF3-A29A-C5059F352C27}"/>
    <cellStyle name="Output 3 5 8 2" xfId="22983" xr:uid="{D2836F1B-0EF0-4398-8865-B275D2A6337F}"/>
    <cellStyle name="Output 3 6" xfId="5530" xr:uid="{F17E8207-6764-42E1-A946-F3364ADC953F}"/>
    <cellStyle name="Output 3 6 2" xfId="10672" xr:uid="{9E1A895E-7154-4493-8530-5A3A0BFB797B}"/>
    <cellStyle name="Output 3 6 3" xfId="9425" xr:uid="{2FB3C40D-1CA5-4119-AB2F-D4D6CECCA751}"/>
    <cellStyle name="Output 3 6 3 2" xfId="23249" xr:uid="{3BA129B0-4F6A-40E0-86E0-7C0200FF047F}"/>
    <cellStyle name="Output 3 6 4" xfId="9433" xr:uid="{D430FF1B-6A06-48E8-BFB4-20158F7BFDBF}"/>
    <cellStyle name="Output 3 6 4 2" xfId="23257" xr:uid="{002DBD5C-2BED-45B6-8C57-E964BC2D0E0E}"/>
    <cellStyle name="Output 3 6 5" xfId="13745" xr:uid="{623A9905-DE4B-4092-9E99-4779A09DB5FE}"/>
    <cellStyle name="Output 3 6 5 2" xfId="27355" xr:uid="{EA3F450C-F969-425C-B751-8B3AC896253E}"/>
    <cellStyle name="Output 3 7" xfId="7061" xr:uid="{04533FD7-AB04-4C1D-BE98-81106B9351DD}"/>
    <cellStyle name="Output 3 7 2" xfId="11586" xr:uid="{A519290A-2F9C-4A4E-9988-53D58AEA252E}"/>
    <cellStyle name="Output 3 7 3" xfId="13964" xr:uid="{C9CFA0AC-CBC2-4366-B4C0-355E8A16FBDB}"/>
    <cellStyle name="Output 3 7 3 2" xfId="27574" xr:uid="{F97A2DDF-7F2F-455C-9C6D-06578BD45013}"/>
    <cellStyle name="Output 3 7 4" xfId="16472" xr:uid="{B2FB132E-BA0B-4352-89A9-641D8D2E7778}"/>
    <cellStyle name="Output 3 7 4 2" xfId="30082" xr:uid="{3336FF29-770E-4115-A1B9-1729F25243FE}"/>
    <cellStyle name="Output 3 7 5" xfId="18941" xr:uid="{28E085DA-63C7-48BD-B7D4-DF3DFF55D56B}"/>
    <cellStyle name="Output 3 7 5 2" xfId="32551" xr:uid="{41167606-45D7-4256-8CEC-2DC1F6B3FFFE}"/>
    <cellStyle name="Output 3 8" xfId="5167" xr:uid="{0C294852-E5D7-4BA0-9927-E236FBC40C17}"/>
    <cellStyle name="Output 3 8 2" xfId="10439" xr:uid="{7BABFABB-998B-4149-9901-B6829BD19D95}"/>
    <cellStyle name="Output 3 8 3" xfId="9601" xr:uid="{98D720F9-6C22-434C-8C0E-E2800F1798FF}"/>
    <cellStyle name="Output 3 8 3 2" xfId="23423" xr:uid="{B8E532C2-CAD1-4375-9B34-BC75DB4B1263}"/>
    <cellStyle name="Output 3 8 4" xfId="10826" xr:uid="{DA2736B7-C0EC-4440-9555-1D54E796C28C}"/>
    <cellStyle name="Output 3 8 4 2" xfId="24589" xr:uid="{1A808321-765C-4892-AB17-69F57121A37C}"/>
    <cellStyle name="Output 3 8 5" xfId="10786" xr:uid="{3E93384B-0CA9-4CE5-813A-A6B0A5BE88A0}"/>
    <cellStyle name="Output 3 8 5 2" xfId="24551" xr:uid="{0A6F6F8C-2755-4F15-9396-71AE50E595DE}"/>
    <cellStyle name="Output 3 9" xfId="9564" xr:uid="{8CDDF142-0C54-47BA-B8F7-C1697DAABB2B}"/>
    <cellStyle name="Output 4" xfId="3850" xr:uid="{4424D4C9-7BF1-42FD-9E1D-BCDE24241362}"/>
    <cellStyle name="Output 4 10" xfId="9268" xr:uid="{14E30E6F-AD16-4E14-936B-6581F4604449}"/>
    <cellStyle name="Output 4 10 2" xfId="23094" xr:uid="{BF5BBC3C-CB28-4F0B-B625-F89368212FDD}"/>
    <cellStyle name="Output 4 11" xfId="9744" xr:uid="{739EA691-625F-40A1-A629-FCCFFB00C347}"/>
    <cellStyle name="Output 4 11 2" xfId="23563" xr:uid="{CFFB7BC8-3781-474F-978F-F0C5CDEE9A51}"/>
    <cellStyle name="Output 4 12" xfId="10787" xr:uid="{5669224C-8BCA-4B30-AB42-D29EB1203E9C}"/>
    <cellStyle name="Output 4 12 2" xfId="24552" xr:uid="{62CA091B-F58A-48F2-8931-8B4DD7155B80}"/>
    <cellStyle name="Output 4 2" xfId="4348" xr:uid="{1F3B5476-5B8E-41BB-97C4-F4EC276F2248}"/>
    <cellStyle name="Output 4 2 2" xfId="4882" xr:uid="{910CA3D1-E040-450D-AC0A-99CCC66CA987}"/>
    <cellStyle name="Output 4 2 2 2" xfId="6813" xr:uid="{A4F6FEAA-1238-4FFC-A192-189A6F7BBDB1}"/>
    <cellStyle name="Output 4 2 2 2 2" xfId="11408" xr:uid="{ACA2BC6B-4481-4034-817F-EA46F0041592}"/>
    <cellStyle name="Output 4 2 2 2 3" xfId="13808" xr:uid="{779A1B5D-1B07-4481-9F06-8588DBDA49B5}"/>
    <cellStyle name="Output 4 2 2 2 3 2" xfId="27418" xr:uid="{4951FFC3-5EA7-4283-B168-26A917F69F00}"/>
    <cellStyle name="Output 4 2 2 2 4" xfId="16224" xr:uid="{AF9FAAA4-B51D-4D08-8A9B-B6B2B866CAF0}"/>
    <cellStyle name="Output 4 2 2 2 4 2" xfId="29834" xr:uid="{92029503-E582-44A0-8026-643EACE81E31}"/>
    <cellStyle name="Output 4 2 2 2 5" xfId="18830" xr:uid="{E5D04022-2F43-4162-9E6E-D1F290191D99}"/>
    <cellStyle name="Output 4 2 2 2 5 2" xfId="32440" xr:uid="{2AC632BD-9887-4C57-A058-B77BA150A7DE}"/>
    <cellStyle name="Output 4 2 2 3" xfId="8018" xr:uid="{B5815682-E986-455F-AC0E-EF58402D34EF}"/>
    <cellStyle name="Output 4 2 2 3 2" xfId="12543" xr:uid="{A6DA51D3-EDAA-46A8-A62B-96D6AF38C8F5}"/>
    <cellStyle name="Output 4 2 2 3 3" xfId="14889" xr:uid="{FED71C8B-5A86-457C-95B6-7C55B1A04B96}"/>
    <cellStyle name="Output 4 2 2 3 3 2" xfId="28499" xr:uid="{2BC36A66-7EA8-4E93-BFBD-70FFA77EFA9C}"/>
    <cellStyle name="Output 4 2 2 3 4" xfId="17429" xr:uid="{BAF09928-D58B-4F10-B9EE-1177A532B0CB}"/>
    <cellStyle name="Output 4 2 2 3 4 2" xfId="31039" xr:uid="{8124921F-3DC4-4D2F-9259-15FD528D803A}"/>
    <cellStyle name="Output 4 2 2 3 5" xfId="19864" xr:uid="{3561B8E9-D4F6-4FFB-AE0A-65D69A90DF15}"/>
    <cellStyle name="Output 4 2 2 3 5 2" xfId="33474" xr:uid="{AE54BA35-9B92-4D16-A535-91FEDE3A6FBE}"/>
    <cellStyle name="Output 4 2 2 4" xfId="8971" xr:uid="{AFB2FF7F-9AB8-42AD-83E1-B9AC29873055}"/>
    <cellStyle name="Output 4 2 2 4 2" xfId="13496" xr:uid="{F55E91E9-F86A-46F6-BA41-53B0F1F5FA86}"/>
    <cellStyle name="Output 4 2 2 4 3" xfId="15840" xr:uid="{4B7E13E4-5A59-4E9B-BC81-4EA51DFF551A}"/>
    <cellStyle name="Output 4 2 2 4 3 2" xfId="29450" xr:uid="{F8E13B0C-FDAC-4D5F-A32F-8F43300D4C05}"/>
    <cellStyle name="Output 4 2 2 4 4" xfId="18382" xr:uid="{59CBC9B4-FE60-43D9-BABA-780C733EF4E6}"/>
    <cellStyle name="Output 4 2 2 4 4 2" xfId="31992" xr:uid="{AFF30643-1A0E-4E71-9E33-CD6504588340}"/>
    <cellStyle name="Output 4 2 2 4 5" xfId="20814" xr:uid="{9D666772-3962-4D92-AEDF-415FAF26EACC}"/>
    <cellStyle name="Output 4 2 2 4 5 2" xfId="34424" xr:uid="{A5B24334-AC87-4A49-BB66-13270175A3F2}"/>
    <cellStyle name="Output 4 2 2 5" xfId="10282" xr:uid="{CDF8505E-02DA-4227-99C9-F627FE083673}"/>
    <cellStyle name="Output 4 2 2 6" xfId="10096" xr:uid="{94D7627F-34C1-44F1-9F53-DA370E1682E2}"/>
    <cellStyle name="Output 4 2 2 6 2" xfId="23893" xr:uid="{E35CC547-AE1F-42CB-9D71-B7BD7016A0FE}"/>
    <cellStyle name="Output 4 2 2 7" xfId="9619" xr:uid="{B4B4418E-CC5C-4970-8A69-FE07242E949B}"/>
    <cellStyle name="Output 4 2 2 7 2" xfId="23441" xr:uid="{203FD109-F456-4252-B472-C47812FAEE2D}"/>
    <cellStyle name="Output 4 2 2 8" xfId="9279" xr:uid="{B8A48814-7414-44B6-8B97-270D9FD53BAE}"/>
    <cellStyle name="Output 4 2 2 8 2" xfId="23105" xr:uid="{22F2673A-39E1-49C3-9823-CA869A5E30F5}"/>
    <cellStyle name="Output 4 2 3" xfId="6291" xr:uid="{D6E2D8AB-2578-4F31-B2B5-4B5D009951CB}"/>
    <cellStyle name="Output 4 2 3 2" xfId="11100" xr:uid="{01D232F6-7FC6-4DB4-AA85-A4538509395F}"/>
    <cellStyle name="Output 4 2 3 3" xfId="10831" xr:uid="{A311B7EB-15F6-44A0-A8D7-BE185D2A6798}"/>
    <cellStyle name="Output 4 2 3 3 2" xfId="24593" xr:uid="{E6550567-9C02-437B-9FDB-EA3BF5902EC7}"/>
    <cellStyle name="Output 4 2 3 4" xfId="10543" xr:uid="{84E154CF-1E60-4508-8D7A-F7E8813A73EA}"/>
    <cellStyle name="Output 4 2 3 4 2" xfId="24310" xr:uid="{5EE017A4-FB99-49F1-B750-A4C94770B492}"/>
    <cellStyle name="Output 4 2 3 5" xfId="18723" xr:uid="{E202574E-341F-4BAE-8ED5-7EFF2E58C05A}"/>
    <cellStyle name="Output 4 2 3 5 2" xfId="32333" xr:uid="{5257682D-CA6A-4B00-A8C5-E51CD470BF3F}"/>
    <cellStyle name="Output 4 2 4" xfId="7506" xr:uid="{428CE25D-26A2-4D82-A879-EB34550734EC}"/>
    <cellStyle name="Output 4 2 4 2" xfId="12031" xr:uid="{A697E980-B43A-46A5-9F4E-6D0CA6C0D80D}"/>
    <cellStyle name="Output 4 2 4 3" xfId="14396" xr:uid="{B6D4911C-9D76-4EC6-82E2-6847965B4F44}"/>
    <cellStyle name="Output 4 2 4 3 2" xfId="28006" xr:uid="{A66C4BCC-622C-4312-AD26-D9E906BA0CE3}"/>
    <cellStyle name="Output 4 2 4 4" xfId="16917" xr:uid="{D55E0EED-8B35-4C54-9259-A9433D762628}"/>
    <cellStyle name="Output 4 2 4 4 2" xfId="30527" xr:uid="{C80D334D-3B3D-4AAC-8484-BAB571AC1DFD}"/>
    <cellStyle name="Output 4 2 4 5" xfId="19370" xr:uid="{A5E7F4F4-CDE3-419B-9128-DE58008E70AD}"/>
    <cellStyle name="Output 4 2 4 5 2" xfId="32980" xr:uid="{57FA7F69-787F-418B-87F8-C04A75738267}"/>
    <cellStyle name="Output 4 2 5" xfId="8460" xr:uid="{DFF749B6-414C-4C1B-A3AE-6357E5FE9F58}"/>
    <cellStyle name="Output 4 2 5 2" xfId="12985" xr:uid="{557C609C-2092-4A95-B9AF-45E4B7341FC1}"/>
    <cellStyle name="Output 4 2 5 3" xfId="15329" xr:uid="{62FBDD42-3239-4942-AC45-FFDFA65BE77F}"/>
    <cellStyle name="Output 4 2 5 3 2" xfId="28939" xr:uid="{303A33E7-1658-464E-8F35-CC51DAF5AF8C}"/>
    <cellStyle name="Output 4 2 5 4" xfId="17871" xr:uid="{4B7DE20E-3C72-4A4B-8C37-01C0FC4412D4}"/>
    <cellStyle name="Output 4 2 5 4 2" xfId="31481" xr:uid="{BEA970B9-6D72-412E-A9C7-8811C926E3EC}"/>
    <cellStyle name="Output 4 2 5 5" xfId="20303" xr:uid="{76300AAB-AFF8-465D-8C91-7BB5B51138E5}"/>
    <cellStyle name="Output 4 2 5 5 2" xfId="33913" xr:uid="{266E37BC-C754-42BD-BD62-8BADE91C00F3}"/>
    <cellStyle name="Output 4 2 6" xfId="9994" xr:uid="{14A429C9-DC60-4903-8556-85E2AB5BEA68}"/>
    <cellStyle name="Output 4 2 7" xfId="11192" xr:uid="{245BC614-0E22-4515-AD45-ADA0B3DA59B4}"/>
    <cellStyle name="Output 4 2 7 2" xfId="24932" xr:uid="{D2059DA0-34BB-43D5-B522-D5D3E89BDF6F}"/>
    <cellStyle name="Output 4 2 8" xfId="13879" xr:uid="{275E58DE-540A-46AF-B20C-C82F32CAA652}"/>
    <cellStyle name="Output 4 2 8 2" xfId="27489" xr:uid="{9821C646-FCD4-4A98-B362-72F99559182F}"/>
    <cellStyle name="Output 4 2 9" xfId="10689" xr:uid="{D45B4C37-8CD3-42C6-ADFE-387ECC5832C5}"/>
    <cellStyle name="Output 4 2 9 2" xfId="24454" xr:uid="{66197B65-E72E-454B-AD9A-8BC3B5AF4E7A}"/>
    <cellStyle name="Output 4 3" xfId="4332" xr:uid="{152D90D6-A14A-47A2-AA66-EBAA6F7E1FA6}"/>
    <cellStyle name="Output 4 3 2" xfId="4866" xr:uid="{01A48AE3-B9C8-42C6-8E1D-23B3A96B8C9F}"/>
    <cellStyle name="Output 4 3 2 2" xfId="6797" xr:uid="{7E9FE70A-4A3F-4BA6-8268-2EA107F74F88}"/>
    <cellStyle name="Output 4 3 2 2 2" xfId="11398" xr:uid="{06E2D79D-E041-40A5-AA8C-86EDA49C4F23}"/>
    <cellStyle name="Output 4 3 2 2 3" xfId="13798" xr:uid="{1341D504-024F-4F4E-BD8B-F8517AEDA73D}"/>
    <cellStyle name="Output 4 3 2 2 3 2" xfId="27408" xr:uid="{8F9A6B1A-04A5-4346-BF9F-A47B49FCA765}"/>
    <cellStyle name="Output 4 3 2 2 4" xfId="16208" xr:uid="{49F0DD03-9C2D-42E4-A6DC-ED627CF8DC5A}"/>
    <cellStyle name="Output 4 3 2 2 4 2" xfId="29818" xr:uid="{C79A16E8-1141-44FB-B52B-D516D1782AA2}"/>
    <cellStyle name="Output 4 3 2 2 5" xfId="18825" xr:uid="{1F9F826D-BCED-4BF1-AFC5-8699FD2BB4F1}"/>
    <cellStyle name="Output 4 3 2 2 5 2" xfId="32435" xr:uid="{D3F834F6-1B4D-4F30-B553-B9D58050CBD1}"/>
    <cellStyle name="Output 4 3 2 3" xfId="8002" xr:uid="{52A85B7D-A5B8-401A-A561-1044317381CF}"/>
    <cellStyle name="Output 4 3 2 3 2" xfId="12527" xr:uid="{DE1D5E86-1C78-4209-AA03-88E980DCA700}"/>
    <cellStyle name="Output 4 3 2 3 3" xfId="14873" xr:uid="{FFF99E68-7889-4689-A227-1151CCB3A795}"/>
    <cellStyle name="Output 4 3 2 3 3 2" xfId="28483" xr:uid="{B892E6E7-3089-4884-816F-B846069D3405}"/>
    <cellStyle name="Output 4 3 2 3 4" xfId="17413" xr:uid="{17BFA18B-51F0-4679-B7A9-E2441B7799BE}"/>
    <cellStyle name="Output 4 3 2 3 4 2" xfId="31023" xr:uid="{9AF6A58F-2BDE-417F-AB98-330032F836C3}"/>
    <cellStyle name="Output 4 3 2 3 5" xfId="19848" xr:uid="{A300BABE-4B47-4162-A623-601E62BC3314}"/>
    <cellStyle name="Output 4 3 2 3 5 2" xfId="33458" xr:uid="{A312EBA8-77F0-4176-9875-5C4AC9613F06}"/>
    <cellStyle name="Output 4 3 2 4" xfId="8955" xr:uid="{DE80FB19-A7A5-4D5B-844F-B21D25349D8E}"/>
    <cellStyle name="Output 4 3 2 4 2" xfId="13480" xr:uid="{445CCCBD-7823-47B4-93AC-1F014E9FE6F3}"/>
    <cellStyle name="Output 4 3 2 4 3" xfId="15824" xr:uid="{67CB0B65-C238-4674-B18E-D485654AD504}"/>
    <cellStyle name="Output 4 3 2 4 3 2" xfId="29434" xr:uid="{BDE1EF34-5502-49FA-A7C8-BFD6CAC01B8C}"/>
    <cellStyle name="Output 4 3 2 4 4" xfId="18366" xr:uid="{33833326-1EDF-4490-96EB-198F0C4AC77F}"/>
    <cellStyle name="Output 4 3 2 4 4 2" xfId="31976" xr:uid="{016EE496-15A6-407F-8F88-6C338838E6B8}"/>
    <cellStyle name="Output 4 3 2 4 5" xfId="20798" xr:uid="{AED1AEC5-C589-4C8A-881F-97400CDAA256}"/>
    <cellStyle name="Output 4 3 2 4 5 2" xfId="34408" xr:uid="{D3145FCF-C676-4240-80B0-11BCE613ADCF}"/>
    <cellStyle name="Output 4 3 2 5" xfId="10270" xr:uid="{4E098DF2-D98E-4A6C-8082-1D3C93AD1526}"/>
    <cellStyle name="Output 4 3 2 6" xfId="11381" xr:uid="{C774E83D-5075-4952-827B-5D1159E6F11D}"/>
    <cellStyle name="Output 4 3 2 6 2" xfId="25109" xr:uid="{351F0A29-0DD9-41FA-A0C2-D3E801F7A712}"/>
    <cellStyle name="Output 4 3 2 7" xfId="11489" xr:uid="{FD00E164-CF5D-422C-BC21-AE99A3A07F3C}"/>
    <cellStyle name="Output 4 3 2 7 2" xfId="25204" xr:uid="{DF1B6C91-9613-4852-A94A-9DEE2E7A1582}"/>
    <cellStyle name="Output 4 3 2 8" xfId="9358" xr:uid="{F51998CC-2A2C-4D50-9F1E-E71EB85A6AF4}"/>
    <cellStyle name="Output 4 3 2 8 2" xfId="23184" xr:uid="{6CC9CFC3-5D46-4F40-8F47-1842BEA6D881}"/>
    <cellStyle name="Output 4 3 3" xfId="6275" xr:uid="{DAB8F4AF-F760-40AC-866B-E63FA486F8D5}"/>
    <cellStyle name="Output 4 3 3 2" xfId="11089" xr:uid="{581B6BC4-222E-486B-8DB3-3F950EF5B970}"/>
    <cellStyle name="Output 4 3 3 3" xfId="10777" xr:uid="{BAC2F390-BA64-48F6-A71C-6C1610265DA8}"/>
    <cellStyle name="Output 4 3 3 3 2" xfId="24542" xr:uid="{1F9FC2FB-07D1-4CCB-A962-1315395F3F39}"/>
    <cellStyle name="Output 4 3 3 4" xfId="10359" xr:uid="{1505AD45-C71B-4933-B211-3810553B60CE}"/>
    <cellStyle name="Output 4 3 3 4 2" xfId="24132" xr:uid="{F6C17148-F40D-4213-9CC3-9BA705DF9444}"/>
    <cellStyle name="Output 4 3 3 5" xfId="18718" xr:uid="{14534B1C-79C1-413B-A3C7-B60E2C7E76A3}"/>
    <cellStyle name="Output 4 3 3 5 2" xfId="32328" xr:uid="{3B80FACE-6A4C-4D9F-A3F1-C04F95F36A2C}"/>
    <cellStyle name="Output 4 3 4" xfId="7490" xr:uid="{3E47D32A-9AA9-469F-AA0F-2C5DEAF7CD9D}"/>
    <cellStyle name="Output 4 3 4 2" xfId="12015" xr:uid="{5261BD72-2011-40B4-A0D5-DD9833280F65}"/>
    <cellStyle name="Output 4 3 4 3" xfId="14380" xr:uid="{E12BAF2D-7FB6-4773-B4D7-539B67340449}"/>
    <cellStyle name="Output 4 3 4 3 2" xfId="27990" xr:uid="{3E34E8D5-7D7D-42C3-A72F-CC404038D883}"/>
    <cellStyle name="Output 4 3 4 4" xfId="16901" xr:uid="{0D5308F1-4CA2-4E97-B435-E1BC4533D28A}"/>
    <cellStyle name="Output 4 3 4 4 2" xfId="30511" xr:uid="{046B4588-0461-4016-9DE0-9570BB6C7604}"/>
    <cellStyle name="Output 4 3 4 5" xfId="19354" xr:uid="{A10DE9C1-A170-4AC7-8FFB-61A39EB69D8D}"/>
    <cellStyle name="Output 4 3 4 5 2" xfId="32964" xr:uid="{7B864D87-BEE8-4D96-9AE9-8AE087B7639F}"/>
    <cellStyle name="Output 4 3 5" xfId="8444" xr:uid="{BD79FEEC-F032-4054-BC40-5BA62A2E60EA}"/>
    <cellStyle name="Output 4 3 5 2" xfId="12969" xr:uid="{BE3681F8-9C1D-4A31-B344-960E5D0861E2}"/>
    <cellStyle name="Output 4 3 5 3" xfId="15313" xr:uid="{DDBDC755-6FDF-4882-9A63-61D9EE1423FC}"/>
    <cellStyle name="Output 4 3 5 3 2" xfId="28923" xr:uid="{D4DFD982-F003-4349-8D7B-AF0460CE558C}"/>
    <cellStyle name="Output 4 3 5 4" xfId="17855" xr:uid="{062FF243-BC44-4F3C-8DEB-BBFE4904FE90}"/>
    <cellStyle name="Output 4 3 5 4 2" xfId="31465" xr:uid="{5EFD4A63-3E67-47A7-9AC6-261321448436}"/>
    <cellStyle name="Output 4 3 5 5" xfId="20287" xr:uid="{C55AE3B7-1DEC-4AF9-8559-176A82CBED80}"/>
    <cellStyle name="Output 4 3 5 5 2" xfId="33897" xr:uid="{D0F80E9A-9479-4E48-B12B-068D0707782C}"/>
    <cellStyle name="Output 4 3 6" xfId="9981" xr:uid="{237F45CB-428C-46EA-96E8-1C07AD5A026D}"/>
    <cellStyle name="Output 4 3 7" xfId="11193" xr:uid="{C56A42FB-CB6F-4660-9DE7-B4AA815E8B81}"/>
    <cellStyle name="Output 4 3 7 2" xfId="24933" xr:uid="{854736E7-4F75-47F0-A402-F6EB1795CE6E}"/>
    <cellStyle name="Output 4 3 8" xfId="13880" xr:uid="{F80506D7-5DFE-4A7D-8BCF-6F26F38F1D9F}"/>
    <cellStyle name="Output 4 3 8 2" xfId="27490" xr:uid="{A4CF60E9-E20F-464E-93A0-75D6FB8CA757}"/>
    <cellStyle name="Output 4 3 9" xfId="10741" xr:uid="{81447508-C013-4A5E-865A-C9F05682C418}"/>
    <cellStyle name="Output 4 3 9 2" xfId="24506" xr:uid="{A6BD41F7-5DED-4E3E-AAD3-D077DF7C8D8B}"/>
    <cellStyle name="Output 4 4" xfId="4394" xr:uid="{F247E2E9-5E2A-4AFC-B5CF-79DBA3EAF5B2}"/>
    <cellStyle name="Output 4 4 2" xfId="4928" xr:uid="{EABBDE25-32BF-4717-8636-B76250A42EF9}"/>
    <cellStyle name="Output 4 4 2 2" xfId="6859" xr:uid="{52CB8B6A-1F36-40CE-B4A7-BFB138F00947}"/>
    <cellStyle name="Output 4 4 2 2 2" xfId="11438" xr:uid="{2340CCC9-CD27-4FBB-A1CC-86DA8A74D395}"/>
    <cellStyle name="Output 4 4 2 2 3" xfId="13833" xr:uid="{6ABCAF70-70D2-42E6-8500-A6F095A78E21}"/>
    <cellStyle name="Output 4 4 2 2 3 2" xfId="27443" xr:uid="{846373AA-128D-4962-AC25-237289ED2B6A}"/>
    <cellStyle name="Output 4 4 2 2 4" xfId="16270" xr:uid="{824AD4E1-806C-459C-A3A9-06AFAF0D8AAF}"/>
    <cellStyle name="Output 4 4 2 2 4 2" xfId="29880" xr:uid="{632182FA-D87F-431C-8CFC-8D13309D9B1E}"/>
    <cellStyle name="Output 4 4 2 2 5" xfId="18843" xr:uid="{01C1EA2B-CC20-4D42-A56E-10D7928A33E2}"/>
    <cellStyle name="Output 4 4 2 2 5 2" xfId="32453" xr:uid="{7256A548-7076-428B-A61A-E57F2A82763C}"/>
    <cellStyle name="Output 4 4 2 3" xfId="8064" xr:uid="{E534F1A5-4FEC-4793-A3E5-FDFACEEF1BE4}"/>
    <cellStyle name="Output 4 4 2 3 2" xfId="12589" xr:uid="{8FB035B0-7CC3-4BF8-96C8-C27553D5BE73}"/>
    <cellStyle name="Output 4 4 2 3 3" xfId="14933" xr:uid="{CF8C0F27-91DB-4BD9-B6AD-885A9CD46D1E}"/>
    <cellStyle name="Output 4 4 2 3 3 2" xfId="28543" xr:uid="{9DADE50B-FC4D-41ED-A6D4-8B4CAB49EDE4}"/>
    <cellStyle name="Output 4 4 2 3 4" xfId="17475" xr:uid="{9B687AE5-6BC8-4B60-A493-3B58425CB952}"/>
    <cellStyle name="Output 4 4 2 3 4 2" xfId="31085" xr:uid="{B7B044B7-2A5C-4C94-A963-159A0BEB06E0}"/>
    <cellStyle name="Output 4 4 2 3 5" xfId="19907" xr:uid="{0BA634FA-4E19-47AE-B71F-3D6C8BF83BA1}"/>
    <cellStyle name="Output 4 4 2 3 5 2" xfId="33517" xr:uid="{FDDAABD8-22E0-4BDA-9975-596BED15207F}"/>
    <cellStyle name="Output 4 4 2 4" xfId="9017" xr:uid="{8E242FEC-B7AB-44C3-B811-85A45A4828A6}"/>
    <cellStyle name="Output 4 4 2 4 2" xfId="13542" xr:uid="{74E7F36E-E4F4-453F-ADB8-F4781376B911}"/>
    <cellStyle name="Output 4 4 2 4 3" xfId="15886" xr:uid="{B504E765-A0C2-4D1B-9F69-A9DC347526B9}"/>
    <cellStyle name="Output 4 4 2 4 3 2" xfId="29496" xr:uid="{0FED84BF-A662-4609-A0F6-1246B487729B}"/>
    <cellStyle name="Output 4 4 2 4 4" xfId="18428" xr:uid="{E8321DB8-7513-40C3-A575-3BA350276F90}"/>
    <cellStyle name="Output 4 4 2 4 4 2" xfId="32038" xr:uid="{CF4D0637-C5FD-4DCA-BDF4-32F6F0C24CAA}"/>
    <cellStyle name="Output 4 4 2 4 5" xfId="20860" xr:uid="{217DBECD-0E6C-4810-B322-B78B7AC58789}"/>
    <cellStyle name="Output 4 4 2 4 5 2" xfId="34470" xr:uid="{718AC71B-5F36-4D7D-8B38-120547B7CBDB}"/>
    <cellStyle name="Output 4 4 2 5" xfId="10312" xr:uid="{328E8037-CD6F-4621-8B5C-6725DC8362DD}"/>
    <cellStyle name="Output 4 4 2 6" xfId="9345" xr:uid="{69CCBE9A-2A4B-4821-AD14-78CC48103BC8}"/>
    <cellStyle name="Output 4 4 2 6 2" xfId="23171" xr:uid="{60BC26CD-4777-4A8E-87E3-25BF183243C4}"/>
    <cellStyle name="Output 4 4 2 7" xfId="14779" xr:uid="{06B4C23F-D89D-4039-9B33-6B0C4E406BD2}"/>
    <cellStyle name="Output 4 4 2 7 2" xfId="28389" xr:uid="{C58C4139-D29B-44E2-9E6A-F7377E92C237}"/>
    <cellStyle name="Output 4 4 2 8" xfId="11178" xr:uid="{A2183A3D-D246-441B-AE49-5EF94985CFAD}"/>
    <cellStyle name="Output 4 4 2 8 2" xfId="24919" xr:uid="{4525E6FC-2AFC-4572-9F60-3FB66D9BDF72}"/>
    <cellStyle name="Output 4 4 3" xfId="6337" xr:uid="{F0B9B29D-5ABB-4F28-8E3E-79C5A8EA2642}"/>
    <cellStyle name="Output 4 4 3 2" xfId="11127" xr:uid="{9D1640DC-A121-4DDF-A6C2-4B18ABAB851F}"/>
    <cellStyle name="Output 4 4 3 3" xfId="9848" xr:uid="{94824E10-5D96-4578-8974-0AD161B94CFB}"/>
    <cellStyle name="Output 4 4 3 3 2" xfId="23666" xr:uid="{2713F01F-2D5C-406D-9F65-BD3185BD9909}"/>
    <cellStyle name="Output 4 4 3 4" xfId="11026" xr:uid="{986ECD6D-3FC3-401A-B2F4-DEB32E2676CA}"/>
    <cellStyle name="Output 4 4 3 4 2" xfId="24781" xr:uid="{70EEAE72-E032-47B2-A4FC-20B4FFEDD025}"/>
    <cellStyle name="Output 4 4 3 5" xfId="18736" xr:uid="{224C157E-C5A9-4707-893D-F73234FA32AC}"/>
    <cellStyle name="Output 4 4 3 5 2" xfId="32346" xr:uid="{11A25398-F834-4032-9320-B185FBDFF440}"/>
    <cellStyle name="Output 4 4 4" xfId="7552" xr:uid="{7753FAB5-6186-4298-9146-D8DD41AA30F7}"/>
    <cellStyle name="Output 4 4 4 2" xfId="12077" xr:uid="{ABD43CBE-A746-46D0-A4F7-65C74350A298}"/>
    <cellStyle name="Output 4 4 4 3" xfId="14439" xr:uid="{91F5573E-064E-43AA-AD90-B43794176242}"/>
    <cellStyle name="Output 4 4 4 3 2" xfId="28049" xr:uid="{9C8958DE-9DFA-422C-B58A-C77A266DB204}"/>
    <cellStyle name="Output 4 4 4 4" xfId="16963" xr:uid="{682A3524-CD2A-4754-9546-269B0BF81498}"/>
    <cellStyle name="Output 4 4 4 4 2" xfId="30573" xr:uid="{627B4BB4-6CF8-4E23-B7BF-B06E516E3243}"/>
    <cellStyle name="Output 4 4 4 5" xfId="19413" xr:uid="{89355485-2473-4452-81EA-043A16FB4C23}"/>
    <cellStyle name="Output 4 4 4 5 2" xfId="33023" xr:uid="{F48B23AD-E009-49F4-A0C6-816A7FA3701A}"/>
    <cellStyle name="Output 4 4 5" xfId="8506" xr:uid="{F703A52D-D4AE-497C-8940-A6811199E7DA}"/>
    <cellStyle name="Output 4 4 5 2" xfId="13031" xr:uid="{6C6B3EEC-1814-42E9-85E7-3569FAEE3410}"/>
    <cellStyle name="Output 4 4 5 3" xfId="15375" xr:uid="{9814C98C-DA47-4EDE-9940-76D2A1CF9713}"/>
    <cellStyle name="Output 4 4 5 3 2" xfId="28985" xr:uid="{9BB932FF-5DAE-4348-A9AD-49FCA07214E6}"/>
    <cellStyle name="Output 4 4 5 4" xfId="17917" xr:uid="{859DC82B-B4D7-4D86-985E-CF27D038D574}"/>
    <cellStyle name="Output 4 4 5 4 2" xfId="31527" xr:uid="{B1215EB9-2810-47E0-B918-8600AB72BDEA}"/>
    <cellStyle name="Output 4 4 5 5" xfId="20349" xr:uid="{F11CA5D7-B24A-4165-9910-89145DD1AAFB}"/>
    <cellStyle name="Output 4 4 5 5 2" xfId="33959" xr:uid="{D895D162-C09E-45CC-8689-839862DC1EB6}"/>
    <cellStyle name="Output 4 4 6" xfId="10020" xr:uid="{E82A30A1-2584-4E1B-846C-CB92B447331E}"/>
    <cellStyle name="Output 4 4 7" xfId="11441" xr:uid="{3D750DA2-1202-4F84-BDED-10D9CDD66DE1}"/>
    <cellStyle name="Output 4 4 7 2" xfId="25160" xr:uid="{FAFB2C57-C7EC-4AB6-A979-6C4F256694A7}"/>
    <cellStyle name="Output 4 4 8" xfId="10178" xr:uid="{8D8A6CDF-D37C-4016-A755-A1B20C787412}"/>
    <cellStyle name="Output 4 4 8 2" xfId="23969" xr:uid="{CAD85514-957F-46FC-A609-53933FDF8CA8}"/>
    <cellStyle name="Output 4 4 9" xfId="11478" xr:uid="{71613BBF-0497-406E-8614-F6D8A9E300FA}"/>
    <cellStyle name="Output 4 4 9 2" xfId="25194" xr:uid="{77836896-7815-4A4F-974A-5A233988440E}"/>
    <cellStyle name="Output 4 5" xfId="4582" xr:uid="{B4CFF255-FA1F-4210-91C5-A9437900086E}"/>
    <cellStyle name="Output 4 5 2" xfId="6513" xr:uid="{76195680-4776-47D9-AF30-F5A68E6AD2B8}"/>
    <cellStyle name="Output 4 5 2 2" xfId="11235" xr:uid="{AC9F4720-F574-432A-AD53-D5A926D35F8C}"/>
    <cellStyle name="Output 4 5 2 3" xfId="13671" xr:uid="{FC06601A-5EA4-4708-AD77-DF51B7525A4A}"/>
    <cellStyle name="Output 4 5 2 3 2" xfId="27281" xr:uid="{4B610604-6383-4CC0-867D-83357FCDF4A1}"/>
    <cellStyle name="Output 4 5 2 4" xfId="9596" xr:uid="{2B14798D-D96E-4C2E-AAE8-CD7C1C59C81A}"/>
    <cellStyle name="Output 4 5 2 4 2" xfId="23418" xr:uid="{5A7448F1-2A26-4424-B7DF-976222F731A4}"/>
    <cellStyle name="Output 4 5 2 5" xfId="18765" xr:uid="{B7CA1F96-80C1-4991-A854-F07B49D278B1}"/>
    <cellStyle name="Output 4 5 2 5 2" xfId="32375" xr:uid="{7B1DD916-219E-4B60-901F-4D23746E1B93}"/>
    <cellStyle name="Output 4 5 3" xfId="7718" xr:uid="{8AA913FF-253A-4021-A8E8-76E880B088F9}"/>
    <cellStyle name="Output 4 5 3 2" xfId="12243" xr:uid="{E6EB7C94-EAF6-4488-A7D6-D792749547BA}"/>
    <cellStyle name="Output 4 5 3 3" xfId="14602" xr:uid="{2A5C87C6-56F7-4A91-A4D2-7BCC597C28BE}"/>
    <cellStyle name="Output 4 5 3 3 2" xfId="28212" xr:uid="{A903A40E-9CFD-4F02-AB28-8821BEDF8813}"/>
    <cellStyle name="Output 4 5 3 4" xfId="17129" xr:uid="{6D99AD59-2698-4FF5-A6AC-D31E89F5965B}"/>
    <cellStyle name="Output 4 5 3 4 2" xfId="30739" xr:uid="{CB3E34F3-CBF8-4CA4-BBC4-0E8774434465}"/>
    <cellStyle name="Output 4 5 3 5" xfId="19575" xr:uid="{B460BDD9-4F67-4A91-BECB-6971182AAFA7}"/>
    <cellStyle name="Output 4 5 3 5 2" xfId="33185" xr:uid="{3CFCABB9-8F73-42EB-9C51-6C0DFEBFDF6C}"/>
    <cellStyle name="Output 4 5 4" xfId="8671" xr:uid="{C9F527CC-C5E7-4379-BE72-2609B31AAB90}"/>
    <cellStyle name="Output 4 5 4 2" xfId="13196" xr:uid="{C9793822-BA66-44FF-96DD-49C1E7544A7C}"/>
    <cellStyle name="Output 4 5 4 3" xfId="15540" xr:uid="{657C5FF0-3CED-4588-B836-6FB7D4DA37A8}"/>
    <cellStyle name="Output 4 5 4 3 2" xfId="29150" xr:uid="{0A0D9287-D768-4E30-84A3-9DFA89D3BB90}"/>
    <cellStyle name="Output 4 5 4 4" xfId="18082" xr:uid="{9472C79C-DD94-43CC-AD3E-390E8DA001A0}"/>
    <cellStyle name="Output 4 5 4 4 2" xfId="31692" xr:uid="{1EC9C4A3-59B2-4E8E-AD4C-CBBEBBF05EDE}"/>
    <cellStyle name="Output 4 5 4 5" xfId="20514" xr:uid="{64DAD9E3-1E0F-4A45-8853-4D05F8E1BE37}"/>
    <cellStyle name="Output 4 5 4 5 2" xfId="34124" xr:uid="{2794745A-7E19-4D18-B9DC-1C68C7BD353E}"/>
    <cellStyle name="Output 4 5 5" xfId="10125" xr:uid="{FDA1BB66-F8C9-4699-AA3C-8439F6579E3D}"/>
    <cellStyle name="Output 4 5 6" xfId="10040" xr:uid="{7C4636F5-CB66-4076-9699-C5EA33E75F03}"/>
    <cellStyle name="Output 4 5 6 2" xfId="23840" xr:uid="{C3C3C5E3-929B-4967-A02A-B1D24D42D5C2}"/>
    <cellStyle name="Output 4 5 7" xfId="10056" xr:uid="{1F0EE5F2-358A-48A7-AAAC-30ABC2C34011}"/>
    <cellStyle name="Output 4 5 7 2" xfId="23854" xr:uid="{E7D77911-F0DC-429B-83BC-B78526296D43}"/>
    <cellStyle name="Output 4 5 8" xfId="11141" xr:uid="{1530B133-D2C8-4ABE-884F-7672D600DADB}"/>
    <cellStyle name="Output 4 5 8 2" xfId="24885" xr:uid="{FDFDB86E-D144-4C76-9474-F9D55B60FA13}"/>
    <cellStyle name="Output 4 6" xfId="5794" xr:uid="{78DD359B-CE04-46A6-840F-39B1CD95E99C}"/>
    <cellStyle name="Output 4 6 2" xfId="10821" xr:uid="{4426A760-28C5-4FDB-B789-AF6DD91715D4}"/>
    <cellStyle name="Output 4 6 3" xfId="10405" xr:uid="{E7FCF4F8-03A9-499F-B4C1-F12018646BFC}"/>
    <cellStyle name="Output 4 6 3 2" xfId="24177" xr:uid="{81244D15-3481-4EDE-8590-2118B3A5A03D}"/>
    <cellStyle name="Output 4 6 4" xfId="9256" xr:uid="{7CBD21B0-5BBD-4C91-9EE5-E9DD436D2028}"/>
    <cellStyle name="Output 4 6 4 2" xfId="23082" xr:uid="{CF663B11-AE7D-4D78-8A24-6621B27FE053}"/>
    <cellStyle name="Output 4 6 5" xfId="18591" xr:uid="{705240E3-9ACF-4DE0-AE4E-43CEFE738E75}"/>
    <cellStyle name="Output 4 6 5 2" xfId="32201" xr:uid="{981638CF-6C82-4FA7-9220-5398667BD3E8}"/>
    <cellStyle name="Output 4 7" xfId="7164" xr:uid="{EE485685-3B9A-4301-9F91-11FC0A7D29AC}"/>
    <cellStyle name="Output 4 7 2" xfId="11689" xr:uid="{B63EDD55-9020-477F-A2CE-C9B70D5133D0}"/>
    <cellStyle name="Output 4 7 3" xfId="14066" xr:uid="{0A3A667B-6D41-43EF-8755-4B0C0602C7E4}"/>
    <cellStyle name="Output 4 7 3 2" xfId="27676" xr:uid="{E92E6922-4122-45EA-A32C-076D503EE37F}"/>
    <cellStyle name="Output 4 7 4" xfId="16575" xr:uid="{739E961E-74B8-4F66-B938-812717EEA2BF}"/>
    <cellStyle name="Output 4 7 4 2" xfId="30185" xr:uid="{229CD1B4-0C74-4ECB-9521-460CDB608205}"/>
    <cellStyle name="Output 4 7 5" xfId="19042" xr:uid="{33FCEB81-0D00-4048-8906-A54AB696E541}"/>
    <cellStyle name="Output 4 7 5 2" xfId="32652" xr:uid="{2B5A0B62-BA66-4720-A2CC-02DFB299E859}"/>
    <cellStyle name="Output 4 8" xfId="7099" xr:uid="{7545A4A9-608B-430A-AE87-50856714D63E}"/>
    <cellStyle name="Output 4 8 2" xfId="11624" xr:uid="{07C477FE-E76F-40CD-8C00-6D8D8209F5E2}"/>
    <cellStyle name="Output 4 8 3" xfId="14002" xr:uid="{C17C2386-D924-4E89-9975-533623365A86}"/>
    <cellStyle name="Output 4 8 3 2" xfId="27612" xr:uid="{C34F4B6B-19E3-41FF-A350-9E132DA76369}"/>
    <cellStyle name="Output 4 8 4" xfId="16510" xr:uid="{71770CDD-4EDD-4A25-A581-6DB8573A6791}"/>
    <cellStyle name="Output 4 8 4 2" xfId="30120" xr:uid="{F0A490D0-92FD-4EE1-81C2-316CABC80E1C}"/>
    <cellStyle name="Output 4 8 5" xfId="18979" xr:uid="{DD0F6A4D-CA0E-4424-ABFE-87EE9D72AFC0}"/>
    <cellStyle name="Output 4 8 5 2" xfId="32589" xr:uid="{6C7D068B-CF8C-4F64-901B-3FD51216C69A}"/>
    <cellStyle name="Output 4 9" xfId="9699" xr:uid="{98BAF275-E284-4A81-ABBE-6818AE7E1E30}"/>
    <cellStyle name="Output 5" xfId="3964" xr:uid="{51F10A5E-D6EE-4F54-AB50-923377D18D61}"/>
    <cellStyle name="Output 5 10" xfId="11014" xr:uid="{3FCBF552-0CA6-476E-BA1B-673BED76F11C}"/>
    <cellStyle name="Output 5 10 2" xfId="24771" xr:uid="{C1875B0E-5D72-40EC-95AB-4FA794162AB4}"/>
    <cellStyle name="Output 5 11" xfId="10778" xr:uid="{FBB18AA8-3BF2-42B2-A3AE-EC23A46F5019}"/>
    <cellStyle name="Output 5 11 2" xfId="24543" xr:uid="{0AD215DF-8081-4FDD-AC85-C308F56ECAE6}"/>
    <cellStyle name="Output 5 2" xfId="4395" xr:uid="{7116C3F5-9487-4707-9870-AEABE3B180C3}"/>
    <cellStyle name="Output 5 2 2" xfId="4929" xr:uid="{F24DAB0B-F40D-40AF-A68A-E4934EECF42D}"/>
    <cellStyle name="Output 5 2 2 2" xfId="6860" xr:uid="{3C5884E8-6682-47D6-A2D7-3FEFAF80E87C}"/>
    <cellStyle name="Output 5 2 2 2 2" xfId="11439" xr:uid="{B9F26DDF-BD1A-4FDC-BF77-C9AF75860FEE}"/>
    <cellStyle name="Output 5 2 2 2 3" xfId="13834" xr:uid="{6F3A5BCE-6DEE-4B7C-A396-E34ADC953EE3}"/>
    <cellStyle name="Output 5 2 2 2 3 2" xfId="27444" xr:uid="{752B2EF4-385B-4FAF-BCB9-A420143E93A7}"/>
    <cellStyle name="Output 5 2 2 2 4" xfId="16271" xr:uid="{A1F83B12-29A3-4F90-B9E2-0B6E672A8213}"/>
    <cellStyle name="Output 5 2 2 2 4 2" xfId="29881" xr:uid="{ADF19AF8-49C3-455A-9E31-057255AF9989}"/>
    <cellStyle name="Output 5 2 2 2 5" xfId="18844" xr:uid="{EBF5F719-D9DA-4E2D-9984-830A082A2658}"/>
    <cellStyle name="Output 5 2 2 2 5 2" xfId="32454" xr:uid="{E11EE712-9969-4107-BE15-D3843C5472A7}"/>
    <cellStyle name="Output 5 2 2 3" xfId="8065" xr:uid="{979D4ED1-92BC-458D-8548-19A8034F0CDC}"/>
    <cellStyle name="Output 5 2 2 3 2" xfId="12590" xr:uid="{0A27B7F2-26E8-4007-90BF-E0AB81924B67}"/>
    <cellStyle name="Output 5 2 2 3 3" xfId="14934" xr:uid="{FB3FD61E-F0BA-451C-814E-2BA62A6CE0A6}"/>
    <cellStyle name="Output 5 2 2 3 3 2" xfId="28544" xr:uid="{542DCB21-1899-4F88-8395-56242B029263}"/>
    <cellStyle name="Output 5 2 2 3 4" xfId="17476" xr:uid="{EF467BE2-F5E6-436E-B609-8C5C92A452EA}"/>
    <cellStyle name="Output 5 2 2 3 4 2" xfId="31086" xr:uid="{E695C6A5-EB82-4293-93BB-4C53086336EF}"/>
    <cellStyle name="Output 5 2 2 3 5" xfId="19908" xr:uid="{D9DCCF32-7082-408E-A6BF-A6B32334BF4C}"/>
    <cellStyle name="Output 5 2 2 3 5 2" xfId="33518" xr:uid="{1F34F3F9-9207-4911-BF8C-9AB3F02A17F9}"/>
    <cellStyle name="Output 5 2 2 4" xfId="9018" xr:uid="{7548D5EF-25D7-44C8-B9E2-BFBC5E222266}"/>
    <cellStyle name="Output 5 2 2 4 2" xfId="13543" xr:uid="{B3FFAF6D-76EE-47B1-879C-E7D15EA26DA4}"/>
    <cellStyle name="Output 5 2 2 4 3" xfId="15887" xr:uid="{036EFECD-5214-47C2-BEDF-01B5E20CC1FD}"/>
    <cellStyle name="Output 5 2 2 4 3 2" xfId="29497" xr:uid="{C5C88D5E-6F88-4026-98F2-F73A9CEF54F4}"/>
    <cellStyle name="Output 5 2 2 4 4" xfId="18429" xr:uid="{84820F9B-A571-44FC-8670-76C9ED4E0578}"/>
    <cellStyle name="Output 5 2 2 4 4 2" xfId="32039" xr:uid="{568C950C-9208-46F5-B941-3C1143A39ABB}"/>
    <cellStyle name="Output 5 2 2 4 5" xfId="20861" xr:uid="{A7061366-50D3-4D30-84B7-883491D6AF7C}"/>
    <cellStyle name="Output 5 2 2 4 5 2" xfId="34471" xr:uid="{AA5578AA-B7BE-4E38-A25B-FEAAE914B149}"/>
    <cellStyle name="Output 5 2 2 5" xfId="10313" xr:uid="{BC3040A5-09BE-4561-AA4C-425AEBEBFB6E}"/>
    <cellStyle name="Output 5 2 2 6" xfId="9344" xr:uid="{FC9857A0-0C9A-4924-B079-A5D7E6507A16}"/>
    <cellStyle name="Output 5 2 2 6 2" xfId="23170" xr:uid="{98002404-C40E-42BB-8C88-D1EDCAAFF3C8}"/>
    <cellStyle name="Output 5 2 2 7" xfId="13750" xr:uid="{3C9D4C97-B6EF-418E-B553-13A54C93E135}"/>
    <cellStyle name="Output 5 2 2 7 2" xfId="27360" xr:uid="{B8E91F20-BF6D-4FEF-9A48-8D458B9E16B9}"/>
    <cellStyle name="Output 5 2 2 8" xfId="9412" xr:uid="{8A88843D-4464-4A9F-852E-1A7BE681BE02}"/>
    <cellStyle name="Output 5 2 2 8 2" xfId="23236" xr:uid="{E9985B7D-42FF-40A6-B32A-875C4FFD8D86}"/>
    <cellStyle name="Output 5 2 3" xfId="6338" xr:uid="{B4B3BEA0-4F7E-4365-A667-27647EF69E16}"/>
    <cellStyle name="Output 5 2 3 2" xfId="11128" xr:uid="{40430240-B8DE-4F0B-8FCA-16CBFDCD6C8C}"/>
    <cellStyle name="Output 5 2 3 3" xfId="11122" xr:uid="{B68B4DCF-5116-4702-8E36-CB60E2C5C583}"/>
    <cellStyle name="Output 5 2 3 3 2" xfId="24868" xr:uid="{F4880187-EA60-43DB-98A4-F7F501FE4EEB}"/>
    <cellStyle name="Output 5 2 3 4" xfId="10406" xr:uid="{386A31A4-8AE0-43B2-A20E-31D1F020ABD6}"/>
    <cellStyle name="Output 5 2 3 4 2" xfId="24178" xr:uid="{B35655D0-4316-4D90-A654-24A76A0C8E95}"/>
    <cellStyle name="Output 5 2 3 5" xfId="18737" xr:uid="{BCF7D134-095E-4766-8360-FAB150AA9863}"/>
    <cellStyle name="Output 5 2 3 5 2" xfId="32347" xr:uid="{F88065D8-8CA4-4D6F-8EBD-54AFE006FBA6}"/>
    <cellStyle name="Output 5 2 4" xfId="7553" xr:uid="{997E15C1-2329-472C-BF2D-807714EDA64C}"/>
    <cellStyle name="Output 5 2 4 2" xfId="12078" xr:uid="{CDA80A0D-17A7-4DC9-B822-C48985A5F420}"/>
    <cellStyle name="Output 5 2 4 3" xfId="14440" xr:uid="{7371027A-83E8-4BE1-9CD4-EE1E3B9454F8}"/>
    <cellStyle name="Output 5 2 4 3 2" xfId="28050" xr:uid="{42948795-CA6A-4A8B-A76B-C65D6D25C457}"/>
    <cellStyle name="Output 5 2 4 4" xfId="16964" xr:uid="{E8C0B192-626E-4E84-9A3E-5C0B2803158E}"/>
    <cellStyle name="Output 5 2 4 4 2" xfId="30574" xr:uid="{42F1D093-1FB8-49E4-831B-85152B2ED386}"/>
    <cellStyle name="Output 5 2 4 5" xfId="19414" xr:uid="{28026705-1ED8-4E26-AB73-7A29F8019C58}"/>
    <cellStyle name="Output 5 2 4 5 2" xfId="33024" xr:uid="{9B1CD393-C0D7-473A-BC33-9CD9E7DB053D}"/>
    <cellStyle name="Output 5 2 5" xfId="8507" xr:uid="{EC8FF6ED-BD7A-476C-8BF4-AC0CDEEBC8A0}"/>
    <cellStyle name="Output 5 2 5 2" xfId="13032" xr:uid="{A39058AB-4AF1-4FF7-B47B-5043963D1CA1}"/>
    <cellStyle name="Output 5 2 5 3" xfId="15376" xr:uid="{EC6A49B2-18CB-480B-8B59-07E70474767F}"/>
    <cellStyle name="Output 5 2 5 3 2" xfId="28986" xr:uid="{7EE33ABA-9A4F-4B88-897B-A277DA0D1C10}"/>
    <cellStyle name="Output 5 2 5 4" xfId="17918" xr:uid="{B9108B90-7B47-40B5-B2C2-F073AD1E85FE}"/>
    <cellStyle name="Output 5 2 5 4 2" xfId="31528" xr:uid="{240784E1-7194-48AE-B3E4-1A16B6F526E8}"/>
    <cellStyle name="Output 5 2 5 5" xfId="20350" xr:uid="{065A5F3A-875E-4794-8827-28018E647729}"/>
    <cellStyle name="Output 5 2 5 5 2" xfId="33960" xr:uid="{9DD97CD0-DDAB-4669-AB30-24B233636467}"/>
    <cellStyle name="Output 5 2 6" xfId="10021" xr:uid="{FC4452BD-7561-45B6-A0D1-9A54CC36966F}"/>
    <cellStyle name="Output 5 2 7" xfId="10317" xr:uid="{5F779B14-DD2A-46C4-98B4-49A49D56C2F6}"/>
    <cellStyle name="Output 5 2 7 2" xfId="24093" xr:uid="{696A287D-BDA4-4464-923F-0E8379119CA6}"/>
    <cellStyle name="Output 5 2 8" xfId="9986" xr:uid="{8380FDB5-EB78-4EE2-9D31-19BEC77CC135}"/>
    <cellStyle name="Output 5 2 8 2" xfId="23794" xr:uid="{097DB070-9BFC-450F-A20A-BE2803F7844D}"/>
    <cellStyle name="Output 5 2 9" xfId="9603" xr:uid="{A2BFF473-E9D2-4A6D-9B75-C488C91FA668}"/>
    <cellStyle name="Output 5 2 9 2" xfId="23425" xr:uid="{F65CAA4D-1B14-471C-9898-9E16A503281B}"/>
    <cellStyle name="Output 5 3" xfId="4449" xr:uid="{360063BA-6363-4425-ACFC-90319C7FD030}"/>
    <cellStyle name="Output 5 3 2" xfId="4983" xr:uid="{31F295D5-2A9B-4FED-81DB-9264E2BF26B3}"/>
    <cellStyle name="Output 5 3 2 2" xfId="6914" xr:uid="{121335CF-6C5E-484D-A3AD-88F938FF589D}"/>
    <cellStyle name="Output 5 3 2 2 2" xfId="11468" xr:uid="{4468CAF4-2DDD-4B93-8331-E83E37548AA3}"/>
    <cellStyle name="Output 5 3 2 2 3" xfId="13852" xr:uid="{BE3CD5BA-F994-4AD8-AFF5-DAB5F7DF1A14}"/>
    <cellStyle name="Output 5 3 2 2 3 2" xfId="27462" xr:uid="{E81C6F89-BB47-471E-A118-924ADA4DE1A1}"/>
    <cellStyle name="Output 5 3 2 2 4" xfId="16325" xr:uid="{351D244B-EE03-428D-8059-CECD087E18FC}"/>
    <cellStyle name="Output 5 3 2 2 4 2" xfId="29935" xr:uid="{AE568071-3435-430D-AB0D-885B48CF3414}"/>
    <cellStyle name="Output 5 3 2 2 5" xfId="18850" xr:uid="{B1260F91-D3D2-4321-8E03-0AAD26D0319C}"/>
    <cellStyle name="Output 5 3 2 2 5 2" xfId="32460" xr:uid="{E1EC2E0B-B00B-4389-9A08-9AF3ADA8290C}"/>
    <cellStyle name="Output 5 3 2 3" xfId="8119" xr:uid="{E8CBD381-5373-46FD-9448-2EB3D80C98DA}"/>
    <cellStyle name="Output 5 3 2 3 2" xfId="12644" xr:uid="{2D905E42-395F-499C-93A9-DC235E212B8B}"/>
    <cellStyle name="Output 5 3 2 3 3" xfId="14988" xr:uid="{F88662CA-255A-4296-92A5-ADDF0AFF4352}"/>
    <cellStyle name="Output 5 3 2 3 3 2" xfId="28598" xr:uid="{99AAC2FD-9C25-42DA-939C-A68268CBCCD1}"/>
    <cellStyle name="Output 5 3 2 3 4" xfId="17530" xr:uid="{D5207222-A81E-4CEB-BF87-3509E09D84CD}"/>
    <cellStyle name="Output 5 3 2 3 4 2" xfId="31140" xr:uid="{ED589A6C-1110-4701-AAAA-28FAE1863F8A}"/>
    <cellStyle name="Output 5 3 2 3 5" xfId="19962" xr:uid="{6F4F76F2-F915-4E16-B385-A7E86C9CE568}"/>
    <cellStyle name="Output 5 3 2 3 5 2" xfId="33572" xr:uid="{4C27B03B-AD01-4794-9570-062F7E9DDD05}"/>
    <cellStyle name="Output 5 3 2 4" xfId="9072" xr:uid="{45AD49FB-7C1A-4E06-AFCD-D649424C4F92}"/>
    <cellStyle name="Output 5 3 2 4 2" xfId="13597" xr:uid="{D9FE50E8-E24D-4A9B-8229-0E21E8158361}"/>
    <cellStyle name="Output 5 3 2 4 3" xfId="15941" xr:uid="{0DBEE211-E2AF-44E1-B70D-0117BCE92381}"/>
    <cellStyle name="Output 5 3 2 4 3 2" xfId="29551" xr:uid="{1CB0A2AC-1656-439D-B972-F7038F1EA1A8}"/>
    <cellStyle name="Output 5 3 2 4 4" xfId="18483" xr:uid="{58223BD1-262F-4E42-B0D1-749A3FC582F2}"/>
    <cellStyle name="Output 5 3 2 4 4 2" xfId="32093" xr:uid="{39C8EE1B-7D65-41E9-8A85-1DDAF139FF54}"/>
    <cellStyle name="Output 5 3 2 4 5" xfId="20915" xr:uid="{1161A224-4B3A-401C-ACD9-57947D124C21}"/>
    <cellStyle name="Output 5 3 2 4 5 2" xfId="34525" xr:uid="{349A978C-4360-4F74-A0CF-431BF5346722}"/>
    <cellStyle name="Output 5 3 2 5" xfId="10343" xr:uid="{CDA0C43E-9720-4085-8F2B-9B9EC7ADB8F9}"/>
    <cellStyle name="Output 5 3 2 6" xfId="10840" xr:uid="{2BCC21E3-743F-440A-AC22-226DE4636F96}"/>
    <cellStyle name="Output 5 3 2 6 2" xfId="24602" xr:uid="{1DE0EBEB-0EA7-4885-9587-F41B0A025E15}"/>
    <cellStyle name="Output 5 3 2 7" xfId="9939" xr:uid="{CEF46C41-EED8-4C38-9DD0-B3DEDFBCB9F9}"/>
    <cellStyle name="Output 5 3 2 7 2" xfId="23749" xr:uid="{36079227-7062-4320-895B-8C1F6664B17E}"/>
    <cellStyle name="Output 5 3 2 8" xfId="9552" xr:uid="{C28FDEC2-FB51-4D45-B9C4-4A20A353FFC1}"/>
    <cellStyle name="Output 5 3 2 8 2" xfId="23376" xr:uid="{2D425CB6-1591-40BB-86DF-D46FC2930BED}"/>
    <cellStyle name="Output 5 3 3" xfId="6392" xr:uid="{4652F8CA-22DF-40C8-AE22-D4A781F926F5}"/>
    <cellStyle name="Output 5 3 3 2" xfId="11157" xr:uid="{B2658369-4B7C-4BBD-8CAF-67229ED4F151}"/>
    <cellStyle name="Output 5 3 3 3" xfId="11425" xr:uid="{0FF8E5FD-D7FA-4082-AFE4-95BEE290BEFF}"/>
    <cellStyle name="Output 5 3 3 3 2" xfId="25146" xr:uid="{51CDC20E-D763-453B-A245-2E499983942B}"/>
    <cellStyle name="Output 5 3 3 4" xfId="9819" xr:uid="{2424575C-AE25-4BB7-9E82-3DFFAB4507C9}"/>
    <cellStyle name="Output 5 3 3 4 2" xfId="23637" xr:uid="{2E6DF373-9E78-4248-B8BF-88FCBFEB5CC0}"/>
    <cellStyle name="Output 5 3 3 5" xfId="18743" xr:uid="{59192CE0-2AEE-4DDA-A3D3-B86D76D4D362}"/>
    <cellStyle name="Output 5 3 3 5 2" xfId="32353" xr:uid="{F83DA4DE-7B37-4A8F-AD0E-438DC4D8ED81}"/>
    <cellStyle name="Output 5 3 4" xfId="7607" xr:uid="{9E772B5E-555F-426E-BBC0-D52EB2170435}"/>
    <cellStyle name="Output 5 3 4 2" xfId="12132" xr:uid="{0AF62945-09B7-4C1B-91B4-CF4C9C67CDA0}"/>
    <cellStyle name="Output 5 3 4 3" xfId="14494" xr:uid="{103996E0-EBFC-4397-BD94-AC348FE5A272}"/>
    <cellStyle name="Output 5 3 4 3 2" xfId="28104" xr:uid="{383FD1A4-5DA5-4FC0-99B1-62812116B638}"/>
    <cellStyle name="Output 5 3 4 4" xfId="17018" xr:uid="{CD4DA210-629A-4777-995F-D43B678062F2}"/>
    <cellStyle name="Output 5 3 4 4 2" xfId="30628" xr:uid="{A98B06F2-570E-4CC1-BB92-350800831608}"/>
    <cellStyle name="Output 5 3 4 5" xfId="19468" xr:uid="{8AF1E21B-A278-4D54-AFEF-A16FA4AA2318}"/>
    <cellStyle name="Output 5 3 4 5 2" xfId="33078" xr:uid="{8804BF1A-63E9-488D-90DA-01A90E9E0D9F}"/>
    <cellStyle name="Output 5 3 5" xfId="8561" xr:uid="{1BDE5E0C-1FE2-40FA-904C-80193CFBCCC0}"/>
    <cellStyle name="Output 5 3 5 2" xfId="13086" xr:uid="{5BBA4F43-8423-4DE6-ABBA-56403AE737DA}"/>
    <cellStyle name="Output 5 3 5 3" xfId="15430" xr:uid="{046A7F0C-CC73-448D-A506-3EC698358A1C}"/>
    <cellStyle name="Output 5 3 5 3 2" xfId="29040" xr:uid="{B88177AA-466C-47A7-8615-0AFD8ED6FBF6}"/>
    <cellStyle name="Output 5 3 5 4" xfId="17972" xr:uid="{60489714-1F04-43E1-A79A-4348B4885333}"/>
    <cellStyle name="Output 5 3 5 4 2" xfId="31582" xr:uid="{5231DD08-F061-4FA1-8FDD-EBDFA70B6C25}"/>
    <cellStyle name="Output 5 3 5 5" xfId="20404" xr:uid="{EF69E3C8-670E-4002-A37F-AE1A3A42920A}"/>
    <cellStyle name="Output 5 3 5 5 2" xfId="34014" xr:uid="{EA9A3C07-9502-453C-836C-B9FFF379777C}"/>
    <cellStyle name="Output 5 3 6" xfId="10049" xr:uid="{9BBB3C4F-3905-4BF5-AF4B-F6FD795A74A6}"/>
    <cellStyle name="Output 5 3 7" xfId="11247" xr:uid="{0584F242-6F13-4706-B798-4AFCA86D7485}"/>
    <cellStyle name="Output 5 3 7 2" xfId="24983" xr:uid="{DF1E842C-FF7E-4477-B7BD-79B6EB5198B2}"/>
    <cellStyle name="Output 5 3 8" xfId="11035" xr:uid="{FB5D9D81-7DFC-4008-9DC0-85B597238977}"/>
    <cellStyle name="Output 5 3 8 2" xfId="24790" xr:uid="{D74FAC10-AF19-4B58-9F4B-385520AF797F}"/>
    <cellStyle name="Output 5 3 9" xfId="9488" xr:uid="{7F9C3829-0DC5-4158-AADA-CB9E764A5EFA}"/>
    <cellStyle name="Output 5 3 9 2" xfId="23312" xr:uid="{AB994443-6FF4-4AE4-A2EA-959221BC8593}"/>
    <cellStyle name="Output 5 4" xfId="4491" xr:uid="{78FD4095-C5B4-4883-9FCF-85E1FE9ED9D1}"/>
    <cellStyle name="Output 5 4 2" xfId="5025" xr:uid="{1728D600-9228-4885-A1E4-DD6514FFFDE0}"/>
    <cellStyle name="Output 5 4 2 2" xfId="6956" xr:uid="{F5172CFE-84AD-42B3-BD4C-531B23C06F4D}"/>
    <cellStyle name="Output 5 4 2 2 2" xfId="11487" xr:uid="{44F11491-49BB-4994-BB47-9E1042254EBA}"/>
    <cellStyle name="Output 5 4 2 2 3" xfId="13871" xr:uid="{3DE44802-67DB-42B3-9DEB-F7CF6A824773}"/>
    <cellStyle name="Output 5 4 2 2 3 2" xfId="27481" xr:uid="{AE660E6D-EF5A-4016-9D7E-3346932820BD}"/>
    <cellStyle name="Output 5 4 2 2 4" xfId="16367" xr:uid="{1CBD7D47-0B0F-4C6C-92BE-1E0D2298FAC8}"/>
    <cellStyle name="Output 5 4 2 2 4 2" xfId="29977" xr:uid="{EEAB8864-4C24-4D1E-B164-DB295BDE2C1A}"/>
    <cellStyle name="Output 5 4 2 2 5" xfId="18856" xr:uid="{4E937BD2-7691-453A-9737-1B998F52861C}"/>
    <cellStyle name="Output 5 4 2 2 5 2" xfId="32466" xr:uid="{87F7A404-12A8-475D-84A1-0C8D473922F1}"/>
    <cellStyle name="Output 5 4 2 3" xfId="8161" xr:uid="{EF006783-C006-4E93-814A-F282162E411A}"/>
    <cellStyle name="Output 5 4 2 3 2" xfId="12686" xr:uid="{EB8FFB61-7EA7-4DB6-ADBE-B7935DAC1603}"/>
    <cellStyle name="Output 5 4 2 3 3" xfId="15030" xr:uid="{771617F0-1911-4700-91F3-9FDA39A41157}"/>
    <cellStyle name="Output 5 4 2 3 3 2" xfId="28640" xr:uid="{3B5F2410-9E9A-4FB2-8C67-E619924B487F}"/>
    <cellStyle name="Output 5 4 2 3 4" xfId="17572" xr:uid="{2B57ABC8-BE01-4808-B704-38362C7BE8A4}"/>
    <cellStyle name="Output 5 4 2 3 4 2" xfId="31182" xr:uid="{A8E13852-8984-4613-B7DD-1C47A122DEE9}"/>
    <cellStyle name="Output 5 4 2 3 5" xfId="20004" xr:uid="{44BA7060-DCBE-4557-94E0-FDC2054A6FC2}"/>
    <cellStyle name="Output 5 4 2 3 5 2" xfId="33614" xr:uid="{C0906CCB-1ED6-4B50-894D-BD3B7FEE3B9C}"/>
    <cellStyle name="Output 5 4 2 4" xfId="9114" xr:uid="{64DA691C-6F72-4862-BFF5-4012410DC756}"/>
    <cellStyle name="Output 5 4 2 4 2" xfId="13639" xr:uid="{1C10A6CD-91C8-4762-8899-3A74965A3BCE}"/>
    <cellStyle name="Output 5 4 2 4 3" xfId="15983" xr:uid="{E486E3C9-00FA-4FE5-9113-8C103E5FAAD4}"/>
    <cellStyle name="Output 5 4 2 4 3 2" xfId="29593" xr:uid="{7C814F5C-EAE0-4090-94C3-41ED3BA1B440}"/>
    <cellStyle name="Output 5 4 2 4 4" xfId="18525" xr:uid="{1B6FFA8F-C9FA-4517-92B6-6F794BF80471}"/>
    <cellStyle name="Output 5 4 2 4 4 2" xfId="32135" xr:uid="{EF9BF25A-5E79-45FD-815B-98B889EF0FBE}"/>
    <cellStyle name="Output 5 4 2 4 5" xfId="20957" xr:uid="{A0E875A0-16D5-4F4A-AA68-AFCE54BF871A}"/>
    <cellStyle name="Output 5 4 2 4 5 2" xfId="34567" xr:uid="{BEFB84CC-6D9E-4E5D-967A-66A9F2E81EB6}"/>
    <cellStyle name="Output 5 4 2 5" xfId="10362" xr:uid="{A2EFFB48-9399-4996-8A6A-913BDB38164F}"/>
    <cellStyle name="Output 5 4 2 6" xfId="9278" xr:uid="{7CDB18E5-9B8B-421C-A438-3F799A4CE38F}"/>
    <cellStyle name="Output 5 4 2 6 2" xfId="23104" xr:uid="{41486D56-426F-4EB9-9956-2D35915309B0}"/>
    <cellStyle name="Output 5 4 2 7" xfId="14704" xr:uid="{48908E71-7916-4F00-8305-876DECEADACB}"/>
    <cellStyle name="Output 5 4 2 7 2" xfId="28314" xr:uid="{2E8DD913-63BB-43B4-980C-E9C1B5F273C7}"/>
    <cellStyle name="Output 5 4 2 8" xfId="13733" xr:uid="{F1B61712-209C-42E3-9639-0BC303CD3C12}"/>
    <cellStyle name="Output 5 4 2 8 2" xfId="27343" xr:uid="{17DF54ED-E5F5-421B-9C93-5A8BE92DE8C7}"/>
    <cellStyle name="Output 5 4 3" xfId="6434" xr:uid="{C56D3D1D-1AFF-4AA3-ADD0-3146E4A39EC2}"/>
    <cellStyle name="Output 5 4 3 2" xfId="11182" xr:uid="{57642F4A-F623-48F2-A011-568093DEC88D}"/>
    <cellStyle name="Output 5 4 3 3" xfId="9325" xr:uid="{9E5F1FF1-0686-4345-8E12-C3BC03ACFA84}"/>
    <cellStyle name="Output 5 4 3 3 2" xfId="23151" xr:uid="{F05B10A8-296C-4AB5-921A-673F77443013}"/>
    <cellStyle name="Output 5 4 3 4" xfId="10053" xr:uid="{0A1253F2-0B2B-4540-936B-1F585F3701D6}"/>
    <cellStyle name="Output 5 4 3 4 2" xfId="23851" xr:uid="{37258FC2-18DC-422F-8BCA-FF9507CCF0EA}"/>
    <cellStyle name="Output 5 4 3 5" xfId="18749" xr:uid="{E51E38F8-E933-401A-A2A6-F4CF14BD8858}"/>
    <cellStyle name="Output 5 4 3 5 2" xfId="32359" xr:uid="{B13478EA-BCF7-4CB0-8209-FB94F8792EC6}"/>
    <cellStyle name="Output 5 4 4" xfId="7649" xr:uid="{FDA8F5EE-0DD8-4E5D-9A2C-7CC11DFA8D62}"/>
    <cellStyle name="Output 5 4 4 2" xfId="12174" xr:uid="{71F23224-486D-45BE-A75F-CCC4F7BC356E}"/>
    <cellStyle name="Output 5 4 4 3" xfId="14536" xr:uid="{D0948F4A-4BE4-4867-8C62-A73493E13E68}"/>
    <cellStyle name="Output 5 4 4 3 2" xfId="28146" xr:uid="{6AE8B30A-57DC-4B5D-A23B-DCFBADBCCABC}"/>
    <cellStyle name="Output 5 4 4 4" xfId="17060" xr:uid="{5BF013A1-AC21-444B-8268-1881C83E935D}"/>
    <cellStyle name="Output 5 4 4 4 2" xfId="30670" xr:uid="{B1B10420-39BF-461E-A009-8367896930B0}"/>
    <cellStyle name="Output 5 4 4 5" xfId="19510" xr:uid="{044D53D3-7677-4FF6-8E2C-E2DF530696B9}"/>
    <cellStyle name="Output 5 4 4 5 2" xfId="33120" xr:uid="{95313BFE-5CAE-4B09-B24E-ED77BDCC63D8}"/>
    <cellStyle name="Output 5 4 5" xfId="8603" xr:uid="{20825071-BD71-4CF3-A03D-69DDE41EBDEF}"/>
    <cellStyle name="Output 5 4 5 2" xfId="13128" xr:uid="{D296C47C-7215-4318-A8D3-3911D27B223C}"/>
    <cellStyle name="Output 5 4 5 3" xfId="15472" xr:uid="{06BE2D25-01F9-4639-A92E-15629C9C08B7}"/>
    <cellStyle name="Output 5 4 5 3 2" xfId="29082" xr:uid="{B21E6272-30A8-4303-ABEB-DF741DE0BE7D}"/>
    <cellStyle name="Output 5 4 5 4" xfId="18014" xr:uid="{6F16F1A2-6793-411C-A9FA-7A4D28DA33D5}"/>
    <cellStyle name="Output 5 4 5 4 2" xfId="31624" xr:uid="{151A3F1D-3C7E-41F4-B994-E36619ADB48E}"/>
    <cellStyle name="Output 5 4 5 5" xfId="20446" xr:uid="{4BD4D8B4-DBDE-4E27-99B9-E97E9679BD31}"/>
    <cellStyle name="Output 5 4 5 5 2" xfId="34056" xr:uid="{48485FE4-DA5A-41E7-971B-3E4F215379FD}"/>
    <cellStyle name="Output 5 4 6" xfId="10068" xr:uid="{EA1C0FC7-6BC9-432C-BD49-AF7493D7036D}"/>
    <cellStyle name="Output 5 4 7" xfId="10250" xr:uid="{E4D71A3F-7E25-4BB3-B4EA-674A8348242A}"/>
    <cellStyle name="Output 5 4 7 2" xfId="24035" xr:uid="{ABDFB8E7-206C-4769-9388-CAB994DB12D7}"/>
    <cellStyle name="Output 5 4 8" xfId="9806" xr:uid="{E8794E5A-40B0-4969-B919-3C5ECA96BB1F}"/>
    <cellStyle name="Output 5 4 8 2" xfId="23624" xr:uid="{58BBFB06-6522-4186-BDEE-52381C369FB3}"/>
    <cellStyle name="Output 5 4 9" xfId="10138" xr:uid="{CD1CE833-4FBA-4018-BDD7-F7C9FD210DE1}"/>
    <cellStyle name="Output 5 4 9 2" xfId="23931" xr:uid="{B1F3113F-AE05-47F3-A34E-883E524E2326}"/>
    <cellStyle name="Output 5 5" xfId="5905" xr:uid="{6E69F4B3-7FFC-4809-BB77-5DF39878BBA6}"/>
    <cellStyle name="Output 5 5 2" xfId="10894" xr:uid="{8CC683D9-3D7C-4212-AE0C-F7EEADB80010}"/>
    <cellStyle name="Output 5 5 3" xfId="10094" xr:uid="{A7501AEC-2481-4454-BEA9-4C483CC44F54}"/>
    <cellStyle name="Output 5 5 3 2" xfId="23891" xr:uid="{EE0A5525-F931-479E-9EE8-52D966778C8B}"/>
    <cellStyle name="Output 5 5 4" xfId="10225" xr:uid="{6C3C228E-1DCB-4842-87B5-53DD4B3C9797}"/>
    <cellStyle name="Output 5 5 4 2" xfId="24011" xr:uid="{E28E3C38-B433-4479-B98A-F11759B9C43C}"/>
    <cellStyle name="Output 5 5 5" xfId="18625" xr:uid="{199B6E40-BD89-4AC0-943D-E72C9370E2BC}"/>
    <cellStyle name="Output 5 5 5 2" xfId="32235" xr:uid="{072163B6-3493-460E-9C2B-89D0FFFF1CE3}"/>
    <cellStyle name="Output 5 6" xfId="7205" xr:uid="{4B103FF0-8B54-47CE-A249-0F3895FA0D09}"/>
    <cellStyle name="Output 5 6 2" xfId="11730" xr:uid="{72956150-F541-4B6A-A88F-335E1C95EA8A}"/>
    <cellStyle name="Output 5 6 3" xfId="14107" xr:uid="{5AF766F6-414E-430A-8D7C-BEC3064924E9}"/>
    <cellStyle name="Output 5 6 3 2" xfId="27717" xr:uid="{877FD598-5B16-4289-B946-6D3456A71A16}"/>
    <cellStyle name="Output 5 6 4" xfId="16616" xr:uid="{71B8481D-05AB-429C-9DD8-B7B0F7EEB16F}"/>
    <cellStyle name="Output 5 6 4 2" xfId="30226" xr:uid="{1F63EB28-CF9C-4382-930F-9F2E90AB5186}"/>
    <cellStyle name="Output 5 6 5" xfId="19083" xr:uid="{EEA0847D-4B7C-4B0F-B28E-D8DF83743C04}"/>
    <cellStyle name="Output 5 6 5 2" xfId="32693" xr:uid="{EB3674A2-94E1-4156-A6DB-89DE534E4FF1}"/>
    <cellStyle name="Output 5 7" xfId="8179" xr:uid="{83AE2C40-A0F0-4071-A568-6E76966B85AD}"/>
    <cellStyle name="Output 5 7 2" xfId="12704" xr:uid="{8194D764-402D-43EA-8649-F18EA234372D}"/>
    <cellStyle name="Output 5 7 3" xfId="15048" xr:uid="{EF49CB99-0A44-469C-A61F-AEA2B42FC4CC}"/>
    <cellStyle name="Output 5 7 3 2" xfId="28658" xr:uid="{D5010195-2B68-4C9F-AF87-2F1848E85AF2}"/>
    <cellStyle name="Output 5 7 4" xfId="17590" xr:uid="{5AB0EA59-93D0-403F-B436-A83FECB3232C}"/>
    <cellStyle name="Output 5 7 4 2" xfId="31200" xr:uid="{4199D783-1D62-42EF-814F-40A93ECF3099}"/>
    <cellStyle name="Output 5 7 5" xfId="20022" xr:uid="{C18F7A20-DB93-4206-964B-17D51788D466}"/>
    <cellStyle name="Output 5 7 5 2" xfId="33632" xr:uid="{FB9BFCE4-F7E3-437E-B02F-2C98DE8C6F56}"/>
    <cellStyle name="Output 5 8" xfId="9774" xr:uid="{35C13795-0215-4936-939D-149E022E4E31}"/>
    <cellStyle name="Output 5 9" xfId="10184" xr:uid="{1CBD33CA-4A17-48BA-8B72-E331506D9D32}"/>
    <cellStyle name="Output 5 9 2" xfId="23974" xr:uid="{154C9BE2-F9FF-4C9E-8EE4-41AC446A3CFB}"/>
    <cellStyle name="Output 6" xfId="34979" xr:uid="{415CEEB6-65B0-442F-A967-F463BB7E12B5}"/>
    <cellStyle name="Percent [2]" xfId="2925" xr:uid="{3E4C2BDB-29D4-4F46-B45C-69CD0A13D6CB}"/>
    <cellStyle name="Percent [2] 2" xfId="3198" xr:uid="{A04AB86E-0A15-4745-9719-8AA7FD5222B9}"/>
    <cellStyle name="Percent [2] 2 2" xfId="3373" xr:uid="{F42E597E-FDD5-48D7-A72C-3997D67FC222}"/>
    <cellStyle name="Percent [2] 3" xfId="3199" xr:uid="{7CC4D7EF-F3D7-4BB5-8F31-D0813EBC294B}"/>
    <cellStyle name="Percent [2] 3 2" xfId="3374" xr:uid="{9994C6F4-BD69-4A35-80C3-17161CDEAC00}"/>
    <cellStyle name="Percent [2] 4" xfId="3200" xr:uid="{0B981F68-39B7-4C01-911B-06EC1102CF5B}"/>
    <cellStyle name="Percent [2] 4 2" xfId="3375" xr:uid="{6A22D3FC-B9E0-4D2F-A34E-FFDD7E0D2534}"/>
    <cellStyle name="Percent [2] 5" xfId="3372" xr:uid="{CD1DE66F-0C5E-4938-B572-9532735FA5DC}"/>
    <cellStyle name="Percent 10" xfId="303" xr:uid="{E15D193F-8056-4C15-88EA-D64819936AE7}"/>
    <cellStyle name="Percent 10 2" xfId="1058" xr:uid="{F00F42EA-3CFE-4A97-A95C-22BCA2C491AA}"/>
    <cellStyle name="Percent 10 3" xfId="35169" xr:uid="{23C99FFE-39F4-4FA8-AC0C-2BCC88589346}"/>
    <cellStyle name="Percent 11" xfId="1382" xr:uid="{7FC4A87D-3AE4-4851-915F-A4CF28DAB7FE}"/>
    <cellStyle name="Percent 11 2" xfId="3376" xr:uid="{87E0853E-471B-4CD8-BBA7-DC9B1B68160D}"/>
    <cellStyle name="Percent 11 3" xfId="35170" xr:uid="{12E2DA35-E98F-49FA-83DA-E9F18BB23F28}"/>
    <cellStyle name="Percent 11 4" xfId="3201" xr:uid="{4563AC6A-23C6-4FC8-87C7-41453A6D54C1}"/>
    <cellStyle name="Percent 12" xfId="1088" xr:uid="{76CA6A33-5637-41F5-B9E0-FAB27BC1DD7B}"/>
    <cellStyle name="Percent 12 2" xfId="1329" xr:uid="{A77E5CFA-74B9-46FB-BB01-AA9BBD4D01C5}"/>
    <cellStyle name="Percent 12 3" xfId="150" xr:uid="{72F88AE1-632A-417F-870A-C5535FAC0D4D}"/>
    <cellStyle name="Percent 12 3 2" xfId="35537" xr:uid="{5B573EBC-D785-456F-9941-1A6A5043C1D6}"/>
    <cellStyle name="Percent 12 4" xfId="2243" xr:uid="{056403BE-85C8-4B51-86C0-F128FEBBB7CF}"/>
    <cellStyle name="Percent 120" xfId="2797" xr:uid="{B7E1087C-36B4-437B-AE64-D75930A6DCC2}"/>
    <cellStyle name="Percent 120 2" xfId="21347" xr:uid="{A3BCDBB4-F90F-42ED-A8B7-571472C5B476}"/>
    <cellStyle name="Percent 120 2 2" xfId="34957" xr:uid="{D8F8F1B3-B7F4-4753-830C-D38292EAD5C9}"/>
    <cellStyle name="Percent 120 3" xfId="21362" xr:uid="{E231CE0C-04FB-4111-80EB-B720E25BC897}"/>
    <cellStyle name="Percent 13" xfId="1413" xr:uid="{DD052C39-E84E-4E84-B3C3-E12FFE5A0735}"/>
    <cellStyle name="Percent 13 2" xfId="3544" xr:uid="{8C3E35D1-5635-46FE-94E6-065DB16A3508}"/>
    <cellStyle name="Percent 13 3" xfId="35172" xr:uid="{D43B2032-F85E-42C9-8F5C-97550FEA34BD}"/>
    <cellStyle name="Percent 13 4" xfId="3293" xr:uid="{A3FFAE01-C035-40E5-8F6A-A4F41C18D5DB}"/>
    <cellStyle name="Percent 14" xfId="1046" xr:uid="{9E5A3B14-B4C1-43DC-81B4-6A38B861BEC9}"/>
    <cellStyle name="Percent 14 2" xfId="35174" xr:uid="{796D06DB-04F8-47EE-B5A4-50BB389D087A}"/>
    <cellStyle name="Percent 14 3" xfId="3536" xr:uid="{6E8D0664-8DBE-4E4F-BBCD-600B78115300}"/>
    <cellStyle name="Percent 15" xfId="355" xr:uid="{9C814FCF-BDDD-4023-B741-0CB87A5503B5}"/>
    <cellStyle name="Percent 15 2" xfId="573" xr:uid="{538A88C7-19A2-48EE-BEC2-37BA1D2F1B4D}"/>
    <cellStyle name="Percent 15 2 2" xfId="989" xr:uid="{D03DCF2C-1F27-4792-BD2B-092257F20E24}"/>
    <cellStyle name="Percent 15 2 2 2" xfId="2159" xr:uid="{E51BDF55-A3A4-482E-896C-CBDDD1CBBD69}"/>
    <cellStyle name="Percent 15 2 3" xfId="1750" xr:uid="{5CF5E757-2065-4C85-9996-F92B10B65EEF}"/>
    <cellStyle name="Percent 15 3" xfId="787" xr:uid="{1295C0E6-7106-44C2-B350-37721D723A1B}"/>
    <cellStyle name="Percent 15 3 2" xfId="1957" xr:uid="{D24E1C95-86E3-43A5-9EF4-4EFB5A544BC3}"/>
    <cellStyle name="Percent 15 4" xfId="1243" xr:uid="{841E80E7-80A3-43EF-8442-2DD5414B649E}"/>
    <cellStyle name="Percent 15 4 2" xfId="2396" xr:uid="{42CC00CC-59FD-44CB-853F-B39F1E12DFE1}"/>
    <cellStyle name="Percent 15 5" xfId="1550" xr:uid="{EA7528FC-4EA9-4A4D-92B3-17A729609747}"/>
    <cellStyle name="Percent 15 6" xfId="3537" xr:uid="{68DFD6F0-B114-4AD9-9051-D32B83ABEBEC}"/>
    <cellStyle name="Percent 16" xfId="278" xr:uid="{84A5D9ED-0D0F-404A-88D9-97130F1D42ED}"/>
    <cellStyle name="Percent 16 2" xfId="515" xr:uid="{62B1BDC7-2601-4673-B04B-6156A372EF06}"/>
    <cellStyle name="Percent 16 2 2" xfId="931" xr:uid="{E0F3E908-1386-4F09-8769-14C1454B0A15}"/>
    <cellStyle name="Percent 16 2 2 2" xfId="2101" xr:uid="{D358FF29-6650-48D1-ABD0-3DE76A6D4ABB}"/>
    <cellStyle name="Percent 16 2 3" xfId="1060" xr:uid="{907C6921-D67E-41F0-9DCD-0557DDAB8CE3}"/>
    <cellStyle name="Percent 16 2 3 2" xfId="2224" xr:uid="{5350559B-8E1D-4905-84EB-C3ED1D76CC5D}"/>
    <cellStyle name="Percent 16 2 4" xfId="1692" xr:uid="{693D6CCC-7442-4202-B926-A7F96B0932DD}"/>
    <cellStyle name="Percent 16 3" xfId="727" xr:uid="{74CD8DB3-A8E5-487D-A4A0-40EFEC364A66}"/>
    <cellStyle name="Percent 16 3 2" xfId="1899" xr:uid="{105FF68B-CFD3-4F76-BCB9-174F924FD3A9}"/>
    <cellStyle name="Percent 16 4" xfId="1185" xr:uid="{9CEDAEC7-3BFC-4108-84F9-BC62B53DE836}"/>
    <cellStyle name="Percent 16 4 2" xfId="2338" xr:uid="{8A8C4896-E683-4851-872F-599DF047B8EA}"/>
    <cellStyle name="Percent 16 5" xfId="1492" xr:uid="{4680A7F1-0FE7-4010-9299-FBE1B0A35755}"/>
    <cellStyle name="Percent 16 6" xfId="3535" xr:uid="{CD374BB6-B0C9-4129-8A7C-9D2C782DC978}"/>
    <cellStyle name="Percent 17" xfId="2524" xr:uid="{1E7EE99E-07AA-49E8-9ACD-7A2D671BD65D}"/>
    <cellStyle name="Percent 17 2" xfId="2632" xr:uid="{F8DD0D5C-434C-420B-A4B0-A56A9115FA8A}"/>
    <cellStyle name="Percent 17 3" xfId="35178" xr:uid="{F28A1658-0E56-4AB7-8ED5-EDDF0352B3F1}"/>
    <cellStyle name="Percent 17 4" xfId="3538" xr:uid="{B938462D-762F-42BF-91D9-BE64B664893C}"/>
    <cellStyle name="Percent 18" xfId="3534" xr:uid="{52A2DC7F-4924-42A2-816C-4261A2C00802}"/>
    <cellStyle name="Percent 18 2" xfId="35181" xr:uid="{801E769E-4B46-4A68-9A3A-6CD65F075B6B}"/>
    <cellStyle name="Percent 18 2 2" xfId="251" xr:uid="{07B5A47A-B86F-4755-AB4B-EB6AE47440A3}"/>
    <cellStyle name="Percent 18 2 2 2" xfId="489" xr:uid="{DA569BEC-B052-46AB-B7BE-5881861C790E}"/>
    <cellStyle name="Percent 18 2 2 2 2" xfId="905" xr:uid="{7B594BC4-2F1B-4646-9E08-84105BE33762}"/>
    <cellStyle name="Percent 18 2 2 2 2 2" xfId="2075" xr:uid="{1F2D4AF5-6BC6-40CB-AD55-39877B855A3B}"/>
    <cellStyle name="Percent 18 2 2 2 3" xfId="1666" xr:uid="{D387E310-2CCF-4FCE-B528-770B9AAA9A1E}"/>
    <cellStyle name="Percent 18 2 2 3" xfId="701" xr:uid="{8BE57ED9-8BD0-4383-8FDB-1B916099052C}"/>
    <cellStyle name="Percent 18 2 2 3 2" xfId="1873" xr:uid="{AB3E49F1-3A5C-4274-A1B2-06D08019F930}"/>
    <cellStyle name="Percent 18 2 2 4" xfId="1159" xr:uid="{7207C697-77FA-491F-B7EA-0E721D99B4C9}"/>
    <cellStyle name="Percent 18 2 2 4 2" xfId="2312" xr:uid="{08FFA538-01C1-4578-9631-6E0420F3F08B}"/>
    <cellStyle name="Percent 18 2 2 5" xfId="1466" xr:uid="{A35CC6CA-6047-4827-B7ED-D0A62EB20421}"/>
    <cellStyle name="Percent 19" xfId="3571" xr:uid="{1C5F6F7E-F83E-47A6-BC86-49C43CD8CB04}"/>
    <cellStyle name="Percent 19 2" xfId="35182" xr:uid="{C8232448-C8BB-42E9-86ED-53EE2A6081E4}"/>
    <cellStyle name="Percent 19 3 2" xfId="2593" xr:uid="{05E10303-47C4-49E9-87D5-E05B827383BA}"/>
    <cellStyle name="Percent 2" xfId="64" xr:uid="{ECDECECD-3092-4C26-8EA6-DFF279A57C55}"/>
    <cellStyle name="Percent 2 2" xfId="133" xr:uid="{C13D5067-32FF-42E2-98B0-B315BF571284}"/>
    <cellStyle name="Percent 2 2 2" xfId="2827" xr:uid="{32A079E4-A1C7-4539-8830-5371DFD98363}"/>
    <cellStyle name="Percent 2 2 2 2" xfId="2581" xr:uid="{551267D7-2A13-467A-9AAC-566F0AE77E0C}"/>
    <cellStyle name="Percent 2 2 2 2 2" xfId="2859" xr:uid="{6240EC76-AA49-4C2E-A181-40835326552B}"/>
    <cellStyle name="Percent 2 2 2 3" xfId="3297" xr:uid="{3F1BFD31-7191-4821-B75A-A4CEB73A81ED}"/>
    <cellStyle name="Percent 2 2 2 4" xfId="308" xr:uid="{1766322D-9E2D-4A9E-A61E-EF75FB08D58E}"/>
    <cellStyle name="Percent 2 2 3" xfId="2941" xr:uid="{C508289C-92C2-4E4A-82BF-34874C3BD27B}"/>
    <cellStyle name="Percent 2 2 3 2" xfId="4512" xr:uid="{4CED71A3-AA9F-448C-B01B-BB3FE03DFDBC}"/>
    <cellStyle name="Percent 2 2 4" xfId="2814" xr:uid="{7B4D29DC-94E2-4AE3-834F-8571DE2986D0}"/>
    <cellStyle name="Percent 2 2 5" xfId="2590" xr:uid="{9B7F1213-6CC5-427E-AD98-64BCDD8D594D}"/>
    <cellStyle name="Percent 2 2 6" xfId="2964" xr:uid="{6D95271A-7C37-46EC-9823-A15FBCC4D753}"/>
    <cellStyle name="Percent 2 3" xfId="261" xr:uid="{22DC35B0-41B7-48BF-AEBF-47EB7633B2A2}"/>
    <cellStyle name="Percent 2 3 2" xfId="2854" xr:uid="{AAFA5FD4-8384-41BB-86CB-7FBAEEE30C73}"/>
    <cellStyle name="Percent 2 4" xfId="366" xr:uid="{CA269F7F-8ACF-44A5-9E11-3FB8AE89B8EC}"/>
    <cellStyle name="Percent 20" xfId="2607" xr:uid="{CB09BFCF-598F-496A-9A9A-0512395ABE0E}"/>
    <cellStyle name="Percent 20 2" xfId="3011" xr:uid="{D29A67CD-80A2-4327-A206-481DF352B742}"/>
    <cellStyle name="Percent 20 3" xfId="2623" xr:uid="{4642911E-9D2E-4D13-BE69-8D90F1969F0A}"/>
    <cellStyle name="Percent 20 3 2" xfId="2655" xr:uid="{C872B850-91BE-4081-B27C-F0D0087D96B1}"/>
    <cellStyle name="Percent 20 3 2 2" xfId="2779" xr:uid="{DC1AE91C-837D-48D6-841C-294F03C04150}"/>
    <cellStyle name="Percent 20 3 2 2 2" xfId="35378" xr:uid="{B48017CE-E4F4-4596-AB9F-D5F3D212ADC9}"/>
    <cellStyle name="Percent 20 3 2 3" xfId="2749" xr:uid="{3943DE8D-D35A-43F0-B85C-21C7CB32FF89}"/>
    <cellStyle name="Percent 20 3 2 4" xfId="35347" xr:uid="{A6015CFA-C448-4B82-AEF0-A073959469C1}"/>
    <cellStyle name="Percent 20 4" xfId="3574" xr:uid="{68114A9E-3F03-4053-B274-F81D62261BAA}"/>
    <cellStyle name="Percent 21" xfId="3591" xr:uid="{96146A1F-DE85-4A4C-AD3E-2DCEB2D21976}"/>
    <cellStyle name="Percent 21 2" xfId="35185" xr:uid="{25D4015F-0CA1-4B78-B530-CB9D695B5CAA}"/>
    <cellStyle name="Percent 22" xfId="2824" xr:uid="{EF2C50F6-75DF-49EC-9568-6D0C3F2ABA1C}"/>
    <cellStyle name="Percent 22 2" xfId="35186" xr:uid="{05072C4E-8542-4710-AB19-EAC2D2AF0878}"/>
    <cellStyle name="Percent 23" xfId="3794" xr:uid="{8E30286E-67CE-46C1-8566-1F01C98484E2}"/>
    <cellStyle name="Percent 23 2" xfId="35190" xr:uid="{F38132C4-473D-4ACD-8F34-3E9C255867F5}"/>
    <cellStyle name="Percent 24" xfId="3851" xr:uid="{691D9446-72CD-4166-A807-38191A74AA35}"/>
    <cellStyle name="Percent 24 2" xfId="35201" xr:uid="{2A21E5F7-7FFB-4F3E-A110-BA944C581FBB}"/>
    <cellStyle name="Percent 25" xfId="3937" xr:uid="{752D7464-D5AE-4D61-8659-3F990296AD39}"/>
    <cellStyle name="Percent 25 2" xfId="35202" xr:uid="{8C6CEB1B-A80C-405D-AEAC-8F1E13945AFD}"/>
    <cellStyle name="Percent 26" xfId="106" xr:uid="{3DE5EF33-9E10-49C8-B91B-8C768A2034B7}"/>
    <cellStyle name="Percent 26 2" xfId="35146" xr:uid="{D39D14FF-B0A4-4351-8D8E-B527B19CB1B3}"/>
    <cellStyle name="Percent 26 3" xfId="4081" xr:uid="{FEFBDE67-2CEC-4C31-94A7-38B35181EEA1}"/>
    <cellStyle name="Percent 27" xfId="35026" xr:uid="{E565A7E2-9725-4E44-91E6-DEC453001386}"/>
    <cellStyle name="Percent 27 2" xfId="35203" xr:uid="{1CF5AD58-5B83-401B-BCD9-8438369FEEB1}"/>
    <cellStyle name="Percent 28" xfId="35204" xr:uid="{BB523B0D-EC3A-444C-9244-CBF7BDCB595B}"/>
    <cellStyle name="Percent 29" xfId="347" xr:uid="{98DE7FDC-5430-4D4C-A06F-6005CB717306}"/>
    <cellStyle name="Percent 29 2" xfId="35205" xr:uid="{1F294C0D-2CD6-4E93-AA05-406735817B7F}"/>
    <cellStyle name="Percent 3" xfId="77" xr:uid="{BF6A346E-48D4-4E07-AFEC-F2BF6916BC28}"/>
    <cellStyle name="Percent 3 2" xfId="437" xr:uid="{33D14449-3B1A-499B-916A-490C1A742CD5}"/>
    <cellStyle name="Percent 3 2 2" xfId="83" xr:uid="{D38DCCAC-6DAA-4C58-89FA-70B65394B509}"/>
    <cellStyle name="Percent 3 2 2 2" xfId="2863" xr:uid="{7ACFC9B2-F2FE-45A4-B1EA-EA3B62EA90FC}"/>
    <cellStyle name="Percent 3 2 2 3" xfId="2855" xr:uid="{422D7F19-9584-4D9E-BC9F-D06C3F1BDC3D}"/>
    <cellStyle name="Percent 3 2 3" xfId="851" xr:uid="{338F6A3B-2D29-49E9-803E-3B13ADEBE74C}"/>
    <cellStyle name="Percent 3 2 3 2" xfId="2021" xr:uid="{90457849-AC82-4F63-99B6-92039137D919}"/>
    <cellStyle name="Percent 3 2 3 3" xfId="3458" xr:uid="{390B7027-496B-4F48-A632-2C80BA5A2C27}"/>
    <cellStyle name="Percent 3 2 4" xfId="1612" xr:uid="{1EAFF67E-C9A6-4B09-B756-CADFC809B018}"/>
    <cellStyle name="Percent 3 2 4 2" xfId="3324" xr:uid="{F4C1438C-07D3-468E-8FBB-C5A3216045E2}"/>
    <cellStyle name="Percent 3 2 5" xfId="3043" xr:uid="{5A2D2A2C-FAED-4322-AB59-85F7A2B3413D}"/>
    <cellStyle name="Percent 3 2 6" xfId="2819" xr:uid="{684B81B9-4E7C-4C76-8B70-6DA2840B575D}"/>
    <cellStyle name="Percent 3 2 6 2" xfId="21375" xr:uid="{97FE89D6-B6C3-43AA-93C7-3CC25C8150A9}"/>
    <cellStyle name="Percent 3 2 7" xfId="35369" xr:uid="{A0266ABA-F17D-4D4F-965E-65538B9E7FF5}"/>
    <cellStyle name="Percent 3 3" xfId="639" xr:uid="{514DD78F-014A-4F33-AA30-A1F54FBE1737}"/>
    <cellStyle name="Percent 3 3 2" xfId="1814" xr:uid="{5339E982-877D-4426-81BC-3174F2ABC14B}"/>
    <cellStyle name="Percent 3 3 2 2" xfId="3465" xr:uid="{4F5D3542-CD5F-4ABC-8A69-A62FEE5F34BC}"/>
    <cellStyle name="Percent 3 3 3" xfId="3331" xr:uid="{554A1EC0-86F4-4EF8-8E82-2E635D57F0F7}"/>
    <cellStyle name="Percent 3 3 4" xfId="2856" xr:uid="{7E28D71D-0CDC-427D-A58E-EB6B2360CDF5}"/>
    <cellStyle name="Percent 3 3 5" xfId="35255" xr:uid="{46FE3357-9FAA-4384-ADF9-D4E52E3B3E7D}"/>
    <cellStyle name="Percent 3 4" xfId="1071" xr:uid="{5D64E349-7BEB-4454-9FA5-64F38217307E}"/>
    <cellStyle name="Percent 3 4 2" xfId="3444" xr:uid="{7FE49129-4AD4-4BCA-9182-02BA30007AF6}"/>
    <cellStyle name="Percent 3 4 2 2" xfId="35519" xr:uid="{090AD276-E6D8-43D9-BD98-27CAEB4B74E8}"/>
    <cellStyle name="Percent 3 4 3" xfId="151" xr:uid="{1AB22B76-1A61-40DA-8E60-977DEF2CA3C7}"/>
    <cellStyle name="Percent 3 4 3 2" xfId="35068" xr:uid="{D6247471-A72E-4B58-AA6B-86F4D025580C}"/>
    <cellStyle name="Percent 3 4 3 2 2" xfId="35538" xr:uid="{D93678F0-F8A4-4716-9851-77C26071F49E}"/>
    <cellStyle name="Percent 3 4 3 3" xfId="3310" xr:uid="{711005B6-89FA-4E08-BA52-8454600441EF}"/>
    <cellStyle name="Percent 3 4 4" xfId="2926" xr:uid="{E8D6B369-FC40-48CF-9859-BBF812483241}"/>
    <cellStyle name="Percent 3 5" xfId="1105" xr:uid="{1124644E-52DB-4974-BD72-46BEE05FAF72}"/>
    <cellStyle name="Percent 3 5 2" xfId="2258" xr:uid="{F4841E5F-83FF-46C9-80EC-A164B6A82F33}"/>
    <cellStyle name="Percent 3 5 3" xfId="2817" xr:uid="{64C4BE91-5119-42B6-8A7D-50B87D7E6C1D}"/>
    <cellStyle name="Percent 3 6" xfId="1412" xr:uid="{3843C291-E265-4813-AE48-95C319EBFFC2}"/>
    <cellStyle name="Percent 3 6 2" xfId="2617" xr:uid="{5A496879-B7D8-41AC-ACDF-DDB66E06B878}"/>
    <cellStyle name="Percent 3 6 2 2" xfId="2626" xr:uid="{966C5EA6-C4F4-48FB-B1F9-E68EDE86D889}"/>
    <cellStyle name="Percent 3 6 2 2 2 2 2 2 2" xfId="196" xr:uid="{208D8797-2101-4438-9D92-4002C7A18FDA}"/>
    <cellStyle name="Percent 3 6 2 2 2 2 2 2 2 2" xfId="465" xr:uid="{68F0FC42-50B9-46F9-B447-4CF6201A17B6}"/>
    <cellStyle name="Percent 3 6 2 2 2 2 2 2 2 2 2" xfId="881" xr:uid="{599FE732-BD97-49F4-99AF-C24EC252AD09}"/>
    <cellStyle name="Percent 3 6 2 2 2 2 2 2 2 2 2 2" xfId="2051" xr:uid="{31F4A094-A4C8-489D-978E-4F54980609FD}"/>
    <cellStyle name="Percent 3 6 2 2 2 2 2 2 2 2 3" xfId="1642" xr:uid="{0D764850-9589-4C44-BD91-4676FD64A294}"/>
    <cellStyle name="Percent 3 6 2 2 2 2 2 2 2 3" xfId="677" xr:uid="{B0A3BF94-927E-4D07-B6AE-DB716FD72632}"/>
    <cellStyle name="Percent 3 6 2 2 2 2 2 2 2 3 2" xfId="1849" xr:uid="{1C4EBA22-2337-42EC-B955-FB37569B4765}"/>
    <cellStyle name="Percent 3 6 2 2 2 2 2 2 2 4" xfId="1135" xr:uid="{6ED72227-095D-43D2-8C0C-B63231D41F94}"/>
    <cellStyle name="Percent 3 6 2 2 2 2 2 2 2 4 2" xfId="2288" xr:uid="{6A97540F-577A-4297-9C68-99F27E45DE47}"/>
    <cellStyle name="Percent 3 6 2 2 2 2 2 2 2 5" xfId="1441" xr:uid="{8D5453E7-262D-4F91-B636-54FA03AC31B9}"/>
    <cellStyle name="Percent 3 6 3" xfId="35114" xr:uid="{F415E37E-FDAB-47A5-8873-09139D7B17FC}"/>
    <cellStyle name="Percent 3 7" xfId="149" xr:uid="{030FBC8E-0706-4BCB-8BCE-7BBF3A0FC36F}"/>
    <cellStyle name="Percent 3 8" xfId="2962" xr:uid="{F78CD859-19C8-42E8-AE04-EE627B10A970}"/>
    <cellStyle name="Percent 30" xfId="35211" xr:uid="{1BB7472B-6B03-4C73-A195-730DDADE7989}"/>
    <cellStyle name="Percent 31" xfId="35212" xr:uid="{0301143D-481A-447B-BEB4-F74ED60BA10F}"/>
    <cellStyle name="Percent 32" xfId="35215" xr:uid="{45D1A2E3-5A0B-4908-8BCA-9643D435EFBF}"/>
    <cellStyle name="Percent 33" xfId="35217" xr:uid="{807E0FE1-8D13-4A1A-922F-C531F49B5506}"/>
    <cellStyle name="Percent 34" xfId="35218" xr:uid="{A512188A-F8ED-4924-92C9-132D956C657D}"/>
    <cellStyle name="Percent 35" xfId="35228" xr:uid="{C8330573-0A4D-43DD-BFEA-A25FDC84A43F}"/>
    <cellStyle name="Percent 36" xfId="35229" xr:uid="{8E0B56F6-9472-4C3F-9FD5-262AFD2FD55A}"/>
    <cellStyle name="Percent 37" xfId="35230" xr:uid="{E699ACAE-692A-47E1-9A1B-6711DD439F2E}"/>
    <cellStyle name="Percent 38" xfId="35231" xr:uid="{D678F926-13DB-412E-BBE7-79CA6A9BB2D0}"/>
    <cellStyle name="Percent 39" xfId="35233" xr:uid="{5B709FFB-0DA4-4122-BADC-3E817803290B}"/>
    <cellStyle name="Percent 4" xfId="91" xr:uid="{85FC4EFC-4155-4DF9-A3B1-AEC1499257B0}"/>
    <cellStyle name="Percent 4 2" xfId="1074" xr:uid="{C6B47020-5834-4A0D-B08B-8C5195CD9CED}"/>
    <cellStyle name="Percent 4 2 2" xfId="2963" xr:uid="{59229334-B47F-4E1D-937A-353C1E4D3D3C}"/>
    <cellStyle name="Percent 4 2 2 2" xfId="3049" xr:uid="{33D1C1AF-3167-436A-88B6-304C34F5A965}"/>
    <cellStyle name="Percent 4 2 3" xfId="35266" xr:uid="{D9C3A722-6078-4A7A-8C61-15687C453148}"/>
    <cellStyle name="Percent 4 2 4" xfId="2939" xr:uid="{69F66D43-DB36-4DD8-8A65-55B11BE66E2F}"/>
    <cellStyle name="Percent 4 2 4 2" xfId="2576" xr:uid="{75E08A67-2708-4EDE-A3A7-747E6ADD972B}"/>
    <cellStyle name="Percent 4 3" xfId="441" xr:uid="{AEB3683C-8884-4D10-9BF5-50B4AA6D55EE}"/>
    <cellStyle name="Percent 4 4" xfId="2873" xr:uid="{A3FB012D-1770-41DD-8152-90A69B4A9E90}"/>
    <cellStyle name="Percent 4 5" xfId="35535" xr:uid="{798C435D-37D4-40FB-850C-C0E5BC4A6A7D}"/>
    <cellStyle name="Percent 40" xfId="35235" xr:uid="{20DA4322-7E6C-4B33-9D0E-E8C05F8EB6E9}"/>
    <cellStyle name="Percent 41" xfId="35243" xr:uid="{30CB3380-C287-4DEA-ADA9-A61A55F3B833}"/>
    <cellStyle name="Percent 42" xfId="35244" xr:uid="{2A8FEF3B-F1FB-411C-B15E-EAC1000F118D}"/>
    <cellStyle name="Percent 43" xfId="35245" xr:uid="{4CAC7B28-06B1-4428-ABC2-66320A26C672}"/>
    <cellStyle name="Percent 44" xfId="35247" xr:uid="{D003CF60-6F24-4606-938C-9095B11C50E0}"/>
    <cellStyle name="Percent 45" xfId="35264" xr:uid="{2FE87D03-2FE5-49BB-BA7D-0B548B668C6C}"/>
    <cellStyle name="Percent 46" xfId="35270" xr:uid="{B5FCC1E3-263C-460F-B228-4EA2C08C9C4F}"/>
    <cellStyle name="Percent 47" xfId="35274" xr:uid="{83562ED4-9DED-47B5-9FB9-0F4702286C89}"/>
    <cellStyle name="Percent 48" xfId="35273" xr:uid="{1949BA75-C71E-42E4-BB54-8CD9CAC5E04F}"/>
    <cellStyle name="Percent 49" xfId="35277" xr:uid="{A6D99E43-1042-4060-BC02-246C4C4DBE9D}"/>
    <cellStyle name="Percent 5" xfId="94" xr:uid="{7B932532-66A2-45D3-880E-8FF717A75DFC}"/>
    <cellStyle name="Percent 5 2" xfId="500" xr:uid="{9F52A1AF-FE72-49F7-80E2-E9A601777058}"/>
    <cellStyle name="Percent 5 2 2" xfId="916" xr:uid="{8A221D8A-0DD6-4453-806E-F9AC51325A3D}"/>
    <cellStyle name="Percent 5 2 2 2" xfId="2086" xr:uid="{14C899F2-898E-4DCB-9647-9B2388DB6DC9}"/>
    <cellStyle name="Percent 5 2 3" xfId="1677" xr:uid="{6438E3D4-492B-4C42-9C1B-4FD72917FB08}"/>
    <cellStyle name="Percent 5 2 4" xfId="3202" xr:uid="{3DE4ADAA-CF29-4807-BA08-CE4DFC60C6F9}"/>
    <cellStyle name="Percent 5 3" xfId="712" xr:uid="{5117AD0F-B0AF-489C-B99B-25E02C5F7568}"/>
    <cellStyle name="Percent 5 3 2" xfId="1884" xr:uid="{70F9461E-8531-4082-B079-AD384CBE2414}"/>
    <cellStyle name="Percent 5 4" xfId="1081" xr:uid="{E1A354E3-6AE1-416A-B78A-5837D135613A}"/>
    <cellStyle name="Percent 5 4 2" xfId="2598" xr:uid="{8EB0B266-21EB-4394-8074-0916600E961B}"/>
    <cellStyle name="Percent 5 5" xfId="1084" xr:uid="{015A0CA4-CE04-42F3-AC33-8F8831A6830E}"/>
    <cellStyle name="Percent 5 6" xfId="1170" xr:uid="{D41A4C1D-0F1D-4FC0-A3E0-74A29D081687}"/>
    <cellStyle name="Percent 5 6 2" xfId="2323" xr:uid="{601B8EC3-8A8A-491A-87C0-2B6CAE789A68}"/>
    <cellStyle name="Percent 5 7" xfId="1477" xr:uid="{1AA47068-CC39-42DF-BD70-1C2AB7F5A86B}"/>
    <cellStyle name="Percent 5 8" xfId="264" xr:uid="{AD372014-9EB8-4E54-AC4A-94B94AC3A437}"/>
    <cellStyle name="Percent 50" xfId="35279" xr:uid="{65CB4B31-F9ED-4162-82CD-19D7E43E4E0D}"/>
    <cellStyle name="Percent 51" xfId="35297" xr:uid="{2F4DEE42-C8A3-4EF2-B5CC-34C4069B16C1}"/>
    <cellStyle name="Percent 52" xfId="35306" xr:uid="{39C40419-1414-4577-B421-047335323CC9}"/>
    <cellStyle name="Percent 53" xfId="35308" xr:uid="{C9B7B14D-91A6-4585-9FC3-392974230AFD}"/>
    <cellStyle name="Percent 54" xfId="35309" xr:uid="{9C8B1A9C-80EA-475D-A905-FE7C4739284D}"/>
    <cellStyle name="Percent 55" xfId="35311" xr:uid="{F8697026-30C4-42CC-ADC9-9977F09D4552}"/>
    <cellStyle name="Percent 56" xfId="35313" xr:uid="{A7818B52-FEE0-4B7D-9770-FF58177D6ED7}"/>
    <cellStyle name="Percent 57" xfId="35393" xr:uid="{C161E43B-7C61-420C-98DC-871B2481D7E2}"/>
    <cellStyle name="Percent 58" xfId="35419" xr:uid="{59202658-1B6E-48E2-8AD9-6102F13A29CE}"/>
    <cellStyle name="Percent 59" xfId="35422" xr:uid="{3BDB51CF-E084-4EA1-84E0-1203EBD36C5F}"/>
    <cellStyle name="Percent 6" xfId="97" xr:uid="{79799D0F-2922-4BD7-B9A7-23A5EDDB7B4E}"/>
    <cellStyle name="Percent 6 2" xfId="643" xr:uid="{21707007-0AA0-43C1-A5AC-DFD94009F023}"/>
    <cellStyle name="Percent 6 2 2" xfId="35130" xr:uid="{C1E933F2-06EA-4612-A9A7-6E2C35B647AC}"/>
    <cellStyle name="Percent 6 3" xfId="3203" xr:uid="{11E93398-3841-4127-B1D7-D4C44848CEC6}"/>
    <cellStyle name="Percent 60" xfId="35425" xr:uid="{4AD17FB0-D41F-4CC0-AD90-AB26881F6B38}"/>
    <cellStyle name="Percent 61" xfId="35433" xr:uid="{92987363-5280-4075-B292-4CD33D1BE056}"/>
    <cellStyle name="Percent 62" xfId="35465" xr:uid="{075497CE-C2AA-449F-A5B4-8DA4B845912A}"/>
    <cellStyle name="Percent 63" xfId="35554" xr:uid="{D6F0FABD-AFA0-4AA6-9677-A755868DE89D}"/>
    <cellStyle name="Percent 64" xfId="35446" xr:uid="{47BAB29D-031C-4154-8B45-F5867824D44D}"/>
    <cellStyle name="Percent 7" xfId="100" xr:uid="{1B673D73-D802-4721-804B-511A916BE7D9}"/>
    <cellStyle name="Percent 7 2" xfId="1056" xr:uid="{CC1707C6-6154-42D9-BE5F-ED17B5C4FDED}"/>
    <cellStyle name="Percent 7 2 2" xfId="4521" xr:uid="{8563D50D-C667-448C-B5AF-BC74945CEB22}"/>
    <cellStyle name="Percent 7 3" xfId="3204" xr:uid="{E48C397F-60F6-4F33-968C-B9AEC177A48B}"/>
    <cellStyle name="Percent 7 5" xfId="132" xr:uid="{780A2DF7-B38B-4162-AC6E-502E9A717990}"/>
    <cellStyle name="Percent 76" xfId="122" xr:uid="{4F0F559B-AD24-4200-AEC9-3B6A04F550BC}"/>
    <cellStyle name="Percent 8" xfId="103" xr:uid="{A5F0F36C-0EDD-43CD-8C5E-196CF34021E0}"/>
    <cellStyle name="Percent 8 2" xfId="2457" xr:uid="{E3CC9B2C-69D7-4A3C-8886-FEA70B9CEC57}"/>
    <cellStyle name="Percent 8 3" xfId="3205" xr:uid="{02F0495F-073D-43D6-AF92-2C37DA05F265}"/>
    <cellStyle name="Percent 9" xfId="1349" xr:uid="{85F873A3-97E3-4EE2-AAD6-FDEE571DD047}"/>
    <cellStyle name="Percent 9 2" xfId="2478" xr:uid="{180BAE93-F2E5-47BD-858B-48622BEF4144}"/>
    <cellStyle name="Percent 9 3" xfId="3206" xr:uid="{BB53A897-EB53-4668-ADEB-DC37A8AA2145}"/>
    <cellStyle name="pwstyle" xfId="55" xr:uid="{85807FA9-D04D-4ED3-B287-8F321178667D}"/>
    <cellStyle name="Style 1" xfId="3207" xr:uid="{531E6959-7046-4AEC-AEC6-B8D807225C59}"/>
    <cellStyle name="Style 1 2" xfId="3377" xr:uid="{940C8C0D-0AF4-45B9-921A-E4EF4FB761F9}"/>
    <cellStyle name="Title" xfId="59" builtinId="15" customBuiltin="1"/>
    <cellStyle name="Title 2" xfId="2677" xr:uid="{6C3D9418-7C42-40B4-A30C-32A8FCCC5E61}"/>
    <cellStyle name="Title 2 2" xfId="3208" xr:uid="{33AF47D4-E69F-4926-A4C6-6A800CC7A1F7}"/>
    <cellStyle name="Title 2 3" xfId="35115" xr:uid="{25E14196-0151-4565-A85A-E811BE458EDF}"/>
    <cellStyle name="Total 2" xfId="2693" xr:uid="{B11EFD40-71D0-4EDA-97EE-F67D4D1D57B9}"/>
    <cellStyle name="Total 2 2" xfId="3210" xr:uid="{148BF957-D80B-47B7-A7CB-A45093418182}"/>
    <cellStyle name="Total 2 3" xfId="35117" xr:uid="{81F367B1-312D-45D6-9265-CB614C31F5AC}"/>
    <cellStyle name="Total 3" xfId="3211" xr:uid="{E966D77B-2061-479E-8184-811F3E927E80}"/>
    <cellStyle name="Total 3 2" xfId="35118" xr:uid="{32CB164D-4A8E-4C70-BF07-433968C1D2B9}"/>
    <cellStyle name="Total 4" xfId="3212" xr:uid="{9D7B6E4C-2B55-49B0-9B6B-4722A8BEAD86}"/>
    <cellStyle name="Total 4 2" xfId="35119" xr:uid="{DBA99DEE-CD0D-4EE7-BEA4-A46272D18F25}"/>
    <cellStyle name="Total 5" xfId="3209" xr:uid="{80BD4F05-3CDA-4CCE-9E37-4EC3377FBAD5}"/>
    <cellStyle name="Total 5 10" xfId="10378" xr:uid="{C6468433-87FD-4AA3-B6DF-C1559DA44CF3}"/>
    <cellStyle name="Total 5 10 2" xfId="24150" xr:uid="{B7388E43-65A0-4B57-BD0E-5762A211B964}"/>
    <cellStyle name="Total 5 11" xfId="13673" xr:uid="{508D36B1-9781-4D47-A5F9-FE1712038DA8}"/>
    <cellStyle name="Total 5 11 2" xfId="27283" xr:uid="{E6773AD7-42F6-46C2-ACFD-38E69ACD0713}"/>
    <cellStyle name="Total 5 12" xfId="35116" xr:uid="{AFC89CCB-7815-4459-A4D7-E6FF5C1458AD}"/>
    <cellStyle name="Total 5 2" xfId="4124" xr:uid="{3A605ABE-D72A-409E-B083-2D7F79C8D8B2}"/>
    <cellStyle name="Total 5 2 10" xfId="35317" xr:uid="{3BA048FA-3D50-4A66-B333-306F8ECF5A54}"/>
    <cellStyle name="Total 5 2 2" xfId="4659" xr:uid="{D689D110-517F-4B57-8DAA-86538F687C54}"/>
    <cellStyle name="Total 5 2 2 2" xfId="6590" xr:uid="{7EC1B031-5C77-41D8-B692-3A664E08687E}"/>
    <cellStyle name="Total 5 2 2 2 2" xfId="11282" xr:uid="{4DF5E738-0D88-4396-AC23-B5C1925A8BD0}"/>
    <cellStyle name="Total 5 2 2 2 2 2" xfId="25016" xr:uid="{637A4BEB-B2C2-4451-B96F-378B72324F96}"/>
    <cellStyle name="Total 5 2 2 2 3" xfId="13707" xr:uid="{4DFB4935-A5A8-4B31-B7F7-1F34847BD1B6}"/>
    <cellStyle name="Total 5 2 2 2 3 2" xfId="27317" xr:uid="{DE633D60-75BA-4D1C-9A31-C9F30699C36A}"/>
    <cellStyle name="Total 5 2 2 2 4" xfId="9449" xr:uid="{ACAFA7F0-1FA5-4790-8B9D-A92C5E8062E1}"/>
    <cellStyle name="Total 5 2 2 2 4 2" xfId="23273" xr:uid="{6BDE9BDF-AF88-4E34-9FE8-8D0349F1AA37}"/>
    <cellStyle name="Total 5 2 2 2 5" xfId="18786" xr:uid="{43F41932-BEBC-40FC-B700-568873238D2B}"/>
    <cellStyle name="Total 5 2 2 2 5 2" xfId="32396" xr:uid="{DD8C1670-AF24-4B7B-B628-E224C4A4D382}"/>
    <cellStyle name="Total 5 2 2 3" xfId="7795" xr:uid="{CA8EAC16-A76A-4FFB-AF65-CEA52505C167}"/>
    <cellStyle name="Total 5 2 2 3 2" xfId="12320" xr:uid="{F60BB468-156A-449C-9A55-66F8C9886E52}"/>
    <cellStyle name="Total 5 2 2 3 2 2" xfId="25996" xr:uid="{4D888691-8F4C-4E16-8BA9-D52C65602708}"/>
    <cellStyle name="Total 5 2 2 3 3" xfId="14679" xr:uid="{E30EE26C-A4BB-4E19-A478-EFBA7BE3202C}"/>
    <cellStyle name="Total 5 2 2 3 3 2" xfId="28289" xr:uid="{C4004268-83E1-45D0-B5D3-66317F78D12A}"/>
    <cellStyle name="Total 5 2 2 3 4" xfId="17206" xr:uid="{F7100283-9A01-4F89-A3D8-27438C9BC448}"/>
    <cellStyle name="Total 5 2 2 3 4 2" xfId="30816" xr:uid="{E3346D09-6C3B-41A2-AE4B-D1083DE539A9}"/>
    <cellStyle name="Total 5 2 2 3 5" xfId="19652" xr:uid="{B818CA49-AC93-4F02-967A-FFC5F7BFF87C}"/>
    <cellStyle name="Total 5 2 2 3 5 2" xfId="33262" xr:uid="{24632A8F-17B4-460D-81EA-8AC796FC438C}"/>
    <cellStyle name="Total 5 2 2 4" xfId="8748" xr:uid="{73003B47-CB5D-4B2C-BD67-0E7B601C794D}"/>
    <cellStyle name="Total 5 2 2 4 2" xfId="13273" xr:uid="{3C015D6D-ECEC-4879-8782-06E43CFE7EA6}"/>
    <cellStyle name="Total 5 2 2 4 2 2" xfId="26902" xr:uid="{118ABF02-83D7-4A8B-A515-5873FADDA89D}"/>
    <cellStyle name="Total 5 2 2 4 3" xfId="15617" xr:uid="{CED6F179-B0CF-4DA6-9003-0EFF8A994C4E}"/>
    <cellStyle name="Total 5 2 2 4 3 2" xfId="29227" xr:uid="{49A0D8B8-DC69-4994-8C47-0196FAB5BCCC}"/>
    <cellStyle name="Total 5 2 2 4 4" xfId="18159" xr:uid="{1EDF85FF-6083-4583-B46A-D4A537AD6A1C}"/>
    <cellStyle name="Total 5 2 2 4 4 2" xfId="31769" xr:uid="{F09EE899-7147-4718-BFC2-A2D005D80239}"/>
    <cellStyle name="Total 5 2 2 4 5" xfId="20591" xr:uid="{E6048BBC-4328-4619-875D-A2E289D61826}"/>
    <cellStyle name="Total 5 2 2 4 5 2" xfId="34201" xr:uid="{7CB4C838-5305-4034-A4F3-6241B6ACA322}"/>
    <cellStyle name="Total 5 2 2 5" xfId="10165" xr:uid="{BC1C3958-EA6F-4CE9-A295-79A419AE064F}"/>
    <cellStyle name="Total 5 2 2 5 2" xfId="23956" xr:uid="{552BFEB7-C6A7-412C-8154-A2AA56C3B78A}"/>
    <cellStyle name="Total 5 2 2 6" xfId="10567" xr:uid="{52E9A628-2B7B-4D5B-8135-FE5B85F631D2}"/>
    <cellStyle name="Total 5 2 2 6 2" xfId="24334" xr:uid="{5B32BADF-CE4B-49EF-A241-DFECC235C42A}"/>
    <cellStyle name="Total 5 2 2 7" xfId="9800" xr:uid="{EE9DE2A5-0C25-45B3-B882-E11C04E0CA36}"/>
    <cellStyle name="Total 5 2 2 7 2" xfId="23618" xr:uid="{F0CBDF77-7EDB-4109-B123-85A8D4FD9C26}"/>
    <cellStyle name="Total 5 2 2 8" xfId="13708" xr:uid="{78184141-A73A-480C-B007-BFFA60D33535}"/>
    <cellStyle name="Total 5 2 2 8 2" xfId="27318" xr:uid="{84286F51-AB1A-45D0-9C72-250C83DF4CEB}"/>
    <cellStyle name="Total 5 2 3" xfId="6067" xr:uid="{C589BC9F-EF77-4691-AEA8-6ADF56C95D74}"/>
    <cellStyle name="Total 5 2 3 2" xfId="10976" xr:uid="{BE9BE3BA-3666-4200-91B3-570D26BA1757}"/>
    <cellStyle name="Total 5 2 3 2 2" xfId="24735" xr:uid="{8ACBEEFF-17DE-4AC5-955F-3C009CE45219}"/>
    <cellStyle name="Total 5 2 3 3" xfId="9745" xr:uid="{0C5E5E07-3DE5-496E-AFE7-12D73BA02270}"/>
    <cellStyle name="Total 5 2 3 3 2" xfId="23564" xr:uid="{E6F85EB8-E7B2-4FF6-94BB-1A254D80365A}"/>
    <cellStyle name="Total 5 2 3 4" xfId="10951" xr:uid="{132BCD01-C3BE-4ED3-99D9-69C4BC018399}"/>
    <cellStyle name="Total 5 2 3 4 2" xfId="24712" xr:uid="{AA0D82D3-AFDA-4465-9E42-28BDDB42F284}"/>
    <cellStyle name="Total 5 2 3 5" xfId="18681" xr:uid="{53415967-824B-474E-84ED-2122995BCC74}"/>
    <cellStyle name="Total 5 2 3 5 2" xfId="32291" xr:uid="{F15BE168-ECC7-48CC-96AD-C9514326148E}"/>
    <cellStyle name="Total 5 2 4" xfId="7283" xr:uid="{3BDE9D75-8C8C-4F69-B214-0AC5208C4D50}"/>
    <cellStyle name="Total 5 2 4 2" xfId="11808" xr:uid="{C583DB49-9CBE-4711-8C9D-D82A15212C65}"/>
    <cellStyle name="Total 5 2 4 2 2" xfId="25509" xr:uid="{0540874F-36C0-4531-8F52-5F7DB4F96AC1}"/>
    <cellStyle name="Total 5 2 4 3" xfId="14185" xr:uid="{EC8EACFC-34CF-4E40-A262-79B7C0288E47}"/>
    <cellStyle name="Total 5 2 4 3 2" xfId="27795" xr:uid="{11BB0355-39A3-4CF5-B7A2-F584A907AF16}"/>
    <cellStyle name="Total 5 2 4 4" xfId="16694" xr:uid="{592B5E81-1B59-4DCB-B27C-EA3F01F04DEE}"/>
    <cellStyle name="Total 5 2 4 4 2" xfId="30304" xr:uid="{BE620916-581F-48A1-9F59-941A48B6900A}"/>
    <cellStyle name="Total 5 2 4 5" xfId="19161" xr:uid="{170AF3AA-CFE0-41B4-A822-B6FC3611589A}"/>
    <cellStyle name="Total 5 2 4 5 2" xfId="32771" xr:uid="{F7823334-2F36-40CD-947F-B647FFC25976}"/>
    <cellStyle name="Total 5 2 5" xfId="8237" xr:uid="{785ED4F5-C09D-4FC1-B090-5119B73FEFE0}"/>
    <cellStyle name="Total 5 2 5 2" xfId="12762" xr:uid="{4994EBA5-BCD5-4245-9A93-A54CD9E8D806}"/>
    <cellStyle name="Total 5 2 5 2 2" xfId="26416" xr:uid="{FE02A514-7EC0-4D59-A18F-CC4D301BA0A8}"/>
    <cellStyle name="Total 5 2 5 3" xfId="15106" xr:uid="{C51F7EE3-FAE9-4D15-8C92-8C0026A9B313}"/>
    <cellStyle name="Total 5 2 5 3 2" xfId="28716" xr:uid="{AF5C7D85-DC96-4DF3-8322-81FAB9219A8D}"/>
    <cellStyle name="Total 5 2 5 4" xfId="17648" xr:uid="{B24A0E1B-9FE2-4CCA-B683-D16619EDD461}"/>
    <cellStyle name="Total 5 2 5 4 2" xfId="31258" xr:uid="{B9C2FA16-1B01-4F15-B1FC-5C796B0DCC76}"/>
    <cellStyle name="Total 5 2 5 5" xfId="20080" xr:uid="{EA6BADC3-FC53-4FA8-8E3E-1E312EF3B97A}"/>
    <cellStyle name="Total 5 2 5 5 2" xfId="33690" xr:uid="{7EF761D9-7285-4DF1-BF54-3B4EB05FF71C}"/>
    <cellStyle name="Total 5 2 6" xfId="9870" xr:uid="{ECD66C97-F027-4144-AED8-29DC5CD35094}"/>
    <cellStyle name="Total 5 2 6 2" xfId="23686" xr:uid="{E3CF0754-99C3-4A8C-B84D-EF00D426AF27}"/>
    <cellStyle name="Total 5 2 7" xfId="11484" xr:uid="{6DAEB149-048D-421D-AD52-1EAA53D26A2E}"/>
    <cellStyle name="Total 5 2 7 2" xfId="25200" xr:uid="{F6E9E855-A944-4DED-AFAF-2D413191ED14}"/>
    <cellStyle name="Total 5 2 8" xfId="9797" xr:uid="{34E21D81-74B2-412D-8B51-CCCA3AB77B74}"/>
    <cellStyle name="Total 5 2 8 2" xfId="23615" xr:uid="{BC74A1B8-A019-482C-AE16-7C7AED021D10}"/>
    <cellStyle name="Total 5 2 9" xfId="11228" xr:uid="{B4CD2261-597E-4C82-84E4-545033255AC2}"/>
    <cellStyle name="Total 5 2 9 2" xfId="24966" xr:uid="{64DC6A92-3AF1-4D64-A4BD-C3091FAA70E9}"/>
    <cellStyle name="Total 5 3" xfId="4086" xr:uid="{A68E1C10-426E-44F7-A292-33D0B5E1D310}"/>
    <cellStyle name="Total 5 3 2" xfId="4621" xr:uid="{FBFA324A-2274-4CB9-80DE-DF54F7C074D2}"/>
    <cellStyle name="Total 5 3 2 2" xfId="6552" xr:uid="{BA07B4B7-7531-47DD-BFCC-C54E877AB625}"/>
    <cellStyle name="Total 5 3 2 2 2" xfId="11257" xr:uid="{33249D2E-B7C2-4213-977E-43F24AF0E37B}"/>
    <cellStyle name="Total 5 3 2 2 2 2" xfId="24993" xr:uid="{94A389A0-5B2A-4398-8987-74E28062CFD5}"/>
    <cellStyle name="Total 5 3 2 2 3" xfId="13687" xr:uid="{18B328E0-E771-4D59-B3D8-EECC69790EF7}"/>
    <cellStyle name="Total 5 3 2 2 3 2" xfId="27297" xr:uid="{7CCFF8FB-872B-4241-869B-A49AB58B0C58}"/>
    <cellStyle name="Total 5 3 2 2 4" xfId="10928" xr:uid="{C12247FB-D3B5-46DE-B39D-48D916D0A868}"/>
    <cellStyle name="Total 5 3 2 2 4 2" xfId="24689" xr:uid="{96C1571F-9AE1-4012-8962-587AFB7FC829}"/>
    <cellStyle name="Total 5 3 2 2 5" xfId="18771" xr:uid="{099D11B6-EED6-4B43-9E1B-146B7D2A7C3F}"/>
    <cellStyle name="Total 5 3 2 2 5 2" xfId="32381" xr:uid="{2B3F6D85-4233-4293-A7AF-3D3E9DB1DC67}"/>
    <cellStyle name="Total 5 3 2 3" xfId="7757" xr:uid="{42958286-C2E3-46C6-98AF-68BF60BD71E7}"/>
    <cellStyle name="Total 5 3 2 3 2" xfId="12282" xr:uid="{F2AD6DF8-CC9B-4299-8F19-DA10D66A57B1}"/>
    <cellStyle name="Total 5 3 2 3 2 2" xfId="25960" xr:uid="{AB1A63BE-7365-4152-B580-2D814D88B670}"/>
    <cellStyle name="Total 5 3 2 3 3" xfId="14641" xr:uid="{B08AB05B-70DE-4DA2-AADB-A50B4988D758}"/>
    <cellStyle name="Total 5 3 2 3 3 2" xfId="28251" xr:uid="{023C85C8-CAAE-4022-B84D-5990EE6A9671}"/>
    <cellStyle name="Total 5 3 2 3 4" xfId="17168" xr:uid="{63B4306D-1C9E-4E31-B10E-8506D53048CD}"/>
    <cellStyle name="Total 5 3 2 3 4 2" xfId="30778" xr:uid="{1175C62B-9ED6-43E9-A3CB-3CE5D9EC645E}"/>
    <cellStyle name="Total 5 3 2 3 5" xfId="19614" xr:uid="{35015AB6-BD5D-45FF-BADB-9115912B8641}"/>
    <cellStyle name="Total 5 3 2 3 5 2" xfId="33224" xr:uid="{363EA4A9-11D0-4557-9BA5-66DEF57CE7C3}"/>
    <cellStyle name="Total 5 3 2 4" xfId="8710" xr:uid="{4655A1A3-95BB-4F66-97C1-4FA77A7CDAB7}"/>
    <cellStyle name="Total 5 3 2 4 2" xfId="13235" xr:uid="{607F4D61-D06A-4DDC-B64E-09695354DEC6}"/>
    <cellStyle name="Total 5 3 2 4 2 2" xfId="26866" xr:uid="{B168B8FB-A709-438C-A9F2-19F6153579CD}"/>
    <cellStyle name="Total 5 3 2 4 3" xfId="15579" xr:uid="{51E8BADC-2D47-408C-90A8-31488DC99D3A}"/>
    <cellStyle name="Total 5 3 2 4 3 2" xfId="29189" xr:uid="{4C2040D2-E132-4481-B334-3B8D61EA6498}"/>
    <cellStyle name="Total 5 3 2 4 4" xfId="18121" xr:uid="{569D637B-EC87-4D8B-86EE-A7B016EAA34F}"/>
    <cellStyle name="Total 5 3 2 4 4 2" xfId="31731" xr:uid="{E1C506E4-ED59-4E7D-B6D2-1FF5653333FF}"/>
    <cellStyle name="Total 5 3 2 4 5" xfId="20553" xr:uid="{D98018C8-1138-4C72-99A8-EE23D8128A23}"/>
    <cellStyle name="Total 5 3 2 4 5 2" xfId="34163" xr:uid="{A5D8EFD9-4A13-4BC4-89D7-836A902C5813}"/>
    <cellStyle name="Total 5 3 2 5" xfId="10144" xr:uid="{3168D456-8A6F-421A-9D2B-0DAE0DEF7F2D}"/>
    <cellStyle name="Total 5 3 2 5 2" xfId="23937" xr:uid="{3E495B28-44CB-4AE3-B25B-44F6A69188BE}"/>
    <cellStyle name="Total 5 3 2 6" xfId="10361" xr:uid="{4F6EF7E7-69B0-4D04-B157-5B157579ED34}"/>
    <cellStyle name="Total 5 3 2 6 2" xfId="24134" xr:uid="{F71EC53F-EB44-4EFF-8094-F11762EAEEFF}"/>
    <cellStyle name="Total 5 3 2 7" xfId="11382" xr:uid="{57F8C646-6302-46E7-A0FD-FB752C4C6D93}"/>
    <cellStyle name="Total 5 3 2 7 2" xfId="25110" xr:uid="{77C6F8EE-5B8D-46F1-9480-3FC2E56C9FF8}"/>
    <cellStyle name="Total 5 3 2 8" xfId="11216" xr:uid="{329C78BB-3B04-4C12-B574-852B77C764FF}"/>
    <cellStyle name="Total 5 3 2 8 2" xfId="24954" xr:uid="{C52CAB7C-D1F9-46A3-8F73-92F05965FFFF}"/>
    <cellStyle name="Total 5 3 3" xfId="6029" xr:uid="{6562554B-8C06-46F3-B673-06E39B7B8B03}"/>
    <cellStyle name="Total 5 3 3 2" xfId="10955" xr:uid="{29593138-8EC7-48F4-8FE6-38E37A461A14}"/>
    <cellStyle name="Total 5 3 3 2 2" xfId="24716" xr:uid="{4AA47CD9-85B5-4611-B949-5CF6EE851EEC}"/>
    <cellStyle name="Total 5 3 3 3" xfId="10762" xr:uid="{39220613-276E-424D-8C4F-DE7359A5F798}"/>
    <cellStyle name="Total 5 3 3 3 2" xfId="24527" xr:uid="{04E49051-9AB0-4862-97D8-CE863DEFF447}"/>
    <cellStyle name="Total 5 3 3 4" xfId="10891" xr:uid="{9DC63384-A5AC-4360-8EE2-34A21EF92937}"/>
    <cellStyle name="Total 5 3 3 4 2" xfId="24653" xr:uid="{616C57CA-D9AC-4EA3-B046-F5CB499770E6}"/>
    <cellStyle name="Total 5 3 3 5" xfId="18666" xr:uid="{48830D3C-2BB8-4B71-9B61-28C54D83CB52}"/>
    <cellStyle name="Total 5 3 3 5 2" xfId="32276" xr:uid="{9FEAE0A6-E24C-4856-B455-E97B6BCA0069}"/>
    <cellStyle name="Total 5 3 4" xfId="7245" xr:uid="{87C7A49E-94EE-47D0-AD7E-492AB99983A1}"/>
    <cellStyle name="Total 5 3 4 2" xfId="11770" xr:uid="{88807892-622B-4C86-A08B-B870E42907EF}"/>
    <cellStyle name="Total 5 3 4 2 2" xfId="25473" xr:uid="{EEE23AD2-5AD2-4E5D-8FEA-E3F950B83AD4}"/>
    <cellStyle name="Total 5 3 4 3" xfId="14147" xr:uid="{FC561775-6D2E-4059-80E7-B487B8C1A7B2}"/>
    <cellStyle name="Total 5 3 4 3 2" xfId="27757" xr:uid="{AB312BD2-D556-44B8-98B4-67D98A6F4354}"/>
    <cellStyle name="Total 5 3 4 4" xfId="16656" xr:uid="{0756BBBB-ED6E-4ED4-B479-DEB3A0F412FC}"/>
    <cellStyle name="Total 5 3 4 4 2" xfId="30266" xr:uid="{6AAFFE62-851B-4154-9BF1-223381F3EC21}"/>
    <cellStyle name="Total 5 3 4 5" xfId="19123" xr:uid="{839A86EC-68A0-434B-98B2-1F75A46451A0}"/>
    <cellStyle name="Total 5 3 4 5 2" xfId="32733" xr:uid="{5F35F3A8-8474-4D02-A636-1231F20142DA}"/>
    <cellStyle name="Total 5 3 5" xfId="8199" xr:uid="{200D4443-12CA-4B47-81BC-AE5AA1E56EE8}"/>
    <cellStyle name="Total 5 3 5 2" xfId="12724" xr:uid="{465F5C58-11CD-4445-8D3D-57508F1A157E}"/>
    <cellStyle name="Total 5 3 5 2 2" xfId="26380" xr:uid="{7A610EBC-AA6E-466E-A21E-329300AF15BF}"/>
    <cellStyle name="Total 5 3 5 3" xfId="15068" xr:uid="{576663BA-5AC1-43EB-8D0A-4E3F8F1246FE}"/>
    <cellStyle name="Total 5 3 5 3 2" xfId="28678" xr:uid="{A4F4EA73-1F67-45C9-9CCE-C2666C86ACEE}"/>
    <cellStyle name="Total 5 3 5 4" xfId="17610" xr:uid="{9D151994-82AE-4D00-99C4-5492EF079FD3}"/>
    <cellStyle name="Total 5 3 5 4 2" xfId="31220" xr:uid="{FF4A5C70-F351-4AD2-9AB8-065A40A1FA51}"/>
    <cellStyle name="Total 5 3 5 5" xfId="20042" xr:uid="{C3BC9444-D85D-4753-8FDB-DB20CBCF7CA3}"/>
    <cellStyle name="Total 5 3 5 5 2" xfId="33652" xr:uid="{DB6A6F53-B0E2-4CF6-944C-D2F2C3232299}"/>
    <cellStyle name="Total 5 3 6" xfId="9842" xr:uid="{C10F0519-6DEB-4026-B0DD-7C4BE091B87C}"/>
    <cellStyle name="Total 5 3 6 2" xfId="23660" xr:uid="{CE5D3D47-2D20-4A92-BEDC-85C1881B7FA9}"/>
    <cellStyle name="Total 5 3 7" xfId="9645" xr:uid="{07166C6C-A567-4351-8CCC-1EC5C07DB72F}"/>
    <cellStyle name="Total 5 3 7 2" xfId="23467" xr:uid="{D0A496F8-A4E0-451A-A98D-D4A77B761F29}"/>
    <cellStyle name="Total 5 3 8" xfId="9357" xr:uid="{940E0C1C-85D9-4544-AD3E-4D68D78B736F}"/>
    <cellStyle name="Total 5 3 8 2" xfId="23183" xr:uid="{A8BA38E6-87BF-4CA4-810E-CDCF5549F1F0}"/>
    <cellStyle name="Total 5 3 9" xfId="11362" xr:uid="{B77EBF7A-D3F6-4696-9075-FB628926F905}"/>
    <cellStyle name="Total 5 3 9 2" xfId="25090" xr:uid="{2A818FBA-C8F9-4CE0-A9CA-C81A00EF57AB}"/>
    <cellStyle name="Total 5 4" xfId="4475" xr:uid="{165B4A07-189E-44AE-9BE6-176005A667A7}"/>
    <cellStyle name="Total 5 4 2" xfId="5009" xr:uid="{03858D0E-97DB-4ED5-83C8-E0CA0A6A5CDB}"/>
    <cellStyle name="Total 5 4 2 2" xfId="6940" xr:uid="{BEC0D004-3EAF-4877-859A-F22E71187E05}"/>
    <cellStyle name="Total 5 4 2 2 2" xfId="11482" xr:uid="{22B35AE6-6221-490D-B5FC-B058410BB2C7}"/>
    <cellStyle name="Total 5 4 2 2 2 2" xfId="25198" xr:uid="{18BA86AE-E420-4B0C-95D9-EA9B38F53647}"/>
    <cellStyle name="Total 5 4 2 2 3" xfId="13863" xr:uid="{2C7BF9C6-3EA2-497B-8FCE-65CC075D15D3}"/>
    <cellStyle name="Total 5 4 2 2 3 2" xfId="27473" xr:uid="{0BF10481-B280-49F3-8D8A-672A02D129D8}"/>
    <cellStyle name="Total 5 4 2 2 4" xfId="16351" xr:uid="{256A5EB7-8637-4118-A704-A102A1B86EB0}"/>
    <cellStyle name="Total 5 4 2 2 4 2" xfId="29961" xr:uid="{FF9E3656-E09B-4674-AC7D-3FCEC21F5369}"/>
    <cellStyle name="Total 5 4 2 2 5" xfId="18853" xr:uid="{DB2BFE71-0117-48E3-A2FE-E1C243D1ED25}"/>
    <cellStyle name="Total 5 4 2 2 5 2" xfId="32463" xr:uid="{83D5F1F8-95F8-4400-A061-6274DA14A28E}"/>
    <cellStyle name="Total 5 4 2 3" xfId="8145" xr:uid="{F929DBF1-185F-4E7E-9513-C46E89AE4A50}"/>
    <cellStyle name="Total 5 4 2 3 2" xfId="12670" xr:uid="{72C588A8-0AA8-43D9-AC70-80F23728523B}"/>
    <cellStyle name="Total 5 4 2 3 2 2" xfId="26328" xr:uid="{CDE9FA48-88EB-4A2F-81F3-5DF7F5E7E911}"/>
    <cellStyle name="Total 5 4 2 3 3" xfId="15014" xr:uid="{6960FB39-551D-4FE9-9708-CC49156970EB}"/>
    <cellStyle name="Total 5 4 2 3 3 2" xfId="28624" xr:uid="{61D3C7A0-AD43-4A83-B9CF-86EF979B99EE}"/>
    <cellStyle name="Total 5 4 2 3 4" xfId="17556" xr:uid="{6D1324C3-D067-4B09-9EB8-FD8AAB77DD3C}"/>
    <cellStyle name="Total 5 4 2 3 4 2" xfId="31166" xr:uid="{4C6E3B6B-A2D7-454B-99D7-CD7E0E6D2789}"/>
    <cellStyle name="Total 5 4 2 3 5" xfId="19988" xr:uid="{F5187E8C-2CE2-4675-B970-EE48E07B9372}"/>
    <cellStyle name="Total 5 4 2 3 5 2" xfId="33598" xr:uid="{F46E2F65-301E-4BD9-8720-B48E7D115EEC}"/>
    <cellStyle name="Total 5 4 2 4" xfId="9098" xr:uid="{6721A8B9-E9C9-483B-B39B-C67B4E146CFD}"/>
    <cellStyle name="Total 5 4 2 4 2" xfId="13623" xr:uid="{F7196F71-248D-4AAC-96D0-AC1DFEAEA87F}"/>
    <cellStyle name="Total 5 4 2 4 2 2" xfId="27234" xr:uid="{A23DE454-FE37-4A36-9545-03E1705B4399}"/>
    <cellStyle name="Total 5 4 2 4 3" xfId="15967" xr:uid="{64A4E134-91AF-4FAD-8B36-9628863A7FEC}"/>
    <cellStyle name="Total 5 4 2 4 3 2" xfId="29577" xr:uid="{E9132EE1-37BB-41DB-AD4F-44761118540D}"/>
    <cellStyle name="Total 5 4 2 4 4" xfId="18509" xr:uid="{996EA781-8FB8-4D4D-AF7B-4B5E0349E9A2}"/>
    <cellStyle name="Total 5 4 2 4 4 2" xfId="32119" xr:uid="{F975FE55-0F86-45B1-A8DC-31C62B873ED4}"/>
    <cellStyle name="Total 5 4 2 4 5" xfId="20941" xr:uid="{F504F138-8D29-4099-B041-0CFC04D77FE2}"/>
    <cellStyle name="Total 5 4 2 4 5 2" xfId="34551" xr:uid="{7514AE96-CBC8-4E43-8849-68D2A2874015}"/>
    <cellStyle name="Total 5 4 2 5" xfId="10354" xr:uid="{2862A18D-D6F8-404A-8988-5AA615C87150}"/>
    <cellStyle name="Total 5 4 2 5 2" xfId="24127" xr:uid="{89A12C2A-E184-4F72-A963-B35E0134EC76}"/>
    <cellStyle name="Total 5 4 2 6" xfId="10558" xr:uid="{FC45E402-39E7-4B5B-9FBE-86150BA10C43}"/>
    <cellStyle name="Total 5 4 2 6 2" xfId="24325" xr:uid="{89C0B0C7-05EC-4155-9BA0-6657E584D285}"/>
    <cellStyle name="Total 5 4 2 7" xfId="9566" xr:uid="{F7932CDF-ECEF-4EF1-BAC0-DC1808D611D1}"/>
    <cellStyle name="Total 5 4 2 7 2" xfId="23389" xr:uid="{C6CD8EE8-C795-4B4D-B608-90EE7B2E21F4}"/>
    <cellStyle name="Total 5 4 2 8" xfId="10229" xr:uid="{DFBEE71C-BB3E-4903-95A4-1FAB57111C38}"/>
    <cellStyle name="Total 5 4 2 8 2" xfId="24014" xr:uid="{746FDE05-92B5-44AB-9803-A3E3BB25A692}"/>
    <cellStyle name="Total 5 4 3" xfId="6418" xr:uid="{3FEE16C0-D381-4851-9CF5-C215180A683C}"/>
    <cellStyle name="Total 5 4 3 2" xfId="11170" xr:uid="{55D48A36-4E95-4C69-B0BA-371D5D6D8ED2}"/>
    <cellStyle name="Total 5 4 3 2 2" xfId="24911" xr:uid="{498C8480-2F34-4A7A-A72E-48A3BBD7F646}"/>
    <cellStyle name="Total 5 4 3 3" xfId="9333" xr:uid="{11AD9020-54F3-4BFD-BEFD-4A126F9BCA92}"/>
    <cellStyle name="Total 5 4 3 3 2" xfId="23159" xr:uid="{27C6B8F3-0A65-4387-A023-2843F49FCF97}"/>
    <cellStyle name="Total 5 4 3 4" xfId="10858" xr:uid="{5B9A521B-44D5-4314-890B-14B9D9B7F00E}"/>
    <cellStyle name="Total 5 4 3 4 2" xfId="24620" xr:uid="{B89D51A9-FA2D-4DEB-82F0-200E8C300810}"/>
    <cellStyle name="Total 5 4 3 5" xfId="18746" xr:uid="{BA3A9242-6740-4360-BF78-42D6FB2C53E7}"/>
    <cellStyle name="Total 5 4 3 5 2" xfId="32356" xr:uid="{BE8105D6-ABF1-45E7-8DB9-F0A10D6AD313}"/>
    <cellStyle name="Total 5 4 4" xfId="7633" xr:uid="{93C6D410-2AD6-43A6-A1BF-A1CEEBE00D95}"/>
    <cellStyle name="Total 5 4 4 2" xfId="12158" xr:uid="{239A704A-1324-4E31-9F6F-F3387AF0E971}"/>
    <cellStyle name="Total 5 4 4 2 2" xfId="25841" xr:uid="{90EEFD4B-36A3-44B5-AE96-E13B25BB6DD2}"/>
    <cellStyle name="Total 5 4 4 3" xfId="14520" xr:uid="{D908D979-A9AF-4561-B8E6-E2F562D5E65C}"/>
    <cellStyle name="Total 5 4 4 3 2" xfId="28130" xr:uid="{0394F4AA-736E-46B1-A0A2-CAF156DF9103}"/>
    <cellStyle name="Total 5 4 4 4" xfId="17044" xr:uid="{4B8510E7-1A1E-4AFF-B90D-B62ECB25CAB4}"/>
    <cellStyle name="Total 5 4 4 4 2" xfId="30654" xr:uid="{4706C973-7CBA-4E0B-9694-B93037FA7CF9}"/>
    <cellStyle name="Total 5 4 4 5" xfId="19494" xr:uid="{2B20B089-F3C7-409F-B13D-FF51714AA86E}"/>
    <cellStyle name="Total 5 4 4 5 2" xfId="33104" xr:uid="{7F0C1317-CF28-44B2-B945-4BD338004595}"/>
    <cellStyle name="Total 5 4 5" xfId="8587" xr:uid="{3A4ED46D-1F38-41E9-B322-88286C55A235}"/>
    <cellStyle name="Total 5 4 5 2" xfId="13112" xr:uid="{93A17B32-F246-4BEB-887D-BEBAF7DA1132}"/>
    <cellStyle name="Total 5 4 5 2 2" xfId="26748" xr:uid="{F3A71F63-6694-4812-9084-D3FB15031C21}"/>
    <cellStyle name="Total 5 4 5 3" xfId="15456" xr:uid="{5FA962F8-647D-4AF6-99D5-B424668E53AA}"/>
    <cellStyle name="Total 5 4 5 3 2" xfId="29066" xr:uid="{79CE7239-1D6A-4EE5-A6A5-9028EC0CB3CA}"/>
    <cellStyle name="Total 5 4 5 4" xfId="17998" xr:uid="{A836DF51-1AB3-4BC6-AE79-489DB6A9ED06}"/>
    <cellStyle name="Total 5 4 5 4 2" xfId="31608" xr:uid="{4E3DC0EB-17C3-48AF-8248-0C8E4D7772C3}"/>
    <cellStyle name="Total 5 4 5 5" xfId="20430" xr:uid="{B1AC011E-8530-4F3E-9DF3-00924C2F172A}"/>
    <cellStyle name="Total 5 4 5 5 2" xfId="34040" xr:uid="{07D8B374-FB5C-4C74-8CEE-A3C8A958F8FB}"/>
    <cellStyle name="Total 5 4 6" xfId="10063" xr:uid="{88A0BF34-F196-4BE7-9E14-07F6FB9A7AF4}"/>
    <cellStyle name="Total 5 4 6 2" xfId="23861" xr:uid="{73441708-C3C6-4DBA-A836-688F6BBD94BF}"/>
    <cellStyle name="Total 5 4 7" xfId="11085" xr:uid="{A30AC0EA-9335-464C-AC64-9E5C6AA2874F}"/>
    <cellStyle name="Total 5 4 7 2" xfId="24838" xr:uid="{82BA3ECF-33BE-4740-8801-9D4C5FD4649B}"/>
    <cellStyle name="Total 5 4 8" xfId="13797" xr:uid="{AEEA63A0-C386-4A91-B787-D10DF703C840}"/>
    <cellStyle name="Total 5 4 8 2" xfId="27407" xr:uid="{AA3AAA97-FDD2-469A-A18C-DA8B16FB604D}"/>
    <cellStyle name="Total 5 4 9" xfId="11198" xr:uid="{FBE50140-6B15-4035-8560-958F938D7CB3}"/>
    <cellStyle name="Total 5 4 9 2" xfId="24938" xr:uid="{25E46DFF-6398-4AAE-9F19-D86F56588099}"/>
    <cellStyle name="Total 5 5" xfId="5267" xr:uid="{01F47CD7-1BE1-4956-A4F9-9521CD19197F}"/>
    <cellStyle name="Total 5 5 2" xfId="10518" xr:uid="{9696211C-5EDF-4ED7-BB10-F8C08C7C38FA}"/>
    <cellStyle name="Total 5 5 2 2" xfId="24286" xr:uid="{2870ADBF-570E-4CCB-8807-38178A48B891}"/>
    <cellStyle name="Total 5 5 3" xfId="10850" xr:uid="{99949410-BDCF-466F-873E-2F89C18F4CAD}"/>
    <cellStyle name="Total 5 5 3 2" xfId="24612" xr:uid="{3779E864-EB41-4BC5-AECD-716AF89B7BC9}"/>
    <cellStyle name="Total 5 5 4" xfId="10071" xr:uid="{FBDE0537-7A3C-4D3F-ADDB-DD2E491FCE5B}"/>
    <cellStyle name="Total 5 5 4 2" xfId="23868" xr:uid="{CD87DA80-B54E-4A1A-B99C-918F15A5FE82}"/>
    <cellStyle name="Total 5 5 5" xfId="10106" xr:uid="{E915041E-E41E-4E9B-9BE3-0C9470F21203}"/>
    <cellStyle name="Total 5 5 5 2" xfId="23901" xr:uid="{E433C96C-802C-4526-976C-BE9C3B9DF647}"/>
    <cellStyle name="Total 5 6" xfId="6973" xr:uid="{A124BD7F-53C1-4A47-B4F0-849FDC98DD53}"/>
    <cellStyle name="Total 5 6 2" xfId="11498" xr:uid="{853F8FD4-FB35-4C34-82FF-8B728DA91492}"/>
    <cellStyle name="Total 5 6 2 2" xfId="25213" xr:uid="{FAA42065-B552-4403-8398-655DCC2AD33C}"/>
    <cellStyle name="Total 5 6 3" xfId="13881" xr:uid="{8056699B-96D3-4F94-9136-C673C9E56449}"/>
    <cellStyle name="Total 5 6 3 2" xfId="27491" xr:uid="{F7FAD8C1-421A-4A8D-A837-28C31E7F8364}"/>
    <cellStyle name="Total 5 6 4" xfId="16384" xr:uid="{905DDD09-C3FF-4225-9DE8-CF81DE25D5F4}"/>
    <cellStyle name="Total 5 6 4 2" xfId="29994" xr:uid="{BEC89FBE-01BD-4E74-A6DA-0500889C0AFB}"/>
    <cellStyle name="Total 5 6 5" xfId="18858" xr:uid="{D95A80C0-D2D4-47B5-A2CA-DF33A168DC1B}"/>
    <cellStyle name="Total 5 6 5 2" xfId="32468" xr:uid="{2B610810-44E5-4351-A811-3012F798D237}"/>
    <cellStyle name="Total 5 7" xfId="5338" xr:uid="{C6E0B85F-3EBC-49FF-AB8E-608103A60CE1}"/>
    <cellStyle name="Total 5 7 2" xfId="10561" xr:uid="{6913FB08-323B-4516-A857-B04BD6737317}"/>
    <cellStyle name="Total 5 7 2 2" xfId="24328" xr:uid="{AC040885-4C70-4FD8-9D27-A124BD74D6F0}"/>
    <cellStyle name="Total 5 7 3" xfId="10614" xr:uid="{CEDA815B-BE66-4CE4-83AD-73406A43A806}"/>
    <cellStyle name="Total 5 7 3 2" xfId="24381" xr:uid="{F6002D17-9ADD-4853-9B6C-ABD7FA921A16}"/>
    <cellStyle name="Total 5 7 4" xfId="9239" xr:uid="{CD03E071-2B76-4133-90DC-8F5DE015EFC0}"/>
    <cellStyle name="Total 5 7 4 2" xfId="23065" xr:uid="{58F491AD-7A7A-4C26-977A-C6CC72843F7C}"/>
    <cellStyle name="Total 5 7 5" xfId="10730" xr:uid="{11571CB2-03E8-4B42-BFCE-4C963C22D62B}"/>
    <cellStyle name="Total 5 7 5 2" xfId="24495" xr:uid="{D9AA7CF5-D9C1-4657-A8CF-8A745A5317C1}"/>
    <cellStyle name="Total 5 8" xfId="9366" xr:uid="{704DFD3A-8AB7-490F-9899-2CEFD929FC6A}"/>
    <cellStyle name="Total 5 8 2" xfId="23191" xr:uid="{E27FE88B-751D-4F2A-877F-CE4C37ED0CB6}"/>
    <cellStyle name="Total 5 9" xfId="10577" xr:uid="{F4DDD88E-361D-4AE9-A070-66732B25FBF2}"/>
    <cellStyle name="Total 5 9 2" xfId="24344" xr:uid="{3BC32112-85CB-44AA-83F2-EE103E8A7214}"/>
    <cellStyle name="Total 6" xfId="3592" xr:uid="{494C22A5-DFEC-4420-BEC2-33ED48987933}"/>
    <cellStyle name="Total 6 10" xfId="10050" xr:uid="{1DB8167F-2E87-41BB-87B3-442C6003A300}"/>
    <cellStyle name="Total 6 10 2" xfId="23848" xr:uid="{7C3724F0-6B7F-474E-B97D-EF2A7FFE47FD}"/>
    <cellStyle name="Total 6 11" xfId="9466" xr:uid="{62B3D4C8-CE65-4339-BEA6-EDCE768E67DF}"/>
    <cellStyle name="Total 6 11 2" xfId="23290" xr:uid="{A70AC271-CCF7-4C6E-87AD-064D91A84394}"/>
    <cellStyle name="Total 6 12" xfId="10277" xr:uid="{EF41F6EE-D2BA-44C9-9C81-9BBF56A79E44}"/>
    <cellStyle name="Total 6 12 2" xfId="24060" xr:uid="{63C4C12C-FFF3-49F3-B064-B76A7B0A6FBF}"/>
    <cellStyle name="Total 6 13" xfId="35298" xr:uid="{8F639A22-0559-4E76-AF9A-333B8E132EC4}"/>
    <cellStyle name="Total 6 2" xfId="4242" xr:uid="{5384CC44-544A-494C-8887-CA2AA92F48BB}"/>
    <cellStyle name="Total 6 2 10" xfId="35321" xr:uid="{BCD83D35-CB8A-47EF-8DA6-7E73AE698F0D}"/>
    <cellStyle name="Total 6 2 2" xfId="4776" xr:uid="{A2D66559-03F9-452C-9BB3-540B402598CE}"/>
    <cellStyle name="Total 6 2 2 2" xfId="6707" xr:uid="{2C6DFCAA-DBFA-4B93-9FF2-A3748062742C}"/>
    <cellStyle name="Total 6 2 2 2 2" xfId="11352" xr:uid="{ADEE5EE4-5DC8-4B19-B19C-C3D48F2309E3}"/>
    <cellStyle name="Total 6 2 2 2 2 2" xfId="25081" xr:uid="{88CFB28D-6A55-4DB9-B89B-4D35B8C755AA}"/>
    <cellStyle name="Total 6 2 2 2 3" xfId="13761" xr:uid="{E1288183-C0C7-4041-A4C2-16C4249F3634}"/>
    <cellStyle name="Total 6 2 2 2 3 2" xfId="27371" xr:uid="{CAFD5F64-E070-4AC2-BE05-E91FEA97BA8D}"/>
    <cellStyle name="Total 6 2 2 2 4" xfId="16118" xr:uid="{73FA39EB-FB76-4AA7-9B2C-9C395F2AF9D0}"/>
    <cellStyle name="Total 6 2 2 2 4 2" xfId="29728" xr:uid="{70381264-C875-424B-AA50-1C5D46647D73}"/>
    <cellStyle name="Total 6 2 2 2 5" xfId="18812" xr:uid="{839072FE-5360-4740-9323-FDAEF3600233}"/>
    <cellStyle name="Total 6 2 2 2 5 2" xfId="32422" xr:uid="{7A4E6BC6-2F8F-4EC9-9378-BC3D3DF0CF7E}"/>
    <cellStyle name="Total 6 2 2 3" xfId="7912" xr:uid="{4B767B98-CDBF-46F3-B2F0-9865CC341A85}"/>
    <cellStyle name="Total 6 2 2 3 2" xfId="12437" xr:uid="{3A9F0794-256C-489F-97E5-42DE3EA54D60}"/>
    <cellStyle name="Total 6 2 2 3 2 2" xfId="26108" xr:uid="{0F9D9B1A-C89E-4A9F-9CF8-E442099503A7}"/>
    <cellStyle name="Total 6 2 2 3 3" xfId="14790" xr:uid="{32857425-10C2-4230-A946-10FF03088384}"/>
    <cellStyle name="Total 6 2 2 3 3 2" xfId="28400" xr:uid="{BF740171-9062-4923-AAD6-DCD4A0FDABE8}"/>
    <cellStyle name="Total 6 2 2 3 4" xfId="17323" xr:uid="{D582B2D8-0298-4CC7-A420-D98E310B58B0}"/>
    <cellStyle name="Total 6 2 2 3 4 2" xfId="30933" xr:uid="{86F1599D-7A71-408A-8326-6D2941399761}"/>
    <cellStyle name="Total 6 2 2 3 5" xfId="19765" xr:uid="{8EC5766C-71D2-47EA-B613-BFF7D7BB0C73}"/>
    <cellStyle name="Total 6 2 2 3 5 2" xfId="33375" xr:uid="{94112843-5C60-4C06-A5F6-0E3646AF6829}"/>
    <cellStyle name="Total 6 2 2 4" xfId="8865" xr:uid="{A7AB35B9-D67E-4B11-8DC5-B353B21B0B96}"/>
    <cellStyle name="Total 6 2 2 4 2" xfId="13390" xr:uid="{2E6C693E-49FE-4EA3-9F34-3BB7639C9E65}"/>
    <cellStyle name="Total 6 2 2 4 2 2" xfId="27014" xr:uid="{CFFF2D05-16D9-4875-9338-0A4E35C3C54C}"/>
    <cellStyle name="Total 6 2 2 4 3" xfId="15734" xr:uid="{4E74DCE3-CF22-4844-ACC9-A1F09489CF9A}"/>
    <cellStyle name="Total 6 2 2 4 3 2" xfId="29344" xr:uid="{EE3FAF75-EC5A-45A2-A809-AF08B2B54825}"/>
    <cellStyle name="Total 6 2 2 4 4" xfId="18276" xr:uid="{55836E3F-9110-4E8F-933F-0C7CD8EFBAEA}"/>
    <cellStyle name="Total 6 2 2 4 4 2" xfId="31886" xr:uid="{94259C21-953C-4E15-BFC3-783D1A447DE7}"/>
    <cellStyle name="Total 6 2 2 4 5" xfId="20708" xr:uid="{0672B0AF-CB48-4F07-86DB-C597D2B53FA9}"/>
    <cellStyle name="Total 6 2 2 4 5 2" xfId="34318" xr:uid="{FDE56CE0-67B1-429C-ABBA-28563D47341A}"/>
    <cellStyle name="Total 6 2 2 5" xfId="10224" xr:uid="{C9C8FCB7-3478-4249-B1A7-4C742618B775}"/>
    <cellStyle name="Total 6 2 2 5 2" xfId="24010" xr:uid="{48E252BF-ECC6-4056-9386-3912C61291D9}"/>
    <cellStyle name="Total 6 2 2 6" xfId="9985" xr:uid="{B60D2A8A-A5FC-4451-97AC-4CFE2D09A000}"/>
    <cellStyle name="Total 6 2 2 6 2" xfId="23793" xr:uid="{013ECC86-88DE-4E6F-8EA6-B856C94C1D3C}"/>
    <cellStyle name="Total 6 2 2 7" xfId="11293" xr:uid="{604239EF-8803-48F4-9674-F4DE682A6619}"/>
    <cellStyle name="Total 6 2 2 7 2" xfId="25027" xr:uid="{5D76F1B2-73CF-42AF-8E96-FB95DB3E4220}"/>
    <cellStyle name="Total 6 2 2 8" xfId="10157" xr:uid="{19ACA311-8198-415C-BB90-4C29803079C0}"/>
    <cellStyle name="Total 6 2 2 8 2" xfId="23949" xr:uid="{90AF0DC1-C9A4-4AE3-9486-6C6A5EFF85AB}"/>
    <cellStyle name="Total 6 2 3" xfId="6185" xr:uid="{2582C5B6-A2A6-4294-A2B7-B90CEE45AB07}"/>
    <cellStyle name="Total 6 2 3 2" xfId="11043" xr:uid="{D77AD69E-F26D-4264-9B2D-7455BFBB30CB}"/>
    <cellStyle name="Total 6 2 3 2 2" xfId="24797" xr:uid="{1831E285-4D15-415C-B548-35E2123688A2}"/>
    <cellStyle name="Total 6 2 3 3" xfId="10755" xr:uid="{21181974-FD42-489D-9DDF-A9F7A35A4482}"/>
    <cellStyle name="Total 6 2 3 3 2" xfId="24520" xr:uid="{2AACBC8F-9A76-471B-BA82-3847FD8FE0FA}"/>
    <cellStyle name="Total 6 2 3 4" xfId="9949" xr:uid="{0E7E0473-88A5-4A47-846C-D5DF5BF92075}"/>
    <cellStyle name="Total 6 2 3 4 2" xfId="23759" xr:uid="{3A1CF979-3D48-48F1-BEA2-5588A16A84C9}"/>
    <cellStyle name="Total 6 2 3 5" xfId="18705" xr:uid="{CDAA6912-CD2E-405D-90C8-56F4EA976CF7}"/>
    <cellStyle name="Total 6 2 3 5 2" xfId="32315" xr:uid="{8E414084-D512-471C-B207-8667A8DEC4EF}"/>
    <cellStyle name="Total 6 2 4" xfId="7400" xr:uid="{5B8EF74F-82EB-42D7-9CCE-8FD28CF0454D}"/>
    <cellStyle name="Total 6 2 4 2" xfId="11925" xr:uid="{58691D13-7EBC-4299-B68E-6B8B2965BE20}"/>
    <cellStyle name="Total 6 2 4 2 2" xfId="25621" xr:uid="{A1B62F8E-63D8-4784-B18D-00C5CB0376F7}"/>
    <cellStyle name="Total 6 2 4 3" xfId="14295" xr:uid="{78D4B708-0454-4439-BB6F-066CCB3D5FD3}"/>
    <cellStyle name="Total 6 2 4 3 2" xfId="27905" xr:uid="{E71A72CC-4CD5-40E7-AE7F-519DC6F89F75}"/>
    <cellStyle name="Total 6 2 4 4" xfId="16811" xr:uid="{774FEB79-E968-47A0-8995-76E61DB8A644}"/>
    <cellStyle name="Total 6 2 4 4 2" xfId="30421" xr:uid="{B32A8BD0-E4DB-4B42-BD6B-24776BD6B7DC}"/>
    <cellStyle name="Total 6 2 4 5" xfId="19272" xr:uid="{C059D5E0-1E7D-4CD6-82D8-25DD064E80BF}"/>
    <cellStyle name="Total 6 2 4 5 2" xfId="32882" xr:uid="{CE6B7B43-62A4-4FCB-B9D4-EA3DB58850E6}"/>
    <cellStyle name="Total 6 2 5" xfId="8354" xr:uid="{5D1E9F83-B72D-400B-8A81-9FBADAEA0536}"/>
    <cellStyle name="Total 6 2 5 2" xfId="12879" xr:uid="{F42336FC-291F-4D4D-BB6C-449F30A49923}"/>
    <cellStyle name="Total 6 2 5 2 2" xfId="26528" xr:uid="{D032F731-1C59-4003-B820-0A02BC5AC799}"/>
    <cellStyle name="Total 6 2 5 3" xfId="15223" xr:uid="{6FFA6DCC-A463-4E67-896C-3712AAD83E65}"/>
    <cellStyle name="Total 6 2 5 3 2" xfId="28833" xr:uid="{50960ADC-B290-4324-BEE1-F20F331C132B}"/>
    <cellStyle name="Total 6 2 5 4" xfId="17765" xr:uid="{4843B5EF-935B-4CAE-A803-429247DBB171}"/>
    <cellStyle name="Total 6 2 5 4 2" xfId="31375" xr:uid="{F2B0AD35-53B8-438C-A74A-822906296293}"/>
    <cellStyle name="Total 6 2 5 5" xfId="20197" xr:uid="{43C1342B-08D9-4BDE-88BF-1468B3EB9965}"/>
    <cellStyle name="Total 6 2 5 5 2" xfId="33807" xr:uid="{33DA670C-34F9-443B-9D94-5463C95BFEA5}"/>
    <cellStyle name="Total 6 2 6" xfId="9933" xr:uid="{A88CE0A1-2D1C-4400-AEFC-45BD5516E30C}"/>
    <cellStyle name="Total 6 2 6 2" xfId="23744" xr:uid="{CEDCC303-5EC8-479F-BD61-292FF85D021E}"/>
    <cellStyle name="Total 6 2 7" xfId="11174" xr:uid="{A70AAF5E-3BD8-436E-9366-F9CFFB2B7C4C}"/>
    <cellStyle name="Total 6 2 7 2" xfId="24915" xr:uid="{92196FEC-B013-45D5-9B15-390524529B59}"/>
    <cellStyle name="Total 6 2 8" xfId="13866" xr:uid="{CA9057F8-07FA-4B36-AA13-63B339346926}"/>
    <cellStyle name="Total 6 2 8 2" xfId="27476" xr:uid="{1FC42BA9-AF04-4F2A-B401-4D2EF5D879C9}"/>
    <cellStyle name="Total 6 2 9" xfId="11142" xr:uid="{ECFC2821-BF03-4327-BCFC-B13048660DA5}"/>
    <cellStyle name="Total 6 2 9 2" xfId="24886" xr:uid="{DD2B19C5-49AD-473A-9414-2C95C814E805}"/>
    <cellStyle name="Total 6 3" xfId="4403" xr:uid="{E4912FE5-22DA-4E87-AE74-0062A36244FB}"/>
    <cellStyle name="Total 6 3 2" xfId="4937" xr:uid="{849EBD82-848C-4389-8D5A-336FF85755A5}"/>
    <cellStyle name="Total 6 3 2 2" xfId="6868" xr:uid="{DB706900-27E5-4428-A506-3C0FFCBB5AE0}"/>
    <cellStyle name="Total 6 3 2 2 2" xfId="11443" xr:uid="{34D9FACB-1E40-419D-9ED1-217AC617ECB7}"/>
    <cellStyle name="Total 6 3 2 2 2 2" xfId="25162" xr:uid="{8E4CBE2F-75BB-4BAD-AE76-210351E7E048}"/>
    <cellStyle name="Total 6 3 2 2 3" xfId="13838" xr:uid="{517D355C-7FB7-4C20-8EEF-36CCE0C20D16}"/>
    <cellStyle name="Total 6 3 2 2 3 2" xfId="27448" xr:uid="{964AF1B8-1CE2-49C0-823A-016606D7F779}"/>
    <cellStyle name="Total 6 3 2 2 4" xfId="16279" xr:uid="{73C4AA30-9F4F-4FBC-8956-1450EFD09E1D}"/>
    <cellStyle name="Total 6 3 2 2 4 2" xfId="29889" xr:uid="{788F32DB-CDE1-411C-BAA6-E3737575BD70}"/>
    <cellStyle name="Total 6 3 2 2 5" xfId="18846" xr:uid="{9D4CAF2A-7629-4520-89A2-5633F6036697}"/>
    <cellStyle name="Total 6 3 2 2 5 2" xfId="32456" xr:uid="{BA383BF6-4EBB-43FE-90EA-769A39DF797F}"/>
    <cellStyle name="Total 6 3 2 3" xfId="8073" xr:uid="{77A8C6BB-FD30-49FA-B786-F4D85CF05D68}"/>
    <cellStyle name="Total 6 3 2 3 2" xfId="12598" xr:uid="{AF271966-D1A5-4253-96AC-B69C724C2755}"/>
    <cellStyle name="Total 6 3 2 3 2 2" xfId="26259" xr:uid="{E01C5821-A49F-4415-B0C3-67BF8B557ACA}"/>
    <cellStyle name="Total 6 3 2 3 3" xfId="14942" xr:uid="{E1769819-A2E9-4709-85E1-9B4AE986D578}"/>
    <cellStyle name="Total 6 3 2 3 3 2" xfId="28552" xr:uid="{C86B70D8-8985-400B-8B79-7B0A63D2626F}"/>
    <cellStyle name="Total 6 3 2 3 4" xfId="17484" xr:uid="{2B82AF61-439A-4124-8D42-0186F5648080}"/>
    <cellStyle name="Total 6 3 2 3 4 2" xfId="31094" xr:uid="{938AA066-CF51-49A0-AA91-2E75A7AD643E}"/>
    <cellStyle name="Total 6 3 2 3 5" xfId="19916" xr:uid="{E6749200-0452-4247-8060-4EF38B52BD02}"/>
    <cellStyle name="Total 6 3 2 3 5 2" xfId="33526" xr:uid="{1E889AE1-D9F9-4446-A9C3-CF4CE9437EF6}"/>
    <cellStyle name="Total 6 3 2 4" xfId="9026" xr:uid="{51C594DD-4711-4516-AE22-3234C8B7443B}"/>
    <cellStyle name="Total 6 3 2 4 2" xfId="13551" xr:uid="{84FFB03C-71FE-4302-9F25-61843D9CB830}"/>
    <cellStyle name="Total 6 3 2 4 2 2" xfId="27165" xr:uid="{3250143F-D849-4BB8-8ECC-9E50206E280F}"/>
    <cellStyle name="Total 6 3 2 4 3" xfId="15895" xr:uid="{FEA48571-D4AD-4B76-9244-CDBE7ED00891}"/>
    <cellStyle name="Total 6 3 2 4 3 2" xfId="29505" xr:uid="{321C60C6-8C7C-4B98-91E8-B9407E20A868}"/>
    <cellStyle name="Total 6 3 2 4 4" xfId="18437" xr:uid="{338789A7-2B36-4CEF-94A0-B4FA390EEE1E}"/>
    <cellStyle name="Total 6 3 2 4 4 2" xfId="32047" xr:uid="{3A942030-178A-416B-AF6C-8794358279E4}"/>
    <cellStyle name="Total 6 3 2 4 5" xfId="20869" xr:uid="{7F559825-30BE-4971-88E0-C5AB2266F03C}"/>
    <cellStyle name="Total 6 3 2 4 5 2" xfId="34479" xr:uid="{396FBDC3-3FB7-4D84-BD9C-205EAB023372}"/>
    <cellStyle name="Total 6 3 2 5" xfId="10318" xr:uid="{44196C54-2371-4A94-9413-511D98FDBEED}"/>
    <cellStyle name="Total 6 3 2 5 2" xfId="24094" xr:uid="{C674D1C7-582D-4E51-BCA5-A6CBE4128265}"/>
    <cellStyle name="Total 6 3 2 6" xfId="9926" xr:uid="{13BAA1E0-768C-4E5B-87BA-AAAC781B1CAF}"/>
    <cellStyle name="Total 6 3 2 6 2" xfId="23738" xr:uid="{739789B2-B92D-42BB-A145-C90A99A40C0B}"/>
    <cellStyle name="Total 6 3 2 7" xfId="14575" xr:uid="{EF45A0F6-1D0D-464B-AA76-6D26D81EE812}"/>
    <cellStyle name="Total 6 3 2 7 2" xfId="28185" xr:uid="{FAFC392F-998E-44AA-A4D9-D820A134DC5B}"/>
    <cellStyle name="Total 6 3 2 8" xfId="9189" xr:uid="{A49BA94B-4717-49CE-B49E-18C6947E7482}"/>
    <cellStyle name="Total 6 3 2 8 2" xfId="23015" xr:uid="{F5BA345E-4E97-4197-893E-891477367699}"/>
    <cellStyle name="Total 6 3 3" xfId="6346" xr:uid="{F002A72E-B9BA-4068-8016-24F90B1F0C79}"/>
    <cellStyle name="Total 6 3 3 2" xfId="11135" xr:uid="{199F6CA4-D572-4DCE-B64C-B582152DAB07}"/>
    <cellStyle name="Total 6 3 3 2 2" xfId="24879" xr:uid="{B14B3CC5-FB11-4F3B-BF0C-A6C343AE7363}"/>
    <cellStyle name="Total 6 3 3 3" xfId="11011" xr:uid="{54338794-86E9-4C7D-909E-B6D7F50D3B16}"/>
    <cellStyle name="Total 6 3 3 3 2" xfId="24768" xr:uid="{51FDEC60-3A7A-47A2-86E0-1D2B85FBB0B0}"/>
    <cellStyle name="Total 6 3 3 4" xfId="11116" xr:uid="{0FBADED3-3363-4AF0-9E64-E786BCA6527A}"/>
    <cellStyle name="Total 6 3 3 4 2" xfId="24862" xr:uid="{B46CE5B7-7965-4CB4-B6DA-EFD1905D3783}"/>
    <cellStyle name="Total 6 3 3 5" xfId="18739" xr:uid="{47D6A46C-7DBE-49BD-B53C-F69F706C3A3B}"/>
    <cellStyle name="Total 6 3 3 5 2" xfId="32349" xr:uid="{77AE6DFC-8147-4AD6-BAC9-E4A18015DF58}"/>
    <cellStyle name="Total 6 3 4" xfId="7561" xr:uid="{1417BF06-B095-4EA6-86B3-7CE215FECFC1}"/>
    <cellStyle name="Total 6 3 4 2" xfId="12086" xr:uid="{5A7C5101-9D6B-4C34-B97E-8B494D7F6D51}"/>
    <cellStyle name="Total 6 3 4 2 2" xfId="25772" xr:uid="{DE8BE49E-F595-40CB-918B-616EECE7C78B}"/>
    <cellStyle name="Total 6 3 4 3" xfId="14448" xr:uid="{5E727B7D-10C0-4BC3-AF1E-995B1A1315B4}"/>
    <cellStyle name="Total 6 3 4 3 2" xfId="28058" xr:uid="{298FFA06-E6A8-4CFB-AF1A-77ABE8A7AB00}"/>
    <cellStyle name="Total 6 3 4 4" xfId="16972" xr:uid="{81FBD4FF-190A-4ECB-B6DB-BCA319772B64}"/>
    <cellStyle name="Total 6 3 4 4 2" xfId="30582" xr:uid="{67832B09-8147-41CE-86CE-CC5F9ED3B8E4}"/>
    <cellStyle name="Total 6 3 4 5" xfId="19422" xr:uid="{8BA99691-50BB-4BBD-B735-8724B4A6D77C}"/>
    <cellStyle name="Total 6 3 4 5 2" xfId="33032" xr:uid="{8D8F7288-0026-4828-AA0B-655C27B3C18F}"/>
    <cellStyle name="Total 6 3 5" xfId="8515" xr:uid="{DEC94464-0E52-40A2-852C-379ED2C186AD}"/>
    <cellStyle name="Total 6 3 5 2" xfId="13040" xr:uid="{385CB770-199B-424F-85F4-C09EF621102D}"/>
    <cellStyle name="Total 6 3 5 2 2" xfId="26679" xr:uid="{D3B7C331-37D4-453F-A4C9-F12F7E14103F}"/>
    <cellStyle name="Total 6 3 5 3" xfId="15384" xr:uid="{54283FE1-1182-4CA9-BC7C-B8AC59C45832}"/>
    <cellStyle name="Total 6 3 5 3 2" xfId="28994" xr:uid="{8B96B072-B6CE-46E3-9C50-F5BA426B7D39}"/>
    <cellStyle name="Total 6 3 5 4" xfId="17926" xr:uid="{590170CA-7EA5-45EC-98FF-5155DDE1B4C4}"/>
    <cellStyle name="Total 6 3 5 4 2" xfId="31536" xr:uid="{76EBA2AC-FE10-4E22-9E42-10663D48B6E0}"/>
    <cellStyle name="Total 6 3 5 5" xfId="20358" xr:uid="{1BF3924D-0E09-453B-B33D-23D960FE989B}"/>
    <cellStyle name="Total 6 3 5 5 2" xfId="33968" xr:uid="{EB70BE5C-E775-4FB8-9A22-6C3EBA6EA336}"/>
    <cellStyle name="Total 6 3 6" xfId="10029" xr:uid="{3F62001A-6904-418F-8F87-D06D62D1ABBE}"/>
    <cellStyle name="Total 6 3 6 2" xfId="23830" xr:uid="{6445D90E-9D07-447E-A7BA-5C26D92A5E74}"/>
    <cellStyle name="Total 6 3 7" xfId="11000" xr:uid="{1CC0E6D4-98A2-4279-A338-04FEE2EF0990}"/>
    <cellStyle name="Total 6 3 7 2" xfId="24758" xr:uid="{4C03A7C4-32ED-401B-AC5E-EF24FB589E5C}"/>
    <cellStyle name="Total 6 3 8" xfId="13728" xr:uid="{FC1117CE-D87C-43BA-AA78-66E71DD5171D}"/>
    <cellStyle name="Total 6 3 8 2" xfId="27338" xr:uid="{F23269BE-4C82-44B9-8009-86D39E45DDD0}"/>
    <cellStyle name="Total 6 3 9" xfId="10880" xr:uid="{B8CE116F-C670-473D-B46F-AD95BBE6DF87}"/>
    <cellStyle name="Total 6 3 9 2" xfId="24642" xr:uid="{F7E3317C-20A3-450D-A210-7B3F443EFA48}"/>
    <cellStyle name="Total 6 4" xfId="4471" xr:uid="{79AC26FA-B314-4298-AF24-ACD70544F347}"/>
    <cellStyle name="Total 6 4 2" xfId="5005" xr:uid="{E222C0E1-3C84-4541-87AB-3BFC2D16AFD0}"/>
    <cellStyle name="Total 6 4 2 2" xfId="6936" xr:uid="{EE61C6C5-9CD6-4F43-9703-AA6DD5B26CAB}"/>
    <cellStyle name="Total 6 4 2 2 2" xfId="11480" xr:uid="{D77EF387-27C4-45C8-BA83-DE2625596AF4}"/>
    <cellStyle name="Total 6 4 2 2 2 2" xfId="25196" xr:uid="{CDDDD13A-E251-452B-A2C3-3718178C56BA}"/>
    <cellStyle name="Total 6 4 2 2 3" xfId="13862" xr:uid="{3714AC37-8F9C-45B9-92D4-6AF0DD4A5301}"/>
    <cellStyle name="Total 6 4 2 2 3 2" xfId="27472" xr:uid="{0D6559D4-342E-4CCD-88D9-7013CFC9CF4A}"/>
    <cellStyle name="Total 6 4 2 2 4" xfId="16347" xr:uid="{3D500686-56FD-4FA9-812F-64CB74DB064F}"/>
    <cellStyle name="Total 6 4 2 2 4 2" xfId="29957" xr:uid="{156A66E8-D9A4-4E95-A070-16BFB5F05462}"/>
    <cellStyle name="Total 6 4 2 2 5" xfId="18852" xr:uid="{0A46A74B-3E4C-4EAE-B9AB-8661FDED6C01}"/>
    <cellStyle name="Total 6 4 2 2 5 2" xfId="32462" xr:uid="{B8DC8E2F-1606-4E9D-9596-0A4F26850107}"/>
    <cellStyle name="Total 6 4 2 3" xfId="8141" xr:uid="{0322F088-3569-42AA-8168-63F3713EBEFE}"/>
    <cellStyle name="Total 6 4 2 3 2" xfId="12666" xr:uid="{AC9BC3C1-3645-4A06-A97A-04E62DEDC640}"/>
    <cellStyle name="Total 6 4 2 3 2 2" xfId="26324" xr:uid="{A03C58F2-6701-4FD8-8E7B-BAA01F7DF0C1}"/>
    <cellStyle name="Total 6 4 2 3 3" xfId="15010" xr:uid="{34859EA2-1443-4378-BF88-CDF9E871E97F}"/>
    <cellStyle name="Total 6 4 2 3 3 2" xfId="28620" xr:uid="{CA50E920-5376-4FEB-926D-176428D7AF8D}"/>
    <cellStyle name="Total 6 4 2 3 4" xfId="17552" xr:uid="{FB216E95-B92C-4109-B6EF-BCD4E15AB2C5}"/>
    <cellStyle name="Total 6 4 2 3 4 2" xfId="31162" xr:uid="{1C7ECAA8-56F3-4D83-83E4-FC287A69DC6E}"/>
    <cellStyle name="Total 6 4 2 3 5" xfId="19984" xr:uid="{B8EAD9CF-9B55-4206-A46D-8D08A0AF3F08}"/>
    <cellStyle name="Total 6 4 2 3 5 2" xfId="33594" xr:uid="{23B8EB04-63B9-4D4D-B238-92AFEFD21457}"/>
    <cellStyle name="Total 6 4 2 4" xfId="9094" xr:uid="{2056C586-BAE3-4086-A875-AB67407EA004}"/>
    <cellStyle name="Total 6 4 2 4 2" xfId="13619" xr:uid="{8BCE913D-E554-47E9-AD51-225C11CC4148}"/>
    <cellStyle name="Total 6 4 2 4 2 2" xfId="27230" xr:uid="{6D4FABAC-FF14-4360-A32F-C35C3A1369DD}"/>
    <cellStyle name="Total 6 4 2 4 3" xfId="15963" xr:uid="{E7502CFC-7056-44F2-961E-1B6AA80C2E09}"/>
    <cellStyle name="Total 6 4 2 4 3 2" xfId="29573" xr:uid="{2E5799CE-66CF-4061-998C-821048AA2AE9}"/>
    <cellStyle name="Total 6 4 2 4 4" xfId="18505" xr:uid="{6B5A99A9-5956-48C1-81AC-01300C41C6F7}"/>
    <cellStyle name="Total 6 4 2 4 4 2" xfId="32115" xr:uid="{1773292B-3088-475B-B401-9DD6FC17070C}"/>
    <cellStyle name="Total 6 4 2 4 5" xfId="20937" xr:uid="{46CB78F1-15EF-4FD9-B737-7297C1EEC8E9}"/>
    <cellStyle name="Total 6 4 2 4 5 2" xfId="34547" xr:uid="{5239B225-9BF4-470F-B70E-D70F019E071B}"/>
    <cellStyle name="Total 6 4 2 5" xfId="10353" xr:uid="{915C7790-2FDA-470F-B5FC-DE068CFAEF02}"/>
    <cellStyle name="Total 6 4 2 5 2" xfId="24126" xr:uid="{8C7BB89B-7DA5-4765-8205-C79A671C4730}"/>
    <cellStyle name="Total 6 4 2 6" xfId="9783" xr:uid="{7EF77292-6CF1-4A29-98A9-183587DF4220}"/>
    <cellStyle name="Total 6 4 2 6 2" xfId="23601" xr:uid="{922891D5-C0E3-403E-A194-AD4CAA33E9D5}"/>
    <cellStyle name="Total 6 4 2 7" xfId="11340" xr:uid="{31F4DD1F-EAC0-41D5-9CC0-195A3BB24388}"/>
    <cellStyle name="Total 6 4 2 7 2" xfId="25070" xr:uid="{0B841BDC-D7BF-42D1-AEEE-580515E7E5F2}"/>
    <cellStyle name="Total 6 4 2 8" xfId="9376" xr:uid="{07FAE398-7C82-4DCF-9B50-81969344904F}"/>
    <cellStyle name="Total 6 4 2 8 2" xfId="23201" xr:uid="{487FD3F3-378B-4E78-B112-C2C08D493205}"/>
    <cellStyle name="Total 6 4 3" xfId="6414" xr:uid="{99828A19-9D3E-46E6-AB15-B750358AD59D}"/>
    <cellStyle name="Total 6 4 3 2" xfId="11168" xr:uid="{EFF9D639-3626-4DB1-BCA0-2BD8A40030B5}"/>
    <cellStyle name="Total 6 4 3 2 2" xfId="24909" xr:uid="{04570D28-4F00-4D47-8DD2-4DBF585DDB02}"/>
    <cellStyle name="Total 6 4 3 3" xfId="9502" xr:uid="{72CD42DF-C17A-4745-83BF-EBC0CCAD2459}"/>
    <cellStyle name="Total 6 4 3 3 2" xfId="23326" xr:uid="{3AB913C7-ABC5-448F-8111-CDFB12974CF3}"/>
    <cellStyle name="Total 6 4 3 4" xfId="9759" xr:uid="{F8AD2670-34DE-404F-A69E-BB80B38FD636}"/>
    <cellStyle name="Total 6 4 3 4 2" xfId="23578" xr:uid="{B52084F0-3C81-4450-BDE0-20827BCE6C12}"/>
    <cellStyle name="Total 6 4 3 5" xfId="18745" xr:uid="{AF1C1E06-D2E3-4C16-9ADC-71EF49A5D55F}"/>
    <cellStyle name="Total 6 4 3 5 2" xfId="32355" xr:uid="{C915DB34-BB59-4529-B4DE-B751CA9A9D50}"/>
    <cellStyle name="Total 6 4 4" xfId="7629" xr:uid="{BE5CCC9F-1417-424F-9744-0737C825E599}"/>
    <cellStyle name="Total 6 4 4 2" xfId="12154" xr:uid="{B7CEBF97-1B89-419C-A6E2-6F779DE194EB}"/>
    <cellStyle name="Total 6 4 4 2 2" xfId="25837" xr:uid="{7E142448-C865-401C-8019-57C69279E65D}"/>
    <cellStyle name="Total 6 4 4 3" xfId="14516" xr:uid="{58692C11-6F50-45A1-8D80-0C606C47C8F7}"/>
    <cellStyle name="Total 6 4 4 3 2" xfId="28126" xr:uid="{740509AA-64F6-42E8-A73F-C455D3ACB18C}"/>
    <cellStyle name="Total 6 4 4 4" xfId="17040" xr:uid="{B253AE09-4FF1-4DD8-AE8C-8CF9C92DB21E}"/>
    <cellStyle name="Total 6 4 4 4 2" xfId="30650" xr:uid="{EDC1B77B-BC21-4E67-83B4-8673EF59B225}"/>
    <cellStyle name="Total 6 4 4 5" xfId="19490" xr:uid="{E0C3AB77-C324-454E-927A-6AF7F5E7E851}"/>
    <cellStyle name="Total 6 4 4 5 2" xfId="33100" xr:uid="{3D6A697C-871A-4890-8533-1C16573D2F48}"/>
    <cellStyle name="Total 6 4 5" xfId="8583" xr:uid="{E18DDFD6-EDEB-4690-A910-825871D49368}"/>
    <cellStyle name="Total 6 4 5 2" xfId="13108" xr:uid="{76B1170F-FCB1-489C-8A28-67A98B6A1A29}"/>
    <cellStyle name="Total 6 4 5 2 2" xfId="26744" xr:uid="{49F80187-55C6-4584-BF9B-1B34DB3A570B}"/>
    <cellStyle name="Total 6 4 5 3" xfId="15452" xr:uid="{040B8B8D-2A4B-421B-9743-24CC3770A823}"/>
    <cellStyle name="Total 6 4 5 3 2" xfId="29062" xr:uid="{8C6E434E-4FAB-4439-9AEC-D75DAAE211D4}"/>
    <cellStyle name="Total 6 4 5 4" xfId="17994" xr:uid="{BBEC9206-78FD-4F18-977F-DEDBC2A28C66}"/>
    <cellStyle name="Total 6 4 5 4 2" xfId="31604" xr:uid="{96E24E8C-A6A5-4348-8C8D-C6D68389C546}"/>
    <cellStyle name="Total 6 4 5 5" xfId="20426" xr:uid="{90313C0E-E7E9-45C9-B621-D183B796C58A}"/>
    <cellStyle name="Total 6 4 5 5 2" xfId="34036" xr:uid="{200111A4-975E-40DA-8D28-DAC078B8B023}"/>
    <cellStyle name="Total 6 4 6" xfId="10061" xr:uid="{EF858519-D6DE-49A9-8212-A511E119132F}"/>
    <cellStyle name="Total 6 4 6 2" xfId="23859" xr:uid="{AD92B5C2-7183-4EC9-A2BE-ABA39F9D5EBE}"/>
    <cellStyle name="Total 6 4 7" xfId="11069" xr:uid="{8D75B246-8BF2-4674-AB60-39ADBE67E6A7}"/>
    <cellStyle name="Total 6 4 7 2" xfId="24822" xr:uid="{18C1DB43-E905-4398-A88D-AC08F4022111}"/>
    <cellStyle name="Total 6 4 8" xfId="13781" xr:uid="{E8DEC535-72F4-42C2-9AD1-9F0089DFBE36}"/>
    <cellStyle name="Total 6 4 8 2" xfId="27391" xr:uid="{11A85476-BD23-4F6E-B5FC-AE996503059C}"/>
    <cellStyle name="Total 6 4 9" xfId="10079" xr:uid="{53BF5E7C-15C8-4849-85D3-A7A08A388081}"/>
    <cellStyle name="Total 6 4 9 2" xfId="23876" xr:uid="{98B4B2F9-855A-4EB5-943B-174F62962AF4}"/>
    <cellStyle name="Total 6 5" xfId="4534" xr:uid="{B1555A41-2927-4A98-852A-B3F5EA1D0E02}"/>
    <cellStyle name="Total 6 5 2" xfId="6465" xr:uid="{ACFD158C-4670-4625-849B-3EFBD8AB1867}"/>
    <cellStyle name="Total 6 5 2 2" xfId="11208" xr:uid="{5DC97007-EAE7-4A68-9633-E0B21DBAAAA4}"/>
    <cellStyle name="Total 6 5 2 2 2" xfId="24947" xr:uid="{C55E70CA-1FD6-45E5-B24C-1BC24B22D367}"/>
    <cellStyle name="Total 6 5 2 3" xfId="9304" xr:uid="{89E05BAE-90B7-4146-BD73-866412CD38CE}"/>
    <cellStyle name="Total 6 5 2 3 2" xfId="23130" xr:uid="{83DD79B0-07CC-42A5-B546-22B474C9D68D}"/>
    <cellStyle name="Total 6 5 2 4" xfId="9693" xr:uid="{DA776737-EEF1-4F1B-98EB-2B3CB2D4431C}"/>
    <cellStyle name="Total 6 5 2 4 2" xfId="23514" xr:uid="{4DECFA26-FF1D-4515-8CB4-EDBF2F3B8FA4}"/>
    <cellStyle name="Total 6 5 2 5" xfId="18759" xr:uid="{F341EA7D-CF27-4116-8874-EA76D4453AC9}"/>
    <cellStyle name="Total 6 5 2 5 2" xfId="32369" xr:uid="{CDE21596-809C-47DA-BD09-83A967FE75B9}"/>
    <cellStyle name="Total 6 5 3" xfId="7671" xr:uid="{28121518-2D4B-4E90-BD27-13E1B4D96357}"/>
    <cellStyle name="Total 6 5 3 2" xfId="12196" xr:uid="{5A4DAC16-315F-4B6B-9B51-EB599F43886A}"/>
    <cellStyle name="Total 6 5 3 2 2" xfId="25877" xr:uid="{5E48AAB9-ECC8-4BD4-B48C-EA2B392D5CB4}"/>
    <cellStyle name="Total 6 5 3 3" xfId="14556" xr:uid="{F22DF946-2DAA-4673-98F2-8546E9730C64}"/>
    <cellStyle name="Total 6 5 3 3 2" xfId="28166" xr:uid="{3722B737-049E-43C0-A83C-4CB03AA95E5E}"/>
    <cellStyle name="Total 6 5 3 4" xfId="17082" xr:uid="{2BD3F218-3F5D-4EF4-B8CE-274F44A23928}"/>
    <cellStyle name="Total 6 5 3 4 2" xfId="30692" xr:uid="{AD0EA5A9-D9B2-45D9-B4F8-35C59823014C}"/>
    <cellStyle name="Total 6 5 3 5" xfId="19530" xr:uid="{FB4F8B8F-A38C-49D8-BABE-1CA794443418}"/>
    <cellStyle name="Total 6 5 3 5 2" xfId="33140" xr:uid="{58BB65CA-295B-4710-8F5E-BE386867EDED}"/>
    <cellStyle name="Total 6 5 4" xfId="8624" xr:uid="{DD9F610E-152F-45F6-A243-67BD3AAA9C52}"/>
    <cellStyle name="Total 6 5 4 2" xfId="13149" xr:uid="{424AD0D0-993B-471C-9048-83C3C9BD9E92}"/>
    <cellStyle name="Total 6 5 4 2 2" xfId="26783" xr:uid="{37A86B9E-2A90-4C43-A238-8D4EF7104F32}"/>
    <cellStyle name="Total 6 5 4 3" xfId="15493" xr:uid="{C282CA13-727D-4530-9592-9CB9F913882E}"/>
    <cellStyle name="Total 6 5 4 3 2" xfId="29103" xr:uid="{13E7A547-2F3F-44BC-9D62-3B2CB425FA0B}"/>
    <cellStyle name="Total 6 5 4 4" xfId="18035" xr:uid="{0883621A-17F7-48DE-BAEF-B59D738A2460}"/>
    <cellStyle name="Total 6 5 4 4 2" xfId="31645" xr:uid="{F6EBEA4A-1C5F-45EC-AE4C-651E826246E2}"/>
    <cellStyle name="Total 6 5 4 5" xfId="20467" xr:uid="{8A82077C-5C0D-4ABF-9F0C-5B120CEBC02F}"/>
    <cellStyle name="Total 6 5 4 5 2" xfId="34077" xr:uid="{DDCD7AFB-573C-4D12-B262-69A15EE39BC9}"/>
    <cellStyle name="Total 6 5 5" xfId="10099" xr:uid="{B066CE81-21AA-4908-AD41-E81EA1D29BA3}"/>
    <cellStyle name="Total 6 5 5 2" xfId="23895" xr:uid="{F18882ED-365A-4234-94C8-9B7500E4DBD5}"/>
    <cellStyle name="Total 6 5 6" xfId="11117" xr:uid="{FCA5607E-3407-4996-B49E-7182933C4101}"/>
    <cellStyle name="Total 6 5 6 2" xfId="24863" xr:uid="{BAB2E8DD-72D8-4E56-8994-2CD2B3FCE78A}"/>
    <cellStyle name="Total 6 5 7" xfId="13825" xr:uid="{88B54C0E-8E22-43EB-92A4-909CD573CCDE}"/>
    <cellStyle name="Total 6 5 7 2" xfId="27435" xr:uid="{BCECE5CF-C089-4DD7-AA32-D097386BC443}"/>
    <cellStyle name="Total 6 5 8" xfId="10744" xr:uid="{821AB1F8-6CE7-4925-A9E7-D4AE09BFF291}"/>
    <cellStyle name="Total 6 5 8 2" xfId="24509" xr:uid="{01A0D5DA-D471-4BD1-84B8-212E1E04AA73}"/>
    <cellStyle name="Total 6 6" xfId="5531" xr:uid="{04F3B207-84F1-4F68-A0CB-73A25AD25492}"/>
    <cellStyle name="Total 6 6 2" xfId="10673" xr:uid="{999C35E2-C168-4C34-9F97-BDF969A04F31}"/>
    <cellStyle name="Total 6 6 2 2" xfId="24439" xr:uid="{2A178EC8-1B61-4D2C-B9EB-8698461F6E07}"/>
    <cellStyle name="Total 6 6 3" xfId="10618" xr:uid="{AA7E924C-3E86-403D-80C0-7687660F36B2}"/>
    <cellStyle name="Total 6 6 3 2" xfId="24385" xr:uid="{DF5AA9D7-78C2-4545-A953-2CDB10A7777A}"/>
    <cellStyle name="Total 6 6 4" xfId="10253" xr:uid="{834E1831-4728-4C53-AA25-C6B4A98EFDCD}"/>
    <cellStyle name="Total 6 6 4 2" xfId="24038" xr:uid="{07E5E923-3006-416A-9B53-E9FA9EE17631}"/>
    <cellStyle name="Total 6 6 5" xfId="10219" xr:uid="{D8A2760C-C40E-400F-9205-CE472C32F135}"/>
    <cellStyle name="Total 6 6 5 2" xfId="24006" xr:uid="{1EB91269-126C-4FF9-BE7D-992E8B7B9AAD}"/>
    <cellStyle name="Total 6 7" xfId="7062" xr:uid="{B07DF17A-60A9-4437-B163-17D2815C70A3}"/>
    <cellStyle name="Total 6 7 2" xfId="11587" xr:uid="{232499AD-CE73-4508-9316-92E8FC28F9CF}"/>
    <cellStyle name="Total 6 7 2 2" xfId="25298" xr:uid="{F6033707-13E5-41FB-ACEE-1DB6F340F926}"/>
    <cellStyle name="Total 6 7 3" xfId="13965" xr:uid="{C1E8CA88-FBCC-40CD-A207-C7F141EE85EB}"/>
    <cellStyle name="Total 6 7 3 2" xfId="27575" xr:uid="{10349BC0-26C9-4EAB-8650-289855729A1E}"/>
    <cellStyle name="Total 6 7 4" xfId="16473" xr:uid="{6F72734A-DE57-4314-B192-6ECD7FAA05B1}"/>
    <cellStyle name="Total 6 7 4 2" xfId="30083" xr:uid="{0EEE660D-AE47-4FE6-B902-BC106A1B2310}"/>
    <cellStyle name="Total 6 7 5" xfId="18942" xr:uid="{28EC3A09-DB76-4DEB-8B0C-5BB1CBCCF090}"/>
    <cellStyle name="Total 6 7 5 2" xfId="32552" xr:uid="{FFDED771-798A-4D29-B655-3E8E5E7416A5}"/>
    <cellStyle name="Total 6 8" xfId="5988" xr:uid="{CB08EF18-190E-4CAD-AFB2-D44CA10A9FA4}"/>
    <cellStyle name="Total 6 8 2" xfId="10936" xr:uid="{8DB09002-4A0F-43E9-981C-2C06B43E592A}"/>
    <cellStyle name="Total 6 8 2 2" xfId="24697" xr:uid="{3466CAAB-04B0-44A0-9757-E9D9D89E12AF}"/>
    <cellStyle name="Total 6 8 3" xfId="10835" xr:uid="{AAA6CC93-09A0-4CB8-A849-B0DB3B4AF03E}"/>
    <cellStyle name="Total 6 8 3 2" xfId="24597" xr:uid="{22FD2342-0423-4476-86AD-F68D39BAE2BD}"/>
    <cellStyle name="Total 6 8 4" xfId="10341" xr:uid="{95F2F392-6404-4449-86CF-0EBE386B57A5}"/>
    <cellStyle name="Total 6 8 4 2" xfId="24115" xr:uid="{88E8CBC1-AA65-4B0F-A96C-33C8C5EFF04A}"/>
    <cellStyle name="Total 6 8 5" xfId="18658" xr:uid="{B0A304D1-A802-4BC7-BD25-0111A1190116}"/>
    <cellStyle name="Total 6 8 5 2" xfId="32268" xr:uid="{38D0E58D-5B5F-4818-A3AF-9877E928A109}"/>
    <cellStyle name="Total 6 9" xfId="9565" xr:uid="{AD9F1663-E77C-452F-8B87-7E601C372D65}"/>
    <cellStyle name="Total 6 9 2" xfId="23388" xr:uid="{6CADEF71-FA62-4252-8221-EBA3857BA107}"/>
    <cellStyle name="Total 7" xfId="3852" xr:uid="{5A33F84D-6258-4665-9E75-84A659FF7858}"/>
    <cellStyle name="Total 7 10" xfId="11303" xr:uid="{ABFBE8C2-5EB7-4243-92F8-2FE552824E37}"/>
    <cellStyle name="Total 7 10 2" xfId="25036" xr:uid="{87911C0C-F4C7-4152-AF57-BCDC857028DC}"/>
    <cellStyle name="Total 7 11" xfId="9946" xr:uid="{5CF34A97-E664-4058-81D4-D3861B2DA8D9}"/>
    <cellStyle name="Total 7 11 2" xfId="23756" xr:uid="{0440F3D2-63CA-4275-9B11-BC3CEE6C155A}"/>
    <cellStyle name="Total 7 12" xfId="11058" xr:uid="{CC9760FB-AE87-4AD2-9806-B3E0540AB5C5}"/>
    <cellStyle name="Total 7 12 2" xfId="24811" xr:uid="{9FCE8AA2-1619-453F-921E-ED385D406481}"/>
    <cellStyle name="Total 7 2" xfId="4349" xr:uid="{99FAF220-677E-4090-8136-FFC75EC6DA0E}"/>
    <cellStyle name="Total 7 2 2" xfId="4883" xr:uid="{D60102A3-44F9-4521-A67A-FB6B348EB676}"/>
    <cellStyle name="Total 7 2 2 2" xfId="6814" xr:uid="{1D8FBE36-8D3D-41A2-9658-05119DAC4DC7}"/>
    <cellStyle name="Total 7 2 2 2 2" xfId="11409" xr:uid="{31F3391B-69D9-4AA6-995C-FB06A2AF30AF}"/>
    <cellStyle name="Total 7 2 2 2 2 2" xfId="25134" xr:uid="{A617E210-1341-4850-9B2A-358EC472C221}"/>
    <cellStyle name="Total 7 2 2 2 3" xfId="13809" xr:uid="{C4CDAB3F-AB8E-4D28-8391-71C6771E3A84}"/>
    <cellStyle name="Total 7 2 2 2 3 2" xfId="27419" xr:uid="{A906FABC-0111-486A-92F6-AE96758B3ECE}"/>
    <cellStyle name="Total 7 2 2 2 4" xfId="16225" xr:uid="{C686F73E-452B-4FA4-AE3B-CCAF9C6CAF6A}"/>
    <cellStyle name="Total 7 2 2 2 4 2" xfId="29835" xr:uid="{32764F1B-EDB9-4FDA-9927-831C21E45467}"/>
    <cellStyle name="Total 7 2 2 2 5" xfId="18831" xr:uid="{F66698E4-416A-4CBA-9E15-7C5AD6FBED43}"/>
    <cellStyle name="Total 7 2 2 2 5 2" xfId="32441" xr:uid="{805E464A-4962-4C31-9F12-1EB4D36FB266}"/>
    <cellStyle name="Total 7 2 2 3" xfId="8019" xr:uid="{3F3413A7-DD25-4032-B964-084FAAFD08E0}"/>
    <cellStyle name="Total 7 2 2 3 2" xfId="12544" xr:uid="{9044406E-85D3-4064-B900-84C869CB6ABA}"/>
    <cellStyle name="Total 7 2 2 3 2 2" xfId="26211" xr:uid="{A78B0BB4-918F-41FF-93AF-35112B3B52B5}"/>
    <cellStyle name="Total 7 2 2 3 3" xfId="14890" xr:uid="{4F9B8109-C2E3-4F1F-B4E3-ED13B50CC361}"/>
    <cellStyle name="Total 7 2 2 3 3 2" xfId="28500" xr:uid="{661EAB3B-E9FB-4FB5-9205-D606955CEAB5}"/>
    <cellStyle name="Total 7 2 2 3 4" xfId="17430" xr:uid="{DB54D311-1803-4100-B328-84E98B8E63A9}"/>
    <cellStyle name="Total 7 2 2 3 4 2" xfId="31040" xr:uid="{30D0A6E2-065C-447B-AFA7-56FA16259E67}"/>
    <cellStyle name="Total 7 2 2 3 5" xfId="19865" xr:uid="{424D8D27-C86A-494C-8186-E8BD7015755F}"/>
    <cellStyle name="Total 7 2 2 3 5 2" xfId="33475" xr:uid="{0D24F499-A2A3-4A7B-8D3E-13ABE800DCA4}"/>
    <cellStyle name="Total 7 2 2 4" xfId="8972" xr:uid="{46E852E2-866D-4420-8696-93664D3F3283}"/>
    <cellStyle name="Total 7 2 2 4 2" xfId="13497" xr:uid="{0AFA8A92-D12C-46F4-A3BD-E873787EF130}"/>
    <cellStyle name="Total 7 2 2 4 2 2" xfId="27117" xr:uid="{4AEA08B9-907B-4473-8563-50DD987323F3}"/>
    <cellStyle name="Total 7 2 2 4 3" xfId="15841" xr:uid="{B3A3F4D7-ED1B-48AB-996F-7744B09E2915}"/>
    <cellStyle name="Total 7 2 2 4 3 2" xfId="29451" xr:uid="{714E70BE-C695-4790-A5E3-83A8EFD2C387}"/>
    <cellStyle name="Total 7 2 2 4 4" xfId="18383" xr:uid="{2E75D10B-8308-42D4-ACF9-8A25AF609FE9}"/>
    <cellStyle name="Total 7 2 2 4 4 2" xfId="31993" xr:uid="{AE972F65-9304-426E-AE58-519C1AAFBADF}"/>
    <cellStyle name="Total 7 2 2 4 5" xfId="20815" xr:uid="{F6D49CC5-AA8D-4378-902F-C7B9068A0DE1}"/>
    <cellStyle name="Total 7 2 2 4 5 2" xfId="34425" xr:uid="{8DD3EF80-49E4-4F75-82BD-A5523B764004}"/>
    <cellStyle name="Total 7 2 2 5" xfId="10283" xr:uid="{704803C6-80D9-4BA8-92E5-53D95EDB5B09}"/>
    <cellStyle name="Total 7 2 2 5 2" xfId="24065" xr:uid="{408A11EB-F157-4560-85B1-9035BCBB6CF7}"/>
    <cellStyle name="Total 7 2 2 6" xfId="10291" xr:uid="{26C41C03-2818-4BAD-BB8B-2CDCD1622864}"/>
    <cellStyle name="Total 7 2 2 6 2" xfId="24071" xr:uid="{38A1884E-6AF4-4043-A8AB-DE511C24E29C}"/>
    <cellStyle name="Total 7 2 2 7" xfId="14827" xr:uid="{F7AEA765-2DCE-43B9-80B8-7BDC1720FF69}"/>
    <cellStyle name="Total 7 2 2 7 2" xfId="28437" xr:uid="{7A4A6685-B4EA-4585-92D7-17953EA7D3F5}"/>
    <cellStyle name="Total 7 2 2 8" xfId="10230" xr:uid="{315512AE-5201-466E-9E64-C315F0085998}"/>
    <cellStyle name="Total 7 2 2 8 2" xfId="24015" xr:uid="{6856DF8E-648F-4C3D-B373-6EA985738501}"/>
    <cellStyle name="Total 7 2 3" xfId="6292" xr:uid="{8BD03412-DCD9-4AD3-93C5-0B50C129865D}"/>
    <cellStyle name="Total 7 2 3 2" xfId="11101" xr:uid="{C7285E79-8247-48F2-B673-A2157F6F9084}"/>
    <cellStyle name="Total 7 2 3 2 2" xfId="24851" xr:uid="{CB62A829-FB74-494E-8E1C-61095D25F346}"/>
    <cellStyle name="Total 7 2 3 3" xfId="9710" xr:uid="{27EFC090-AA89-4AD8-9874-385EFF4F5CD6}"/>
    <cellStyle name="Total 7 2 3 3 2" xfId="23529" xr:uid="{A8D43B27-59E3-4F79-9817-AF36E3BFA38C}"/>
    <cellStyle name="Total 7 2 3 4" xfId="9443" xr:uid="{45443B62-97EA-4C4B-9DDB-707E648AC319}"/>
    <cellStyle name="Total 7 2 3 4 2" xfId="23267" xr:uid="{6C1B87F9-4AE2-417F-8EFF-FD8C100CCCD4}"/>
    <cellStyle name="Total 7 2 3 5" xfId="18724" xr:uid="{76124158-147A-46A0-A266-8ED7FF724106}"/>
    <cellStyle name="Total 7 2 3 5 2" xfId="32334" xr:uid="{44C007FB-A0E1-4D98-B911-EE0D50197505}"/>
    <cellStyle name="Total 7 2 4" xfId="7507" xr:uid="{E2CB161F-B732-4833-BADE-7E1E20E054C6}"/>
    <cellStyle name="Total 7 2 4 2" xfId="12032" xr:uid="{F94C7985-2AFC-41A6-ABEB-C8ECA8C0C6CA}"/>
    <cellStyle name="Total 7 2 4 2 2" xfId="25724" xr:uid="{FA46AE60-BA73-4B79-B23E-2E6379C232C7}"/>
    <cellStyle name="Total 7 2 4 3" xfId="14397" xr:uid="{90232B9A-5520-4320-9151-7E3F8F2C535E}"/>
    <cellStyle name="Total 7 2 4 3 2" xfId="28007" xr:uid="{9E432751-9781-44A2-9552-B33EF616FF7A}"/>
    <cellStyle name="Total 7 2 4 4" xfId="16918" xr:uid="{62118F58-3B1B-48EA-B1A1-37843DB72484}"/>
    <cellStyle name="Total 7 2 4 4 2" xfId="30528" xr:uid="{535EEF07-2633-414E-9B97-847C3F1DF2CD}"/>
    <cellStyle name="Total 7 2 4 5" xfId="19371" xr:uid="{3B9FBE09-B13E-4136-B4F8-F307A2D2AF62}"/>
    <cellStyle name="Total 7 2 4 5 2" xfId="32981" xr:uid="{09229425-F1EB-4448-9935-D1427D6C349F}"/>
    <cellStyle name="Total 7 2 5" xfId="8461" xr:uid="{8E915997-7B10-49A0-80A4-EAFCCD5F7EF8}"/>
    <cellStyle name="Total 7 2 5 2" xfId="12986" xr:uid="{0785E538-4C8D-4A8D-92CD-DE48672A0B80}"/>
    <cellStyle name="Total 7 2 5 2 2" xfId="26631" xr:uid="{3C4AB414-6784-4412-8849-20E08518AEF4}"/>
    <cellStyle name="Total 7 2 5 3" xfId="15330" xr:uid="{365EEBC5-3AAC-4A50-B02A-9D2954FCD58B}"/>
    <cellStyle name="Total 7 2 5 3 2" xfId="28940" xr:uid="{82CBBAD1-E467-4D12-B850-936E07747E7F}"/>
    <cellStyle name="Total 7 2 5 4" xfId="17872" xr:uid="{C9493C50-ADB9-475C-8A78-699EEA580B4A}"/>
    <cellStyle name="Total 7 2 5 4 2" xfId="31482" xr:uid="{E0275AE4-74C0-4AC6-96F4-F15C5871E234}"/>
    <cellStyle name="Total 7 2 5 5" xfId="20304" xr:uid="{7C23FDCA-820E-4637-9F8F-994A38B8CBBF}"/>
    <cellStyle name="Total 7 2 5 5 2" xfId="33914" xr:uid="{FD9583CF-5491-4BDF-9C04-3A33A156F084}"/>
    <cellStyle name="Total 7 2 6" xfId="9995" xr:uid="{F221BF75-5DA7-4CA4-A3F8-EBBF5BB6BFA7}"/>
    <cellStyle name="Total 7 2 6 2" xfId="23802" xr:uid="{775F337F-8820-48DB-ABC5-573CC0C8B199}"/>
    <cellStyle name="Total 7 2 7" xfId="11496" xr:uid="{910BA887-A1AC-4ABF-B342-D1AA7946F47E}"/>
    <cellStyle name="Total 7 2 7 2" xfId="25211" xr:uid="{2CA0579B-781C-4F01-A315-CFF05099CE58}"/>
    <cellStyle name="Total 7 2 8" xfId="9765" xr:uid="{38DC3B3F-013E-45A1-9130-6D4EB9F14F1A}"/>
    <cellStyle name="Total 7 2 8 2" xfId="23584" xr:uid="{F8C0E822-7EF2-4CE3-8E9C-05A958B17079}"/>
    <cellStyle name="Total 7 2 9" xfId="10774" xr:uid="{15663290-9AE3-4BAB-A92B-6E58FAF25B0E}"/>
    <cellStyle name="Total 7 2 9 2" xfId="24539" xr:uid="{5C34BB90-81C6-4846-B5C9-8DC89D36D811}"/>
    <cellStyle name="Total 7 3" xfId="4306" xr:uid="{966A8A8A-C8BC-4A6D-8B02-A5C02EB0811E}"/>
    <cellStyle name="Total 7 3 2" xfId="4840" xr:uid="{6F1E4291-7B17-4AB2-BF70-9732FACDEE7B}"/>
    <cellStyle name="Total 7 3 2 2" xfId="6771" xr:uid="{4ABFB2C7-5A44-47DA-9773-58B152673B71}"/>
    <cellStyle name="Total 7 3 2 2 2" xfId="11387" xr:uid="{E4A769C6-7976-4B3A-8462-9BA2CFD87296}"/>
    <cellStyle name="Total 7 3 2 2 2 2" xfId="25115" xr:uid="{DF7A4E7F-6E76-4360-A1C5-43D4078E63A6}"/>
    <cellStyle name="Total 7 3 2 2 3" xfId="13789" xr:uid="{6960B07B-6BD4-4E81-BCE9-2A59FD638DFF}"/>
    <cellStyle name="Total 7 3 2 2 3 2" xfId="27399" xr:uid="{70F69FC8-376E-4B28-8B11-9009552F65BC}"/>
    <cellStyle name="Total 7 3 2 2 4" xfId="16182" xr:uid="{1DC51896-CA4F-439A-90EF-8FBF93E5C5A4}"/>
    <cellStyle name="Total 7 3 2 2 4 2" xfId="29792" xr:uid="{48E9866F-CCA0-42FA-B2A3-D4D588C2BA14}"/>
    <cellStyle name="Total 7 3 2 2 5" xfId="18819" xr:uid="{46A27590-31D1-404E-B5E2-443B5AB8608F}"/>
    <cellStyle name="Total 7 3 2 2 5 2" xfId="32429" xr:uid="{4D94AD08-064F-4112-9D22-58026DF6035A}"/>
    <cellStyle name="Total 7 3 2 3" xfId="7976" xr:uid="{8A6E6203-013A-4C54-AADC-A6E37A74073C}"/>
    <cellStyle name="Total 7 3 2 3 2" xfId="12501" xr:uid="{4EF78F87-4427-411C-A57B-93F7748A1DAD}"/>
    <cellStyle name="Total 7 3 2 3 2 2" xfId="26171" xr:uid="{D7D04031-B59D-42AF-B897-F1E556EA0783}"/>
    <cellStyle name="Total 7 3 2 3 3" xfId="14848" xr:uid="{C0347214-A36E-4C38-874B-ADECA09B1778}"/>
    <cellStyle name="Total 7 3 2 3 3 2" xfId="28458" xr:uid="{CA2E534C-7631-43F4-8B2C-B5EA8422B37D}"/>
    <cellStyle name="Total 7 3 2 3 4" xfId="17387" xr:uid="{5CAB6A9A-EBC3-4C3B-9727-4912E25D5112}"/>
    <cellStyle name="Total 7 3 2 3 4 2" xfId="30997" xr:uid="{0D83BE0E-5074-496B-B607-41F71862C7B8}"/>
    <cellStyle name="Total 7 3 2 3 5" xfId="19824" xr:uid="{C389EBB8-EA04-42C8-B2ED-544DE602A712}"/>
    <cellStyle name="Total 7 3 2 3 5 2" xfId="33434" xr:uid="{1BE97363-D7D7-4224-BCCC-124A5169EE7A}"/>
    <cellStyle name="Total 7 3 2 4" xfId="8929" xr:uid="{3B1912FA-59BA-421A-BB05-3E9F859C0D41}"/>
    <cellStyle name="Total 7 3 2 4 2" xfId="13454" xr:uid="{6627FCD3-E07C-4905-BF39-2D01D7672403}"/>
    <cellStyle name="Total 7 3 2 4 2 2" xfId="27077" xr:uid="{4E338C0B-91D7-4BF1-9AE6-3ECF0B271479}"/>
    <cellStyle name="Total 7 3 2 4 3" xfId="15798" xr:uid="{CCC34445-453A-4078-9466-E62569FADB8D}"/>
    <cellStyle name="Total 7 3 2 4 3 2" xfId="29408" xr:uid="{E806CC0B-8798-470C-9BD5-16298C521E79}"/>
    <cellStyle name="Total 7 3 2 4 4" xfId="18340" xr:uid="{1F873131-40D9-4C24-9C4F-82E67F6BEFEB}"/>
    <cellStyle name="Total 7 3 2 4 4 2" xfId="31950" xr:uid="{811C4D93-269D-4F9E-A8E6-57B574EDF795}"/>
    <cellStyle name="Total 7 3 2 4 5" xfId="20772" xr:uid="{840A06F5-762B-458C-889A-6C7E351F21DE}"/>
    <cellStyle name="Total 7 3 2 4 5 2" xfId="34382" xr:uid="{52580134-7FE1-47AB-B3F4-2979E298B71D}"/>
    <cellStyle name="Total 7 3 2 5" xfId="10254" xr:uid="{E8B6F751-8AB4-4E52-95B2-CF75368B14E7}"/>
    <cellStyle name="Total 7 3 2 5 2" xfId="24039" xr:uid="{5A24A346-8E48-45F6-A70C-CB4B150F3051}"/>
    <cellStyle name="Total 7 3 2 6" xfId="10802" xr:uid="{E136753D-B19B-4652-BC85-7E5AF292CA89}"/>
    <cellStyle name="Total 7 3 2 6 2" xfId="24567" xr:uid="{65076C9F-DAF6-4952-8BD5-12D168F76860}"/>
    <cellStyle name="Total 7 3 2 7" xfId="13664" xr:uid="{C223F649-69BA-4849-A919-FCB23891ADB8}"/>
    <cellStyle name="Total 7 3 2 7 2" xfId="27274" xr:uid="{11706CAF-2F3A-4E63-AA9F-C0B69EFBA441}"/>
    <cellStyle name="Total 7 3 2 8" xfId="10785" xr:uid="{B386AA5D-242E-4E92-8D7B-2A7681CD844D}"/>
    <cellStyle name="Total 7 3 2 8 2" xfId="24550" xr:uid="{64121345-CECC-45D6-91A9-C528FB770E01}"/>
    <cellStyle name="Total 7 3 3" xfId="6249" xr:uid="{E4D9633D-7CFF-43A9-9CCC-B8988F6D0536}"/>
    <cellStyle name="Total 7 3 3 2" xfId="11076" xr:uid="{05D761B5-EC2D-42F7-8246-75B2F399B86D}"/>
    <cellStyle name="Total 7 3 3 2 2" xfId="24829" xr:uid="{0862A17E-64A4-4DCE-8F42-2CD05353347A}"/>
    <cellStyle name="Total 7 3 3 3" xfId="10605" xr:uid="{596CC8A1-5671-4DA7-9C17-99FC54E8214F}"/>
    <cellStyle name="Total 7 3 3 3 2" xfId="24372" xr:uid="{EAA4C47D-BCFB-4D44-9FEC-7190F8B05E6F}"/>
    <cellStyle name="Total 7 3 3 4" xfId="11095" xr:uid="{E580A5F2-3CD5-4676-94E0-86424A0B73AE}"/>
    <cellStyle name="Total 7 3 3 4 2" xfId="24846" xr:uid="{E6D14EF7-7FE8-46C8-9335-566E0E63C6E9}"/>
    <cellStyle name="Total 7 3 3 5" xfId="18712" xr:uid="{6FF64530-9EB7-4209-9543-B7F5E3979FA3}"/>
    <cellStyle name="Total 7 3 3 5 2" xfId="32322" xr:uid="{9611F303-3B4F-4521-ACFD-6884675E4C39}"/>
    <cellStyle name="Total 7 3 4" xfId="7464" xr:uid="{9482955D-938A-4DE7-88E7-58840A2C6D8A}"/>
    <cellStyle name="Total 7 3 4 2" xfId="11989" xr:uid="{9B397BFB-8B44-4278-8358-252E40E21D37}"/>
    <cellStyle name="Total 7 3 4 2 2" xfId="25684" xr:uid="{7D56DA01-00E9-4B5D-AFD6-E0911E29CC44}"/>
    <cellStyle name="Total 7 3 4 3" xfId="14355" xr:uid="{9E1F59D4-FE72-4176-965C-10AD39C3D0AB}"/>
    <cellStyle name="Total 7 3 4 3 2" xfId="27965" xr:uid="{B1FA7195-B898-48EE-8DA2-3177EA786734}"/>
    <cellStyle name="Total 7 3 4 4" xfId="16875" xr:uid="{AD392B60-C9AF-4E5A-AC88-7BA321851D90}"/>
    <cellStyle name="Total 7 3 4 4 2" xfId="30485" xr:uid="{314B7978-05ED-4BD2-BEC9-04DCE211E851}"/>
    <cellStyle name="Total 7 3 4 5" xfId="19330" xr:uid="{5AD1051A-4021-4995-A7A6-CB01DF498C31}"/>
    <cellStyle name="Total 7 3 4 5 2" xfId="32940" xr:uid="{8825ACCB-31FB-4F64-A5B6-8887B8A9DF69}"/>
    <cellStyle name="Total 7 3 5" xfId="8418" xr:uid="{83E85CF1-F375-46CD-9A95-6927FFED9BC6}"/>
    <cellStyle name="Total 7 3 5 2" xfId="12943" xr:uid="{4BE3C658-DA8A-4BCF-9EF0-75CA41D42F04}"/>
    <cellStyle name="Total 7 3 5 2 2" xfId="26591" xr:uid="{11E403C0-4638-4E11-A366-7B09DC588588}"/>
    <cellStyle name="Total 7 3 5 3" xfId="15287" xr:uid="{287BD1BA-C04B-44C0-A14F-9B26089082AD}"/>
    <cellStyle name="Total 7 3 5 3 2" xfId="28897" xr:uid="{762F04BB-8312-4069-9B99-0A6F0DC3A39F}"/>
    <cellStyle name="Total 7 3 5 4" xfId="17829" xr:uid="{F671526D-3378-46AC-8CE1-A91354CA4CA6}"/>
    <cellStyle name="Total 7 3 5 4 2" xfId="31439" xr:uid="{9B3FDBAE-F1C8-4E34-AE67-92EA8653DA19}"/>
    <cellStyle name="Total 7 3 5 5" xfId="20261" xr:uid="{E73344E9-DE56-49E4-95C9-145ED51F044A}"/>
    <cellStyle name="Total 7 3 5 5 2" xfId="33871" xr:uid="{B9DE16E9-2143-4C8D-81F2-8B03FCBDE8C7}"/>
    <cellStyle name="Total 7 3 6" xfId="9968" xr:uid="{AB5E2217-9234-4C29-8387-25338E33FCAC}"/>
    <cellStyle name="Total 7 3 6 2" xfId="23778" xr:uid="{89FF8EC4-9BE2-48EA-A8D6-930C7314F23E}"/>
    <cellStyle name="Total 7 3 7" xfId="9904" xr:uid="{F5AA4D2F-55E3-4BF3-904E-61A84EDA2AB2}"/>
    <cellStyle name="Total 7 3 7 2" xfId="23718" xr:uid="{0B868D2B-EF43-48A2-9D48-01D67752ABF1}"/>
    <cellStyle name="Total 7 3 8" xfId="9492" xr:uid="{F327C6D2-46E8-4240-9C01-DC7480BF4FEE}"/>
    <cellStyle name="Total 7 3 8 2" xfId="23316" xr:uid="{C519DB0D-DD8E-455F-A6A1-8DF5BD02674B}"/>
    <cellStyle name="Total 7 3 9" xfId="13774" xr:uid="{FB18BB64-97A9-4837-99FC-F05EB8268AA2}"/>
    <cellStyle name="Total 7 3 9 2" xfId="27384" xr:uid="{89BDA382-EB12-41F8-B7C4-E83D906B2955}"/>
    <cellStyle name="Total 7 4" xfId="4309" xr:uid="{9FE86954-FEED-4BB4-A8E4-A751DDB8D1CC}"/>
    <cellStyle name="Total 7 4 2" xfId="4843" xr:uid="{E157583E-9930-49E4-AE35-0C3A506C7C0C}"/>
    <cellStyle name="Total 7 4 2 2" xfId="6774" xr:uid="{4B1F2F97-1376-41BA-9098-AE505D5113CA}"/>
    <cellStyle name="Total 7 4 2 2 2" xfId="11388" xr:uid="{CFAF950C-7C0B-490A-9B34-1B8BCAD47B0E}"/>
    <cellStyle name="Total 7 4 2 2 2 2" xfId="25116" xr:uid="{394A53F4-A66D-41BC-AE9B-4AE1BE91451D}"/>
    <cellStyle name="Total 7 4 2 2 3" xfId="13790" xr:uid="{FE82AC2A-6544-43D6-8902-F8ACBA11FFAA}"/>
    <cellStyle name="Total 7 4 2 2 3 2" xfId="27400" xr:uid="{8060BC3E-F922-4BA4-AEF5-3B0D38B2C8F6}"/>
    <cellStyle name="Total 7 4 2 2 4" xfId="16185" xr:uid="{BD2C92D8-2003-4E0F-83DF-B7194B5C8012}"/>
    <cellStyle name="Total 7 4 2 2 4 2" xfId="29795" xr:uid="{5A889F1A-735B-4FE1-A0ED-49379450C307}"/>
    <cellStyle name="Total 7 4 2 2 5" xfId="18820" xr:uid="{D9E8366A-6D60-40ED-949A-D03F088CABD9}"/>
    <cellStyle name="Total 7 4 2 2 5 2" xfId="32430" xr:uid="{4DB6AB37-C761-43D3-AB97-963C3FBA6CF1}"/>
    <cellStyle name="Total 7 4 2 3" xfId="7979" xr:uid="{054BB84D-9EA8-4221-B401-F229450348CB}"/>
    <cellStyle name="Total 7 4 2 3 2" xfId="12504" xr:uid="{5F0DADA6-70D8-4791-9DEC-77641855AA39}"/>
    <cellStyle name="Total 7 4 2 3 2 2" xfId="26174" xr:uid="{32A39A37-A495-4D91-9E57-68B35050F2C9}"/>
    <cellStyle name="Total 7 4 2 3 3" xfId="14851" xr:uid="{92CC640F-119B-4595-9C3F-E403DE590265}"/>
    <cellStyle name="Total 7 4 2 3 3 2" xfId="28461" xr:uid="{3DE974CC-2183-4D98-842E-86D39732D925}"/>
    <cellStyle name="Total 7 4 2 3 4" xfId="17390" xr:uid="{ED3F4757-0FBA-4B10-9290-9E8C9FFAD189}"/>
    <cellStyle name="Total 7 4 2 3 4 2" xfId="31000" xr:uid="{09BA8A3B-2341-4B02-BE10-29F90D62E217}"/>
    <cellStyle name="Total 7 4 2 3 5" xfId="19827" xr:uid="{F70E4DB6-568E-49CF-A040-1EA69E354C17}"/>
    <cellStyle name="Total 7 4 2 3 5 2" xfId="33437" xr:uid="{A429A01F-2D78-4F72-B304-59063FABF2FE}"/>
    <cellStyle name="Total 7 4 2 4" xfId="8932" xr:uid="{E429CBEF-EE7A-4201-B21C-4E028681221B}"/>
    <cellStyle name="Total 7 4 2 4 2" xfId="13457" xr:uid="{354E0438-2B96-4712-A1E2-1843D8221517}"/>
    <cellStyle name="Total 7 4 2 4 2 2" xfId="27080" xr:uid="{00C967B6-EE0C-4B7B-9DCD-DD37D474507B}"/>
    <cellStyle name="Total 7 4 2 4 3" xfId="15801" xr:uid="{50747633-3FBC-4037-9F9C-DC702A726880}"/>
    <cellStyle name="Total 7 4 2 4 3 2" xfId="29411" xr:uid="{6AED01A3-A907-4EB8-9308-11763B52571D}"/>
    <cellStyle name="Total 7 4 2 4 4" xfId="18343" xr:uid="{E6E9C203-37DA-4AE9-95D2-B65B63805453}"/>
    <cellStyle name="Total 7 4 2 4 4 2" xfId="31953" xr:uid="{23BB2445-5E6E-4B64-B6BD-68D9032E0C0C}"/>
    <cellStyle name="Total 7 4 2 4 5" xfId="20775" xr:uid="{947B7186-EE71-40BD-946C-B52379D6EE06}"/>
    <cellStyle name="Total 7 4 2 4 5 2" xfId="34385" xr:uid="{9875ACAC-E0E5-4ABA-9A12-A0F8234824E7}"/>
    <cellStyle name="Total 7 4 2 5" xfId="10256" xr:uid="{F313BFAE-6E7A-4329-8AC4-91766B9035A1}"/>
    <cellStyle name="Total 7 4 2 5 2" xfId="24041" xr:uid="{614B096B-22B3-407A-BF5C-1C8EC8E9FFCF}"/>
    <cellStyle name="Total 7 4 2 6" xfId="11061" xr:uid="{1D510302-6590-43E3-B2C1-7FF12F3912E0}"/>
    <cellStyle name="Total 7 4 2 6 2" xfId="24814" xr:uid="{BBA1E5A3-FEF2-4F7C-9E05-3BDBDD0885C7}"/>
    <cellStyle name="Total 7 4 2 7" xfId="13775" xr:uid="{9622896B-7FC9-47A4-867A-95351BF5722A}"/>
    <cellStyle name="Total 7 4 2 7 2" xfId="27385" xr:uid="{80F687FC-3A4A-4F30-8E32-D58C3D5C609E}"/>
    <cellStyle name="Total 7 4 2 8" xfId="9641" xr:uid="{6C24D056-B779-418A-BED2-4EA60E7F3D2A}"/>
    <cellStyle name="Total 7 4 2 8 2" xfId="23463" xr:uid="{B31024B5-DDA0-4AE7-A10A-3BB63F6BB351}"/>
    <cellStyle name="Total 7 4 3" xfId="6252" xr:uid="{4606C6E5-E1AB-4CF5-9238-C1B22EDE6126}"/>
    <cellStyle name="Total 7 4 3 2" xfId="11078" xr:uid="{E2CF94B5-4885-4FF5-8DA7-7A46AE5A69B6}"/>
    <cellStyle name="Total 7 4 3 2 2" xfId="24831" xr:uid="{BEA9CE2B-C5A4-4F1B-89F6-8BE17AEEEE38}"/>
    <cellStyle name="Total 7 4 3 3" xfId="10750" xr:uid="{E71CC0C5-9A15-482E-8FBE-622DE16FE8DE}"/>
    <cellStyle name="Total 7 4 3 3 2" xfId="24515" xr:uid="{C55DC70C-F685-42F4-B2CC-40CEAEC5EE99}"/>
    <cellStyle name="Total 7 4 3 4" xfId="9200" xr:uid="{E4B6AF2C-C88C-4201-BBF2-F767B5370F8B}"/>
    <cellStyle name="Total 7 4 3 4 2" xfId="23026" xr:uid="{ABFE52D8-F98B-4D82-9889-4AF05D6908DB}"/>
    <cellStyle name="Total 7 4 3 5" xfId="18713" xr:uid="{B85C77E2-9163-419B-BB42-129A25DA2999}"/>
    <cellStyle name="Total 7 4 3 5 2" xfId="32323" xr:uid="{FA46E667-EC74-437E-A711-0B41810A6255}"/>
    <cellStyle name="Total 7 4 4" xfId="7467" xr:uid="{BEE7618D-B246-4B26-A4D7-2C684DB075CD}"/>
    <cellStyle name="Total 7 4 4 2" xfId="11992" xr:uid="{4601347C-05A3-4B23-AEC2-F0847A0040B7}"/>
    <cellStyle name="Total 7 4 4 2 2" xfId="25687" xr:uid="{CCCA78BF-3074-4327-A198-497141BE175F}"/>
    <cellStyle name="Total 7 4 4 3" xfId="14358" xr:uid="{E7618B64-B130-479C-A62C-224AD86835D0}"/>
    <cellStyle name="Total 7 4 4 3 2" xfId="27968" xr:uid="{C5EBDECF-0975-4C12-A0F9-2FEC250EB593}"/>
    <cellStyle name="Total 7 4 4 4" xfId="16878" xr:uid="{73767D6E-682B-4FCB-930C-A4F4FBA8D966}"/>
    <cellStyle name="Total 7 4 4 4 2" xfId="30488" xr:uid="{086CE9EE-9CE9-4D23-9393-102771BF7D19}"/>
    <cellStyle name="Total 7 4 4 5" xfId="19333" xr:uid="{98011574-87F0-4F5A-9D53-C9875E282874}"/>
    <cellStyle name="Total 7 4 4 5 2" xfId="32943" xr:uid="{51AA6DD9-E564-4A5B-833E-C096DF50073A}"/>
    <cellStyle name="Total 7 4 5" xfId="8421" xr:uid="{F4361958-EA21-469B-ACAA-3E897F57F2DF}"/>
    <cellStyle name="Total 7 4 5 2" xfId="12946" xr:uid="{F30C580C-DE2D-42D4-8AF1-01B2920C0A41}"/>
    <cellStyle name="Total 7 4 5 2 2" xfId="26594" xr:uid="{22314303-E272-4F59-B681-9727F2C69819}"/>
    <cellStyle name="Total 7 4 5 3" xfId="15290" xr:uid="{25FDB9BB-38E4-4FD1-AE4A-3F271DCE6E11}"/>
    <cellStyle name="Total 7 4 5 3 2" xfId="28900" xr:uid="{552421B9-1E67-4973-A4D8-1E867532CE90}"/>
    <cellStyle name="Total 7 4 5 4" xfId="17832" xr:uid="{019A7C8A-ADEE-4989-93F8-289EA7152BAD}"/>
    <cellStyle name="Total 7 4 5 4 2" xfId="31442" xr:uid="{E4D5229D-EBAE-4D1E-9485-BF4F5966F268}"/>
    <cellStyle name="Total 7 4 5 5" xfId="20264" xr:uid="{E700899E-7CA0-4272-B1B5-1B9D4011F663}"/>
    <cellStyle name="Total 7 4 5 5 2" xfId="33874" xr:uid="{F93898D2-48BD-4459-BD65-36DC9EDD9417}"/>
    <cellStyle name="Total 7 4 6" xfId="9971" xr:uid="{33DAB024-E186-4C90-8D9E-514D69F8D1D4}"/>
    <cellStyle name="Total 7 4 6 2" xfId="23781" xr:uid="{947E8FF9-A817-4770-A4F8-F1230DC32CC9}"/>
    <cellStyle name="Total 7 4 7" xfId="10265" xr:uid="{1FBF8887-C0B7-41F6-B5C7-086FE64F229A}"/>
    <cellStyle name="Total 7 4 7 2" xfId="24050" xr:uid="{285CBFCB-2F73-4D0F-9995-775D8D10EB7B}"/>
    <cellStyle name="Total 7 4 8" xfId="11383" xr:uid="{5EAB512D-756F-4371-8ED5-DE868E7BE2BA}"/>
    <cellStyle name="Total 7 4 8 2" xfId="25111" xr:uid="{191961D5-CC08-4A75-A5B5-D97310675C52}"/>
    <cellStyle name="Total 7 4 9" xfId="10158" xr:uid="{925F81A7-F26B-4848-96E8-2DD815E7657E}"/>
    <cellStyle name="Total 7 4 9 2" xfId="23950" xr:uid="{041A9D1F-63B1-4336-841B-D2D14B0F29B3}"/>
    <cellStyle name="Total 7 5" xfId="4583" xr:uid="{156B6529-6D0D-429E-808B-85EDA121E913}"/>
    <cellStyle name="Total 7 5 2" xfId="6514" xr:uid="{741AF1BD-C27F-419B-B6F7-8A1633668C25}"/>
    <cellStyle name="Total 7 5 2 2" xfId="11236" xr:uid="{6B89B56A-25C4-4E02-907A-B66E5892CC33}"/>
    <cellStyle name="Total 7 5 2 2 2" xfId="24973" xr:uid="{500ACA09-49DD-4E9F-9B55-4398F971B486}"/>
    <cellStyle name="Total 7 5 2 3" xfId="13672" xr:uid="{6ECD1B6C-A1C5-4D4D-A4C9-FCD37E6EFE4B}"/>
    <cellStyle name="Total 7 5 2 3 2" xfId="27282" xr:uid="{975677B0-1D2B-4440-B670-7B5901ED670A}"/>
    <cellStyle name="Total 7 5 2 4" xfId="13724" xr:uid="{64A6410C-A5CA-44D3-A067-4785BFAE6EA0}"/>
    <cellStyle name="Total 7 5 2 4 2" xfId="27334" xr:uid="{ADFF954E-C7D8-4E81-874C-D08FC474850F}"/>
    <cellStyle name="Total 7 5 2 5" xfId="18766" xr:uid="{886E0127-DFBB-41F5-BA8C-120C74A8D46D}"/>
    <cellStyle name="Total 7 5 2 5 2" xfId="32376" xr:uid="{9126B24C-BA65-4738-B381-64956F90874D}"/>
    <cellStyle name="Total 7 5 3" xfId="7719" xr:uid="{B41F3D24-D8C8-4911-AC1C-88EE376D7F3C}"/>
    <cellStyle name="Total 7 5 3 2" xfId="12244" xr:uid="{4117ED41-9D97-45F1-A3F0-71986DCF812C}"/>
    <cellStyle name="Total 7 5 3 2 2" xfId="25923" xr:uid="{2FD42F4C-B6A2-41F8-BF7A-1AF4181415E4}"/>
    <cellStyle name="Total 7 5 3 3" xfId="14603" xr:uid="{40FA65AB-2131-44EF-82AF-B4CB4DE4F862}"/>
    <cellStyle name="Total 7 5 3 3 2" xfId="28213" xr:uid="{AC33355B-1DE1-42B0-80E9-CF87B41BCBDF}"/>
    <cellStyle name="Total 7 5 3 4" xfId="17130" xr:uid="{75DD9829-604F-459A-AC63-380A4D380957}"/>
    <cellStyle name="Total 7 5 3 4 2" xfId="30740" xr:uid="{3DF26254-66BD-4A59-8273-EA0319C2A78F}"/>
    <cellStyle name="Total 7 5 3 5" xfId="19576" xr:uid="{D345AA83-6579-4C91-A264-D044010281E2}"/>
    <cellStyle name="Total 7 5 3 5 2" xfId="33186" xr:uid="{13461051-7CB6-4C50-B74B-CF3FE0AE2DE4}"/>
    <cellStyle name="Total 7 5 4" xfId="8672" xr:uid="{10772126-F4A5-435A-BA32-422DAEE67986}"/>
    <cellStyle name="Total 7 5 4 2" xfId="13197" xr:uid="{7CE23DC6-7942-4386-ABC5-4A142851CA30}"/>
    <cellStyle name="Total 7 5 4 2 2" xfId="26829" xr:uid="{08E4CD5B-340B-4B3D-A74C-82711D681298}"/>
    <cellStyle name="Total 7 5 4 3" xfId="15541" xr:uid="{5B18266D-B1DE-497C-856F-8D3B6E8D2E53}"/>
    <cellStyle name="Total 7 5 4 3 2" xfId="29151" xr:uid="{C8C920E8-8DD0-4939-B6D7-C502B514F64F}"/>
    <cellStyle name="Total 7 5 4 4" xfId="18083" xr:uid="{60189481-80E9-4330-9063-465452C2488E}"/>
    <cellStyle name="Total 7 5 4 4 2" xfId="31693" xr:uid="{1FC7E7E3-405E-4ECA-A81F-835FDFF59F6B}"/>
    <cellStyle name="Total 7 5 4 5" xfId="20515" xr:uid="{C17BD50B-4E80-4D1C-A014-96A71D34DB44}"/>
    <cellStyle name="Total 7 5 4 5 2" xfId="34125" xr:uid="{40FB5097-03B9-4D85-93C5-5BFF3D0B9AD4}"/>
    <cellStyle name="Total 7 5 5" xfId="10126" xr:uid="{9AEACD30-60E9-410A-80A1-340AA806FDB0}"/>
    <cellStyle name="Total 7 5 5 2" xfId="23920" xr:uid="{AAA52F08-7B5C-4ABB-9E26-EB39C41D7481}"/>
    <cellStyle name="Total 7 5 6" xfId="9824" xr:uid="{712F04FF-382F-4CEB-B0B4-6A388D6DA620}"/>
    <cellStyle name="Total 7 5 6 2" xfId="23642" xr:uid="{9EC1B6F3-9571-4955-A210-5FF2053C6057}"/>
    <cellStyle name="Total 7 5 7" xfId="10859" xr:uid="{5FC254DB-3466-4810-BD9E-DD515FA03295}"/>
    <cellStyle name="Total 7 5 7 2" xfId="24621" xr:uid="{C4633E9E-D7BF-4264-89CB-9665B53141B6}"/>
    <cellStyle name="Total 7 5 8" xfId="13827" xr:uid="{41B27F1A-2EA1-4AAB-B21E-F7404A70C21C}"/>
    <cellStyle name="Total 7 5 8 2" xfId="27437" xr:uid="{BCA38960-6B58-4536-A8CA-EDF17D1E4CC0}"/>
    <cellStyle name="Total 7 6" xfId="5795" xr:uid="{B212B952-0B1D-4741-83CC-045DFDEB2934}"/>
    <cellStyle name="Total 7 6 2" xfId="10822" xr:uid="{3089E1BA-22B4-42CC-9094-6AC8D7F86540}"/>
    <cellStyle name="Total 7 6 2 2" xfId="24585" xr:uid="{BD47BA0A-762F-4F6F-9955-EA2188B8C710}"/>
    <cellStyle name="Total 7 6 3" xfId="9202" xr:uid="{7947C7D5-0D3B-4F85-AA9F-7C35A0A7A68F}"/>
    <cellStyle name="Total 7 6 3 2" xfId="23028" xr:uid="{5573D4FD-D176-44C6-A1F2-B792E3464926}"/>
    <cellStyle name="Total 7 6 4" xfId="10009" xr:uid="{BA54392C-1A80-4D61-B766-2261BB57E639}"/>
    <cellStyle name="Total 7 6 4 2" xfId="23812" xr:uid="{05EAAA91-BF0F-4B63-945D-BA313CC45530}"/>
    <cellStyle name="Total 7 6 5" xfId="18592" xr:uid="{22F37300-42E6-46A6-86C8-DA7C0A56440F}"/>
    <cellStyle name="Total 7 6 5 2" xfId="32202" xr:uid="{56439545-D276-4444-9937-54B378DF76B7}"/>
    <cellStyle name="Total 7 7" xfId="7165" xr:uid="{24A86648-45B8-4722-8ECB-6D843D87546E}"/>
    <cellStyle name="Total 7 7 2" xfId="11690" xr:uid="{2B8557F9-6F89-48D6-A6D4-D31928C0407A}"/>
    <cellStyle name="Total 7 7 2 2" xfId="25395" xr:uid="{12385D8F-EAFF-485E-BA4F-1E2532FBDF7F}"/>
    <cellStyle name="Total 7 7 3" xfId="14067" xr:uid="{84B76D5D-F63E-4270-AA1A-EDED28DC926C}"/>
    <cellStyle name="Total 7 7 3 2" xfId="27677" xr:uid="{8F39BEF3-5837-4F20-BC18-8A5228ADC087}"/>
    <cellStyle name="Total 7 7 4" xfId="16576" xr:uid="{498029F0-9DB8-4B25-9315-5A8FE53C632C}"/>
    <cellStyle name="Total 7 7 4 2" xfId="30186" xr:uid="{4B08EC99-68DC-44FC-B137-10C529F2CD5A}"/>
    <cellStyle name="Total 7 7 5" xfId="19043" xr:uid="{54A3E672-2682-4E74-BBBF-DB6DDFC968B2}"/>
    <cellStyle name="Total 7 7 5 2" xfId="32653" xr:uid="{BF69826E-BA6E-4225-A41A-E271B15B974F}"/>
    <cellStyle name="Total 7 8" xfId="6992" xr:uid="{124E35FC-404C-4714-962D-BBDF48427D8C}"/>
    <cellStyle name="Total 7 8 2" xfId="11517" xr:uid="{4E4802DB-83F4-4BBB-B8F1-9C3F518BDAC6}"/>
    <cellStyle name="Total 7 8 2 2" xfId="25230" xr:uid="{458DB1BD-D23D-4640-8392-636805250730}"/>
    <cellStyle name="Total 7 8 3" xfId="13900" xr:uid="{19369AE6-5F13-4BDE-8441-3CEA93058B7D}"/>
    <cellStyle name="Total 7 8 3 2" xfId="27510" xr:uid="{4DD37407-3EB3-4C2D-9EBE-602747A490D9}"/>
    <cellStyle name="Total 7 8 4" xfId="16403" xr:uid="{3357AD04-DE90-4484-BDF0-661901765C85}"/>
    <cellStyle name="Total 7 8 4 2" xfId="30013" xr:uid="{D323BC64-113B-43A8-AD23-8EE254BD23B2}"/>
    <cellStyle name="Total 7 8 5" xfId="18877" xr:uid="{68D89281-80F0-48B2-B941-9A60B936B1CE}"/>
    <cellStyle name="Total 7 8 5 2" xfId="32487" xr:uid="{2F80EB30-4436-49D8-8AA0-C8FF2836E608}"/>
    <cellStyle name="Total 7 9" xfId="9701" xr:uid="{B10A5D2C-EA41-44C8-B11F-3FEA3D0142D5}"/>
    <cellStyle name="Total 7 9 2" xfId="23521" xr:uid="{3C6E79C8-EEE8-4695-B136-1BA2790750EA}"/>
    <cellStyle name="Total 8" xfId="3879" xr:uid="{A0BA0551-BF4B-469B-9161-C166C15AFCC0}"/>
    <cellStyle name="Total 8 10" xfId="13769" xr:uid="{E47F7E5F-C365-477E-A73F-C6A6EDC28A8C}"/>
    <cellStyle name="Total 8 10 2" xfId="27379" xr:uid="{1B21AE04-BF9F-4D2D-BA0E-9B0430D941A1}"/>
    <cellStyle name="Total 8 11" xfId="10743" xr:uid="{AFD5375F-5C1E-4F21-A02F-4A8E19D9168C}"/>
    <cellStyle name="Total 8 11 2" xfId="24508" xr:uid="{A284B7A2-550E-4056-B956-CB5F7633BD72}"/>
    <cellStyle name="Total 8 2" xfId="4359" xr:uid="{0AC25505-C7DB-4E95-9385-CE55A071A067}"/>
    <cellStyle name="Total 8 2 2" xfId="4893" xr:uid="{51FE65E5-455A-415E-9896-3712A5EC6EDB}"/>
    <cellStyle name="Total 8 2 2 2" xfId="6824" xr:uid="{60B29AAE-CF98-40DF-8A44-6F688BC02451}"/>
    <cellStyle name="Total 8 2 2 2 2" xfId="11417" xr:uid="{76E157FC-204E-4AE4-A9A4-5AF3ABE49E6A}"/>
    <cellStyle name="Total 8 2 2 2 2 2" xfId="25140" xr:uid="{BC5EFFD9-FFEB-43A0-AFED-C3B3EEB733CF}"/>
    <cellStyle name="Total 8 2 2 2 3" xfId="13817" xr:uid="{9CA1FB8A-88F4-4F59-AADC-D42D9BBD4DB2}"/>
    <cellStyle name="Total 8 2 2 2 3 2" xfId="27427" xr:uid="{D04FFCB2-1373-42FB-97A4-9D4C8DB21020}"/>
    <cellStyle name="Total 8 2 2 2 4" xfId="16235" xr:uid="{D8C54E0F-9266-4F66-A978-CF80D491FE33}"/>
    <cellStyle name="Total 8 2 2 2 4 2" xfId="29845" xr:uid="{3448D9D6-1B62-4DE5-9882-144AEA7D9822}"/>
    <cellStyle name="Total 8 2 2 2 5" xfId="18836" xr:uid="{BC185EE7-5437-48E5-8B6D-2C788B2242D7}"/>
    <cellStyle name="Total 8 2 2 2 5 2" xfId="32446" xr:uid="{924B19D2-4CB7-4B0F-96A5-E2C19E0D167F}"/>
    <cellStyle name="Total 8 2 2 3" xfId="8029" xr:uid="{24F2E7C8-F199-41FC-93C7-3A303448C0A7}"/>
    <cellStyle name="Total 8 2 2 3 2" xfId="12554" xr:uid="{CD7D6DE7-8619-4A72-A659-6C0F28AAF68D}"/>
    <cellStyle name="Total 8 2 2 3 2 2" xfId="26219" xr:uid="{55CAB947-B468-4B09-9A64-A93244FF71F0}"/>
    <cellStyle name="Total 8 2 2 3 3" xfId="14900" xr:uid="{09E2BB59-69D1-4841-A474-168BA3F35928}"/>
    <cellStyle name="Total 8 2 2 3 3 2" xfId="28510" xr:uid="{2083304F-986D-498A-9D4E-971EEEF64BD1}"/>
    <cellStyle name="Total 8 2 2 3 4" xfId="17440" xr:uid="{61CE7667-BA8E-473B-BCE2-FF9F16CC1EFB}"/>
    <cellStyle name="Total 8 2 2 3 4 2" xfId="31050" xr:uid="{945CB593-5A7F-4366-87D0-466DEC3D45A6}"/>
    <cellStyle name="Total 8 2 2 3 5" xfId="19874" xr:uid="{B9999BA6-174B-427F-B503-E5AF167C0C1D}"/>
    <cellStyle name="Total 8 2 2 3 5 2" xfId="33484" xr:uid="{BA085F69-7D6E-4D39-80FF-1FE4456E3D30}"/>
    <cellStyle name="Total 8 2 2 4" xfId="8982" xr:uid="{D9E3E01B-87F5-45CC-AC31-73CFDB3B8216}"/>
    <cellStyle name="Total 8 2 2 4 2" xfId="13507" xr:uid="{79193302-745B-42FF-AED3-A0F78B852FA4}"/>
    <cellStyle name="Total 8 2 2 4 2 2" xfId="27125" xr:uid="{4931FB6F-613A-44CF-AABC-D56693523BAC}"/>
    <cellStyle name="Total 8 2 2 4 3" xfId="15851" xr:uid="{3128DF8F-F387-4038-8BC4-7B6E175A0AB0}"/>
    <cellStyle name="Total 8 2 2 4 3 2" xfId="29461" xr:uid="{E4262AA4-B80D-4248-A2B2-8B27238275D9}"/>
    <cellStyle name="Total 8 2 2 4 4" xfId="18393" xr:uid="{FDD4BDC9-70A2-444F-948C-0F783C520230}"/>
    <cellStyle name="Total 8 2 2 4 4 2" xfId="32003" xr:uid="{36FED842-4E90-4652-BD63-295F334FB5CB}"/>
    <cellStyle name="Total 8 2 2 4 5" xfId="20825" xr:uid="{728C6A4B-9223-4481-8405-1E760BFEA46C}"/>
    <cellStyle name="Total 8 2 2 4 5 2" xfId="34435" xr:uid="{4C542BF6-06F7-40C7-A4B2-2146E1C326FA}"/>
    <cellStyle name="Total 8 2 2 5" xfId="10290" xr:uid="{EDDFD6EE-181D-46B8-AB88-620CDA2C81AD}"/>
    <cellStyle name="Total 8 2 2 5 2" xfId="24070" xr:uid="{AA1EA8A0-7A41-44C4-B4F8-B1506767F7EB}"/>
    <cellStyle name="Total 8 2 2 6" xfId="10111" xr:uid="{01102546-F70E-4DC8-A907-69E559EC9A9A}"/>
    <cellStyle name="Total 8 2 2 6 2" xfId="23906" xr:uid="{C9302E58-6B79-40D6-ACFF-C9811D094F7E}"/>
    <cellStyle name="Total 8 2 2 7" xfId="14359" xr:uid="{DFE9AEBF-2D46-4813-B6B2-1DA27B27E2E0}"/>
    <cellStyle name="Total 8 2 2 7 2" xfId="27969" xr:uid="{F3728935-CD12-468F-A84D-C67FE43843CF}"/>
    <cellStyle name="Total 8 2 2 8" xfId="10060" xr:uid="{1D6925CA-27AD-4E1F-9CEA-4DD5D9A65844}"/>
    <cellStyle name="Total 8 2 2 8 2" xfId="23858" xr:uid="{8CF4FF8C-89AE-461E-B117-8CEFF06AA016}"/>
    <cellStyle name="Total 8 2 3" xfId="6302" xr:uid="{48A005B1-3AC6-4A0B-B6C6-D6106C475ED9}"/>
    <cellStyle name="Total 8 2 3 2" xfId="11108" xr:uid="{9CBE1D6F-8AE5-4086-B3C5-35FA4399B787}"/>
    <cellStyle name="Total 8 2 3 2 2" xfId="24856" xr:uid="{0658C5D4-CB7C-4C38-BDB4-96CD4CD4D7DA}"/>
    <cellStyle name="Total 8 2 3 3" xfId="9974" xr:uid="{1D56F956-4E18-4E1C-8CDD-C669F0800B81}"/>
    <cellStyle name="Total 8 2 3 3 2" xfId="23784" xr:uid="{117B9FFE-021B-40E1-883C-77217F22B805}"/>
    <cellStyle name="Total 8 2 3 4" xfId="10077" xr:uid="{5CF7E50A-2CDC-45F2-AE68-A35CAD2B81FE}"/>
    <cellStyle name="Total 8 2 3 4 2" xfId="23874" xr:uid="{ACA48A7E-9658-4C51-8445-0423F9201DEB}"/>
    <cellStyle name="Total 8 2 3 5" xfId="18729" xr:uid="{1F9D88A3-AB97-4B32-81A3-0DA64EF54216}"/>
    <cellStyle name="Total 8 2 3 5 2" xfId="32339" xr:uid="{5FC55A7F-A97A-44EA-AD6A-2CE60CAAB3DB}"/>
    <cellStyle name="Total 8 2 4" xfId="7517" xr:uid="{EDB02F77-73FE-44E5-BAA2-3E398EC3A302}"/>
    <cellStyle name="Total 8 2 4 2" xfId="12042" xr:uid="{4791BAA0-072A-4EC1-B555-CA17CD0FE9D4}"/>
    <cellStyle name="Total 8 2 4 2 2" xfId="25732" xr:uid="{DEFAC6AE-A11E-48C0-AF2D-3FFCF272B35C}"/>
    <cellStyle name="Total 8 2 4 3" xfId="14406" xr:uid="{C6624B0D-94A2-4D69-A107-F85662727C24}"/>
    <cellStyle name="Total 8 2 4 3 2" xfId="28016" xr:uid="{72FB8C2A-9945-44BD-AB36-6CCABE5A6F2D}"/>
    <cellStyle name="Total 8 2 4 4" xfId="16928" xr:uid="{04059DEA-183C-48DC-A416-623143EF21A1}"/>
    <cellStyle name="Total 8 2 4 4 2" xfId="30538" xr:uid="{2010C80D-148E-42E8-B019-00C9BFC4F381}"/>
    <cellStyle name="Total 8 2 4 5" xfId="19380" xr:uid="{15672A62-5FA0-450F-909D-DB694F48537D}"/>
    <cellStyle name="Total 8 2 4 5 2" xfId="32990" xr:uid="{31C4A266-4391-430E-84DD-386AB2C29C96}"/>
    <cellStyle name="Total 8 2 5" xfId="8471" xr:uid="{34872C5E-DC75-416B-98E4-8414F5EE2B99}"/>
    <cellStyle name="Total 8 2 5 2" xfId="12996" xr:uid="{5D7697AA-423F-4F0E-9CFC-7D774CFEFA2C}"/>
    <cellStyle name="Total 8 2 5 2 2" xfId="26639" xr:uid="{21426617-1D80-411D-A4A8-8EDA5BBCFE34}"/>
    <cellStyle name="Total 8 2 5 3" xfId="15340" xr:uid="{D7471A5E-3D5B-44F4-98EB-01DD8D5478BB}"/>
    <cellStyle name="Total 8 2 5 3 2" xfId="28950" xr:uid="{AA89C857-900B-4612-8DCB-78715F5EF51B}"/>
    <cellStyle name="Total 8 2 5 4" xfId="17882" xr:uid="{34F61A95-BE52-4883-A220-24520FFC838E}"/>
    <cellStyle name="Total 8 2 5 4 2" xfId="31492" xr:uid="{51076CFE-5B5E-4424-9C3B-BB4C6A324585}"/>
    <cellStyle name="Total 8 2 5 5" xfId="20314" xr:uid="{242BFE1D-E7C9-4108-AE9C-DEC504687859}"/>
    <cellStyle name="Total 8 2 5 5 2" xfId="33924" xr:uid="{0528D5C0-D21D-4FE3-912A-1BB152663B97}"/>
    <cellStyle name="Total 8 2 6" xfId="10000" xr:uid="{41206F40-AEAB-4A05-9DA9-918B3B355F93}"/>
    <cellStyle name="Total 8 2 6 2" xfId="23805" xr:uid="{CA785128-5FAB-44C0-AFF4-26A41FC2BAF4}"/>
    <cellStyle name="Total 8 2 7" xfId="10041" xr:uid="{3D7D5D6F-6F30-4732-9E9F-C5625BA2970A}"/>
    <cellStyle name="Total 8 2 7 2" xfId="23841" xr:uid="{15A43114-2878-48DE-A21B-47164FF5539A}"/>
    <cellStyle name="Total 8 2 8" xfId="10113" xr:uid="{F3673619-13C5-4F93-8172-AE74AEC343EA}"/>
    <cellStyle name="Total 8 2 8 2" xfId="23908" xr:uid="{487CCB06-A621-4EB7-9076-B912A3161516}"/>
    <cellStyle name="Total 8 2 9" xfId="9309" xr:uid="{9C7AD5C0-E78F-4CB8-B5B8-EDA20A296A65}"/>
    <cellStyle name="Total 8 2 9 2" xfId="23135" xr:uid="{526FC965-5713-463D-9E0C-6528D5E81DC0}"/>
    <cellStyle name="Total 8 3" xfId="4097" xr:uid="{CE80326B-DD07-4D2F-913F-2B2CDC72F343}"/>
    <cellStyle name="Total 8 3 2" xfId="4632" xr:uid="{0DFEDAE1-1536-4596-8863-F7819AAAE549}"/>
    <cellStyle name="Total 8 3 2 2" xfId="6563" xr:uid="{D3B450A7-A4C4-4FE4-A2B0-CBE72CDD484D}"/>
    <cellStyle name="Total 8 3 2 2 2" xfId="11265" xr:uid="{80B1F38C-A661-4088-834A-3524B7B4914E}"/>
    <cellStyle name="Total 8 3 2 2 2 2" xfId="25001" xr:uid="{AF5F40DD-9087-46FE-8B77-96C30592ED3A}"/>
    <cellStyle name="Total 8 3 2 2 3" xfId="13695" xr:uid="{1E91C83A-ADB8-4F5E-A0CB-BE0A9A02D3AA}"/>
    <cellStyle name="Total 8 3 2 2 3 2" xfId="27305" xr:uid="{1FDD81B2-E219-4C0F-98ED-45FF2F85E11D}"/>
    <cellStyle name="Total 8 3 2 2 4" xfId="9758" xr:uid="{4A63B3F6-A2BB-4130-BF3C-1FB7E5739D13}"/>
    <cellStyle name="Total 8 3 2 2 4 2" xfId="23577" xr:uid="{4752B043-4967-43EB-AC09-593644D15BBD}"/>
    <cellStyle name="Total 8 3 2 2 5" xfId="18777" xr:uid="{807CEEB3-5D69-4CE0-AEF2-0B36DD708C0C}"/>
    <cellStyle name="Total 8 3 2 2 5 2" xfId="32387" xr:uid="{D0A5AF1A-58D5-4862-9AE4-2C9FD8642FC1}"/>
    <cellStyle name="Total 8 3 2 3" xfId="7768" xr:uid="{0E0DC922-C601-46E5-876C-251179B22CB2}"/>
    <cellStyle name="Total 8 3 2 3 2" xfId="12293" xr:uid="{B30224B6-7D91-4F83-B35F-337E8FC6C47C}"/>
    <cellStyle name="Total 8 3 2 3 2 2" xfId="25971" xr:uid="{82426EC5-5B38-4653-B73F-F7CFEAA2C64E}"/>
    <cellStyle name="Total 8 3 2 3 3" xfId="14652" xr:uid="{44D7E8E3-C222-44C7-A90B-0B3FB4B7B631}"/>
    <cellStyle name="Total 8 3 2 3 3 2" xfId="28262" xr:uid="{1D5AC7B5-C68A-4E90-A521-AADB83480386}"/>
    <cellStyle name="Total 8 3 2 3 4" xfId="17179" xr:uid="{78E37F63-7D64-436F-BADB-99ED6E44354F}"/>
    <cellStyle name="Total 8 3 2 3 4 2" xfId="30789" xr:uid="{CF1BE913-4227-4ABC-B748-A377FA7ABE46}"/>
    <cellStyle name="Total 8 3 2 3 5" xfId="19625" xr:uid="{557653FD-85C9-40BF-923A-795B97647292}"/>
    <cellStyle name="Total 8 3 2 3 5 2" xfId="33235" xr:uid="{25ACDFAA-C571-4DE0-85B2-784E8A51B8D1}"/>
    <cellStyle name="Total 8 3 2 4" xfId="8721" xr:uid="{6530D99C-469D-48F2-8015-81939AA62E64}"/>
    <cellStyle name="Total 8 3 2 4 2" xfId="13246" xr:uid="{C98AA328-7FBA-4889-8BA6-EAC022FD5E04}"/>
    <cellStyle name="Total 8 3 2 4 2 2" xfId="26877" xr:uid="{49E91D74-A003-4990-A687-F6F977F06C4D}"/>
    <cellStyle name="Total 8 3 2 4 3" xfId="15590" xr:uid="{51FF6CC9-3984-4E70-859C-BB25FB4756DB}"/>
    <cellStyle name="Total 8 3 2 4 3 2" xfId="29200" xr:uid="{948953C3-305D-48AF-BDDD-3ADC2853A163}"/>
    <cellStyle name="Total 8 3 2 4 4" xfId="18132" xr:uid="{DF89B254-7D89-46F0-905D-BD7C2148A5A5}"/>
    <cellStyle name="Total 8 3 2 4 4 2" xfId="31742" xr:uid="{DA5FA053-B636-4123-84D8-795A2304DB23}"/>
    <cellStyle name="Total 8 3 2 4 5" xfId="20564" xr:uid="{9F99A151-4102-4763-89A1-0C77C91A0B1D}"/>
    <cellStyle name="Total 8 3 2 4 5 2" xfId="34174" xr:uid="{CF998F8A-2255-49AE-9C87-A8533DC1ADF6}"/>
    <cellStyle name="Total 8 3 2 5" xfId="10152" xr:uid="{778C4420-C7F2-4083-8DE1-04F032CED888}"/>
    <cellStyle name="Total 8 3 2 5 2" xfId="23945" xr:uid="{EEEBBA8C-63CA-43BE-935A-555385BD3751}"/>
    <cellStyle name="Total 8 3 2 6" xfId="10733" xr:uid="{703939AF-D935-4A02-BF75-2AEFBAA3779B}"/>
    <cellStyle name="Total 8 3 2 6 2" xfId="24498" xr:uid="{E07AF0DF-07CB-4F54-BE04-A06AD3C70A65}"/>
    <cellStyle name="Total 8 3 2 7" xfId="13661" xr:uid="{DCB3A2CD-4E6E-4FAA-BB06-149C3F972689}"/>
    <cellStyle name="Total 8 3 2 7 2" xfId="27271" xr:uid="{74E8F9D3-FDB0-4F14-ADA1-5F351CA768C4}"/>
    <cellStyle name="Total 8 3 2 8" xfId="9956" xr:uid="{8E5931E3-8B17-40BC-98D2-2C69D2753F92}"/>
    <cellStyle name="Total 8 3 2 8 2" xfId="23766" xr:uid="{C35C3765-2E4D-4D76-8D84-11A0402D87B2}"/>
    <cellStyle name="Total 8 3 3" xfId="6040" xr:uid="{F3324D38-6D1F-419D-A671-8B163CA76A78}"/>
    <cellStyle name="Total 8 3 3 2" xfId="10962" xr:uid="{8D52D1AD-0043-42C2-B836-48AE9D18A2E4}"/>
    <cellStyle name="Total 8 3 3 2 2" xfId="24723" xr:uid="{928EDACF-001C-4960-9188-3DB3556B02E8}"/>
    <cellStyle name="Total 8 3 3 3" xfId="10087" xr:uid="{79134FBD-5BCD-41AB-A918-96F83AFDC57B}"/>
    <cellStyle name="Total 8 3 3 3 2" xfId="23884" xr:uid="{E689F107-18C8-4ECC-85BE-86935DD124BC}"/>
    <cellStyle name="Total 8 3 3 4" xfId="10413" xr:uid="{2C991F30-4067-46E1-8033-30643C88080A}"/>
    <cellStyle name="Total 8 3 3 4 2" xfId="24185" xr:uid="{8D2261C2-3C55-49B8-86DD-FE0FFFFBD03A}"/>
    <cellStyle name="Total 8 3 3 5" xfId="18672" xr:uid="{B403D3F2-430A-42FB-B79F-BB7DABF94462}"/>
    <cellStyle name="Total 8 3 3 5 2" xfId="32282" xr:uid="{6B0F7ED8-203C-4CBE-8751-09EB6F948B65}"/>
    <cellStyle name="Total 8 3 4" xfId="7256" xr:uid="{21174479-0E40-48AD-8D1D-1EC0F122F947}"/>
    <cellStyle name="Total 8 3 4 2" xfId="11781" xr:uid="{767D4E21-7820-4B9E-B691-313469027D4D}"/>
    <cellStyle name="Total 8 3 4 2 2" xfId="25484" xr:uid="{A559A692-3134-4754-B90D-D24A6D855D52}"/>
    <cellStyle name="Total 8 3 4 3" xfId="14158" xr:uid="{1D258669-5AB0-49D6-9314-227A82D9B706}"/>
    <cellStyle name="Total 8 3 4 3 2" xfId="27768" xr:uid="{B46D332D-8F1A-4968-A41F-21DAA38BBA77}"/>
    <cellStyle name="Total 8 3 4 4" xfId="16667" xr:uid="{7DC81746-10E6-4296-B770-9D7B0F6559E8}"/>
    <cellStyle name="Total 8 3 4 4 2" xfId="30277" xr:uid="{AF9C5783-6DA6-442A-9230-A7EE238C9C0C}"/>
    <cellStyle name="Total 8 3 4 5" xfId="19134" xr:uid="{70857AE5-7344-4ACF-A271-F3D5B87E6C46}"/>
    <cellStyle name="Total 8 3 4 5 2" xfId="32744" xr:uid="{7EAE6224-1630-405E-8124-735291F6E205}"/>
    <cellStyle name="Total 8 3 5" xfId="8210" xr:uid="{8F60ADA4-9FF6-4BA0-9383-72D2E2F56F04}"/>
    <cellStyle name="Total 8 3 5 2" xfId="12735" xr:uid="{1AFD768D-BA2E-434B-A01C-C106CB2BD751}"/>
    <cellStyle name="Total 8 3 5 2 2" xfId="26391" xr:uid="{5EB969AF-7717-4958-8CF3-AD36053689AF}"/>
    <cellStyle name="Total 8 3 5 3" xfId="15079" xr:uid="{60A2C1C9-3442-4522-93E2-9946C29E1546}"/>
    <cellStyle name="Total 8 3 5 3 2" xfId="28689" xr:uid="{CD17A8A8-CD3D-4EA4-A768-3698ECDB22F0}"/>
    <cellStyle name="Total 8 3 5 4" xfId="17621" xr:uid="{75B4BA0A-D536-4D3F-89C3-BCB4E904612E}"/>
    <cellStyle name="Total 8 3 5 4 2" xfId="31231" xr:uid="{A5E67500-577C-408E-95CC-308D5C711B74}"/>
    <cellStyle name="Total 8 3 5 5" xfId="20053" xr:uid="{50B81180-2EE6-466E-9148-3727A7C85A1A}"/>
    <cellStyle name="Total 8 3 5 5 2" xfId="33663" xr:uid="{3DACB39E-0B4F-4C2A-8D45-1E61C2A6381E}"/>
    <cellStyle name="Total 8 3 6" xfId="9852" xr:uid="{41173988-C9CF-40E0-866A-430E270423EC}"/>
    <cellStyle name="Total 8 3 6 2" xfId="23670" xr:uid="{BE5EF84B-E399-4A1F-83E7-811141F5F4F5}"/>
    <cellStyle name="Total 8 3 7" xfId="10159" xr:uid="{75F65AB5-B15F-4741-8C25-51E440D73E7D}"/>
    <cellStyle name="Total 8 3 7 2" xfId="23951" xr:uid="{6B72C24C-4A2E-453A-9B5D-0BF276EA3EB6}"/>
    <cellStyle name="Total 8 3 8" xfId="11403" xr:uid="{11D8F6B0-D509-4DB3-9F2B-1BB14BCEB002}"/>
    <cellStyle name="Total 8 3 8 2" xfId="25129" xr:uid="{EAF5F175-6A5D-434F-B2D4-3881C800954F}"/>
    <cellStyle name="Total 8 3 9" xfId="10582" xr:uid="{7DD47819-DE06-4626-9FAF-56185CE1A978}"/>
    <cellStyle name="Total 8 3 9 2" xfId="24349" xr:uid="{ABE62D65-BB06-4208-88BF-78C37FC84E50}"/>
    <cellStyle name="Total 8 4" xfId="4223" xr:uid="{A14FDF94-39D4-4A10-9E7E-8E7995833EBA}"/>
    <cellStyle name="Total 8 4 2" xfId="4757" xr:uid="{1F12001E-BF27-4D91-8DE8-8C1A1108B790}"/>
    <cellStyle name="Total 8 4 2 2" xfId="6688" xr:uid="{FA89D3B7-2EA7-4BC3-ACE5-70134C5D2CEF}"/>
    <cellStyle name="Total 8 4 2 2 2" xfId="11339" xr:uid="{88DE12E2-B100-422A-9067-3D7CEFC774C8}"/>
    <cellStyle name="Total 8 4 2 2 2 2" xfId="25069" xr:uid="{CC5B092F-B603-4163-86F1-23311024E880}"/>
    <cellStyle name="Total 8 4 2 2 3" xfId="13747" xr:uid="{CF6B47A6-38BC-4117-BA41-5DE08D364198}"/>
    <cellStyle name="Total 8 4 2 2 3 2" xfId="27357" xr:uid="{18B4FF27-FB5B-4B80-9F1B-D26C26B233EC}"/>
    <cellStyle name="Total 8 4 2 2 4" xfId="16099" xr:uid="{C99AD29E-299E-4F3A-A907-1F88CE54172C}"/>
    <cellStyle name="Total 8 4 2 2 4 2" xfId="29709" xr:uid="{7CC46EED-069A-49DF-8CAC-0910C157859A}"/>
    <cellStyle name="Total 8 4 2 2 5" xfId="18807" xr:uid="{09D80477-A664-4A0C-8904-C5E0439A4EDF}"/>
    <cellStyle name="Total 8 4 2 2 5 2" xfId="32417" xr:uid="{C2AA9E5E-9DD2-401C-A6D9-C44A5D6FFF48}"/>
    <cellStyle name="Total 8 4 2 3" xfId="7893" xr:uid="{C5E90EA5-E623-411F-9254-1A54DFC63CBD}"/>
    <cellStyle name="Total 8 4 2 3 2" xfId="12418" xr:uid="{03AE081A-4129-43F2-B6F3-311832696A42}"/>
    <cellStyle name="Total 8 4 2 3 2 2" xfId="26090" xr:uid="{381035AF-C726-4FFC-994C-49A89CB0F3EF}"/>
    <cellStyle name="Total 8 4 2 3 3" xfId="14775" xr:uid="{0955E501-98C9-440C-A0A9-D439458C87DF}"/>
    <cellStyle name="Total 8 4 2 3 3 2" xfId="28385" xr:uid="{5A4B750A-C65D-4A05-BEC8-1AEC89A53645}"/>
    <cellStyle name="Total 8 4 2 3 4" xfId="17304" xr:uid="{9C7DF80A-D5D4-4A00-A007-F2693506A7A0}"/>
    <cellStyle name="Total 8 4 2 3 4 2" xfId="30914" xr:uid="{A92D00C0-0A1C-446C-8792-7212441A7C85}"/>
    <cellStyle name="Total 8 4 2 3 5" xfId="19750" xr:uid="{FAE0B47E-963E-4ECB-9085-0486277BB9E5}"/>
    <cellStyle name="Total 8 4 2 3 5 2" xfId="33360" xr:uid="{C77FF42A-C813-4B82-B082-0B8CF3230CB6}"/>
    <cellStyle name="Total 8 4 2 4" xfId="8846" xr:uid="{9902F6A5-52FD-4FBB-8311-91AB0F761943}"/>
    <cellStyle name="Total 8 4 2 4 2" xfId="13371" xr:uid="{6F28CC7C-CD65-4E8A-B9BE-442AAF0C6A9E}"/>
    <cellStyle name="Total 8 4 2 4 2 2" xfId="26996" xr:uid="{29488A59-C6AC-4B0C-9A38-5AD3A03D4F60}"/>
    <cellStyle name="Total 8 4 2 4 3" xfId="15715" xr:uid="{40EC059C-96FB-4DE6-B440-E789A3B199FA}"/>
    <cellStyle name="Total 8 4 2 4 3 2" xfId="29325" xr:uid="{58155CE0-D6D4-4735-ADEB-85FC7C5B23A9}"/>
    <cellStyle name="Total 8 4 2 4 4" xfId="18257" xr:uid="{13D8B335-3705-49C3-9312-875ACC849E84}"/>
    <cellStyle name="Total 8 4 2 4 4 2" xfId="31867" xr:uid="{C29A2EB4-CB13-41CC-8A3D-AE841DCDF193}"/>
    <cellStyle name="Total 8 4 2 4 5" xfId="20689" xr:uid="{C5F70641-96AE-4FEE-BBAC-4A6BAD379545}"/>
    <cellStyle name="Total 8 4 2 4 5 2" xfId="34299" xr:uid="{985D7F4A-6E87-4857-9FA1-52F11BD991E1}"/>
    <cellStyle name="Total 8 4 2 5" xfId="10213" xr:uid="{8654B9B0-D6EE-4110-A60E-8759610C0847}"/>
    <cellStyle name="Total 8 4 2 5 2" xfId="24000" xr:uid="{3E1DEC10-111E-4182-A624-3FEF397A55B8}"/>
    <cellStyle name="Total 8 4 2 6" xfId="9874" xr:uid="{F717DC2C-2175-4356-8A18-DBAC7290676B}"/>
    <cellStyle name="Total 8 4 2 6 2" xfId="23690" xr:uid="{EE4E36C8-105E-42A5-8A44-FBF1DD39B37A}"/>
    <cellStyle name="Total 8 4 2 7" xfId="10687" xr:uid="{C9D84A4C-5B9B-4517-A0CF-8B75048BD3D2}"/>
    <cellStyle name="Total 8 4 2 7 2" xfId="24452" xr:uid="{081EBAE4-98BC-471E-B6ED-5E69697DFEF1}"/>
    <cellStyle name="Total 8 4 2 8" xfId="13830" xr:uid="{D6A5CA5F-43DF-468D-8E4F-9A96FAD41147}"/>
    <cellStyle name="Total 8 4 2 8 2" xfId="27440" xr:uid="{97F1AA9B-2338-407A-ACBB-0BD095C0D3D1}"/>
    <cellStyle name="Total 8 4 3" xfId="6166" xr:uid="{A8B5004E-9C41-4942-8B44-C8E50AE111A0}"/>
    <cellStyle name="Total 8 4 3 2" xfId="11027" xr:uid="{BF435F74-1F75-4ABA-A333-E592DD6BA80A}"/>
    <cellStyle name="Total 8 4 3 2 2" xfId="24782" xr:uid="{130EF24B-E853-4787-B504-6915B908C7AF}"/>
    <cellStyle name="Total 8 4 3 3" xfId="9776" xr:uid="{5DF4604B-B144-4364-9A7E-C10A1A37914D}"/>
    <cellStyle name="Total 8 4 3 3 2" xfId="23594" xr:uid="{EF2DC56C-9DF0-4E90-815F-80C01829F972}"/>
    <cellStyle name="Total 8 4 3 4" xfId="10815" xr:uid="{9EA3EDF0-AE9A-4707-BF3D-74FEE98856B9}"/>
    <cellStyle name="Total 8 4 3 4 2" xfId="24579" xr:uid="{3BCE24DA-D8D0-445C-A6D1-74079F654BF3}"/>
    <cellStyle name="Total 8 4 3 5" xfId="18700" xr:uid="{C5A528FE-EDE2-44DF-B057-7E9FD11CF0B1}"/>
    <cellStyle name="Total 8 4 3 5 2" xfId="32310" xr:uid="{587F1E0A-09BF-4396-A3DB-B333DAE1436B}"/>
    <cellStyle name="Total 8 4 4" xfId="7381" xr:uid="{D42A11A2-026B-4EF3-B5D9-332F3F9011AC}"/>
    <cellStyle name="Total 8 4 4 2" xfId="11906" xr:uid="{54223332-7D1F-4B2C-A867-84EBD19250CF}"/>
    <cellStyle name="Total 8 4 4 2 2" xfId="25603" xr:uid="{D3479F29-F075-45E9-B2D7-C021F6F0CC32}"/>
    <cellStyle name="Total 8 4 4 3" xfId="14280" xr:uid="{950E7907-7191-4D3F-BA3D-37624554DA3D}"/>
    <cellStyle name="Total 8 4 4 3 2" xfId="27890" xr:uid="{BA6671D4-C3C5-4015-BD8D-F66F306E454D}"/>
    <cellStyle name="Total 8 4 4 4" xfId="16792" xr:uid="{EBF1F9A8-742F-4E40-80C6-EA6F890D58BB}"/>
    <cellStyle name="Total 8 4 4 4 2" xfId="30402" xr:uid="{B159A44E-5EA1-46A7-A5A1-FE477A7F13FA}"/>
    <cellStyle name="Total 8 4 4 5" xfId="19258" xr:uid="{B891090E-437C-44D3-BFD4-2F43293CCCE4}"/>
    <cellStyle name="Total 8 4 4 5 2" xfId="32868" xr:uid="{0E2AF576-3E32-4400-A400-7D05837B9B26}"/>
    <cellStyle name="Total 8 4 5" xfId="8335" xr:uid="{0A97C588-BF69-4EE5-86D0-ED66D5243E8E}"/>
    <cellStyle name="Total 8 4 5 2" xfId="12860" xr:uid="{D848990F-BC9F-457D-A3AB-1B9C5EBBCF0D}"/>
    <cellStyle name="Total 8 4 5 2 2" xfId="26510" xr:uid="{EF829FB4-4C84-4022-871C-ABAF44718CE0}"/>
    <cellStyle name="Total 8 4 5 3" xfId="15204" xr:uid="{FE40D299-C049-4B9E-8102-5159959ADC73}"/>
    <cellStyle name="Total 8 4 5 3 2" xfId="28814" xr:uid="{DC16169F-3CD0-4FF9-83E4-2DAE35D9E8F3}"/>
    <cellStyle name="Total 8 4 5 4" xfId="17746" xr:uid="{3D1889DB-1CBC-47CE-B5DB-B17697D21702}"/>
    <cellStyle name="Total 8 4 5 4 2" xfId="31356" xr:uid="{1340CE9C-D842-4F8F-BDB9-29343B9EB474}"/>
    <cellStyle name="Total 8 4 5 5" xfId="20178" xr:uid="{BF41C903-B29B-40BB-AD0A-E90F383B87FC}"/>
    <cellStyle name="Total 8 4 5 5 2" xfId="33788" xr:uid="{F0B92458-3806-4E67-B3E5-493067237E27}"/>
    <cellStyle name="Total 8 4 6" xfId="9921" xr:uid="{60CBC596-A85D-41CF-BFB7-587849D23794}"/>
    <cellStyle name="Total 8 4 6 2" xfId="23733" xr:uid="{BFB39690-788E-458D-A2F5-7D5769E447B4}"/>
    <cellStyle name="Total 8 4 7" xfId="10193" xr:uid="{AED150E4-274F-4510-9443-356943613143}"/>
    <cellStyle name="Total 8 4 7 2" xfId="23983" xr:uid="{B87BD3D3-6B79-4587-90FC-6A307EE96572}"/>
    <cellStyle name="Total 8 4 8" xfId="10034" xr:uid="{9A23B2E1-BDB8-4BDA-9708-8CF851338555}"/>
    <cellStyle name="Total 8 4 8 2" xfId="23835" xr:uid="{41A10AF0-BF1B-4EE7-91F3-D6541E921252}"/>
    <cellStyle name="Total 8 4 9" xfId="9646" xr:uid="{595F45B0-ACA7-4593-A5E0-D64174394C1B}"/>
    <cellStyle name="Total 8 4 9 2" xfId="23468" xr:uid="{26A00F7D-3490-4C12-86FE-EADC775F3866}"/>
    <cellStyle name="Total 8 5" xfId="5821" xr:uid="{78812308-EFF1-4E15-AA6C-84397C07C570}"/>
    <cellStyle name="Total 8 5 2" xfId="10839" xr:uid="{268CA784-B398-4A23-B1A8-6332C404371A}"/>
    <cellStyle name="Total 8 5 2 2" xfId="24601" xr:uid="{BD5206F8-2CA6-438C-A6AE-0F22F87A4B14}"/>
    <cellStyle name="Total 8 5 3" xfId="9179" xr:uid="{BDF728CE-BB66-45CB-94DB-FDF0CDCE75AD}"/>
    <cellStyle name="Total 8 5 3 2" xfId="23005" xr:uid="{D24E97C5-2732-4818-8D1E-849C0968BCA1}"/>
    <cellStyle name="Total 8 5 4" xfId="9680" xr:uid="{7C6BA2B4-10BA-4704-990E-49C424591C89}"/>
    <cellStyle name="Total 8 5 4 2" xfId="23502" xr:uid="{6B823975-509E-4DE0-8A5C-23EC5051B25B}"/>
    <cellStyle name="Total 8 5 5" xfId="18603" xr:uid="{DAF5AEC9-20A6-4EE8-94EE-EE8CD49F6094}"/>
    <cellStyle name="Total 8 5 5 2" xfId="32213" xr:uid="{9899FCA7-E9D9-4EF1-A4D3-B80A9F065999}"/>
    <cellStyle name="Total 8 6" xfId="7174" xr:uid="{F5839930-141B-40F6-9A1B-ADEF720BEAE5}"/>
    <cellStyle name="Total 8 6 2" xfId="11699" xr:uid="{E2B735DC-B98B-4C00-86FF-4AA829914D8D}"/>
    <cellStyle name="Total 8 6 2 2" xfId="25403" xr:uid="{C2369196-0B87-40F0-8C35-C1640171273F}"/>
    <cellStyle name="Total 8 6 3" xfId="14076" xr:uid="{4E169D9E-0A41-4316-8EF5-EAD691E5A381}"/>
    <cellStyle name="Total 8 6 3 2" xfId="27686" xr:uid="{9CAE9897-659B-4579-BB89-95733BCC1A20}"/>
    <cellStyle name="Total 8 6 4" xfId="16585" xr:uid="{832C8256-83B8-4385-BB3D-BBD6B2DAB77F}"/>
    <cellStyle name="Total 8 6 4 2" xfId="30195" xr:uid="{E6AE674A-A0FC-4526-885A-9EBBAD7B96F4}"/>
    <cellStyle name="Total 8 6 5" xfId="19052" xr:uid="{734DEC18-D3EC-444A-9A0F-42FCF0EF6E93}"/>
    <cellStyle name="Total 8 6 5 2" xfId="32662" xr:uid="{34C2D5BC-1069-4D2A-9047-1D267E61A55B}"/>
    <cellStyle name="Total 8 7" xfId="5183" xr:uid="{7DC6B5DC-B325-4154-9D8E-584115F951DA}"/>
    <cellStyle name="Total 8 7 2" xfId="10448" xr:uid="{121A4218-22CE-445C-974A-E18811D174D0}"/>
    <cellStyle name="Total 8 7 2 2" xfId="24219" xr:uid="{B3340637-00D1-4CF3-AA49-FE3C51804AC4}"/>
    <cellStyle name="Total 8 7 3" xfId="10747" xr:uid="{E5DC1E4D-0854-47B2-A0B8-8EFEA8E2B512}"/>
    <cellStyle name="Total 8 7 3 2" xfId="24512" xr:uid="{511BD961-2B5A-478F-8596-A83379184FD3}"/>
    <cellStyle name="Total 8 7 4" xfId="9540" xr:uid="{AF6252E7-9A24-4F66-B1FD-1C01881E1C7A}"/>
    <cellStyle name="Total 8 7 4 2" xfId="23364" xr:uid="{86FCCF87-22E8-4C5C-8F2B-8DD168D04596}"/>
    <cellStyle name="Total 8 7 5" xfId="13740" xr:uid="{F4E18411-A9D1-4716-BF90-DAA4C9F2AC0D}"/>
    <cellStyle name="Total 8 7 5 2" xfId="27350" xr:uid="{42B5B58A-C45A-4E5E-AE4A-2AC43C855B03}"/>
    <cellStyle name="Total 8 8" xfId="9720" xr:uid="{6E7896CA-58AB-4671-82B1-4968A0244241}"/>
    <cellStyle name="Total 8 8 2" xfId="23539" xr:uid="{5AEE7366-6C7A-467D-A180-9A088C554308}"/>
    <cellStyle name="Total 8 9" xfId="11053" xr:uid="{C1E4C6B4-14CE-426B-A692-78D8E6E211C2}"/>
    <cellStyle name="Total 8 9 2" xfId="24806" xr:uid="{37E8AF70-F5C9-4170-9716-BFF1194AA23A}"/>
    <cellStyle name="Total 9" xfId="34986" xr:uid="{6802D0CC-BD6F-4A37-AC1E-4DBCC3451C57}"/>
    <cellStyle name="Warning Text 2" xfId="2690" xr:uid="{4EB7EF5A-F7B5-47E0-BF82-1DE7F48C17AA}"/>
    <cellStyle name="Warning Text 2 2" xfId="3213" xr:uid="{20B863BA-F63E-4C5D-82A3-081FEF47A4A8}"/>
    <cellStyle name="Warning Text 3" xfId="34983" xr:uid="{631FEBB5-927A-4B9C-AB4A-B23009F4C560}"/>
    <cellStyle name="เครื่องหมายจุลภาค [0]_Excel_MD97DL" xfId="56" xr:uid="{D312CB90-055B-4D74-AFC7-6BC859D63099}"/>
    <cellStyle name="เครื่องหมายจุลภาค 2" xfId="3217" xr:uid="{06D6C835-D07B-4FA1-8A6B-A3B0E91DC080}"/>
    <cellStyle name="เครื่องหมายจุลภาค 2 2" xfId="3378" xr:uid="{EF0A3269-34BE-4599-AE02-24FE9852B185}"/>
    <cellStyle name="เครื่องหมายจุลภาค 2 2 2" xfId="3495" xr:uid="{7768DC8E-9733-4560-8AEF-F8BB3CED9A20}"/>
    <cellStyle name="เครื่องหมายจุลภาค 2 2 2 2" xfId="3755" xr:uid="{F17FF668-E409-4AC3-8E34-88B3DDBEFE73}"/>
    <cellStyle name="เครื่องหมายจุลภาค 2 2 2 2 2" xfId="5702" xr:uid="{08F88F96-FB70-4649-8764-88E9EECAD46A}"/>
    <cellStyle name="เครื่องหมายจุลภาค 2 2 2 2 2 2" xfId="22675" xr:uid="{31ABC79E-DBFE-49EF-956F-4C3A738FFE30}"/>
    <cellStyle name="เครื่องหมายจุลภาค 2 2 2 2 3" xfId="21894" xr:uid="{94C9CF4D-1614-41C8-8A7B-D52605AED287}"/>
    <cellStyle name="เครื่องหมายจุลภาค 2 2 2 3" xfId="4026" xr:uid="{F025AF66-52DE-4625-A325-D7DE4D566C47}"/>
    <cellStyle name="เครื่องหมายจุลภาค 2 2 2 3 2" xfId="5970" xr:uid="{1B081053-9652-43A7-93C3-C09488D3687D}"/>
    <cellStyle name="เครื่องหมายจุลภาค 2 2 2 3 2 2" xfId="22882" xr:uid="{434EC244-4D45-41B9-912B-A884927CCAA1}"/>
    <cellStyle name="เครื่องหมายจุลภาค 2 2 2 3 3" xfId="22102" xr:uid="{4B85B862-541E-4616-AA83-8AEC841E84FF}"/>
    <cellStyle name="เครื่องหมายจุลภาค 2 2 2 4" xfId="5453" xr:uid="{21E5265F-BE58-46F6-8583-F4C2FF1CF6EF}"/>
    <cellStyle name="เครื่องหมายจุลภาค 2 2 2 4 2" xfId="22471" xr:uid="{1AE03608-7EDB-41DF-B047-C7CA3891D1FC}"/>
    <cellStyle name="เครื่องหมายจุลภาค 2 2 2 5" xfId="21691" xr:uid="{5F6FC69C-2C43-4E35-96BE-CFAC4832AF96}"/>
    <cellStyle name="เครื่องหมายจุลภาค 2 2 3" xfId="3545" xr:uid="{CEFF92A2-3204-4B75-97B1-34C80B32CF7E}"/>
    <cellStyle name="เครื่องหมายจุลภาค 2 2 3 2" xfId="3795" xr:uid="{9B02D053-4DFD-4A53-B8F2-4CACF041164A}"/>
    <cellStyle name="เครื่องหมายจุลภาค 2 2 3 2 2" xfId="5743" xr:uid="{4636B916-5532-4E29-BB45-02C4C645D489}"/>
    <cellStyle name="เครื่องหมายจุลภาค 2 2 3 2 2 2" xfId="22710" xr:uid="{8F91F79E-D3B6-4540-828E-965F57577851}"/>
    <cellStyle name="เครื่องหมายจุลภาค 2 2 3 2 3" xfId="21929" xr:uid="{B6D54F45-C46B-450F-9C6A-F4C4ACB94FE1}"/>
    <cellStyle name="เครื่องหมายจุลภาค 2 2 3 3" xfId="4066" xr:uid="{66D0E02D-690C-489E-87EA-7ABFC4F0195E}"/>
    <cellStyle name="เครื่องหมายจุลภาค 2 2 3 3 2" xfId="6010" xr:uid="{D4DB0F82-7E7C-43EA-BA6A-031FDBD7329A}"/>
    <cellStyle name="เครื่องหมายจุลภาค 2 2 3 3 2 2" xfId="22917" xr:uid="{185E0613-F2F1-4A64-ADAE-7197D7F738CB}"/>
    <cellStyle name="เครื่องหมายจุลภาค 2 2 3 3 3" xfId="22137" xr:uid="{14AD9543-5F90-428D-88FD-6D14DA5F5D6C}"/>
    <cellStyle name="เครื่องหมายจุลภาค 2 2 3 4" xfId="5494" xr:uid="{6226CF05-5770-4D25-A867-49361906C239}"/>
    <cellStyle name="เครื่องหมายจุลภาค 2 2 3 4 2" xfId="22506" xr:uid="{5FC21A65-0654-4209-AD48-0C946F74AAF0}"/>
    <cellStyle name="เครื่องหมายจุลภาค 2 2 3 5" xfId="21726" xr:uid="{1ACA9C8E-087B-444F-AFF9-491189CC7FDB}"/>
    <cellStyle name="เครื่องหมายจุลภาค 2 2 4" xfId="3674" xr:uid="{A156EDFB-E5BE-4FD1-A3A7-A2B150F5510A}"/>
    <cellStyle name="เครื่องหมายจุลภาค 2 2 4 2" xfId="5614" xr:uid="{9870D2A2-F8C1-4135-81F8-6FBDA7D33E16}"/>
    <cellStyle name="เครื่องหมายจุลภาค 2 2 4 2 2" xfId="22597" xr:uid="{1DF425A9-B5DB-406F-B816-DC5BF717BFE3}"/>
    <cellStyle name="เครื่องหมายจุลภาค 2 2 4 3" xfId="21817" xr:uid="{84B29819-E92C-4739-8748-B7795CFDEE04}"/>
    <cellStyle name="เครื่องหมายจุลภาค 2 2 5" xfId="3938" xr:uid="{8C3EA5EE-E427-4B00-8747-7BCAFE8E197B}"/>
    <cellStyle name="เครื่องหมายจุลภาค 2 2 5 2" xfId="5879" xr:uid="{A356539E-D27B-487D-A43B-206EE4213D32}"/>
    <cellStyle name="เครื่องหมายจุลภาค 2 2 5 2 2" xfId="22802" xr:uid="{952F1A7E-E56A-40BC-BA4C-D60DCF3A32B1}"/>
    <cellStyle name="เครื่องหมายจุลภาค 2 2 5 3" xfId="22022" xr:uid="{38E1ED0E-BA7F-40CC-8C01-9ECD048EA4E1}"/>
    <cellStyle name="เครื่องหมายจุลภาค 2 2 6" xfId="5360" xr:uid="{631AB853-A805-4233-B7C4-FEE70EDF955C}"/>
    <cellStyle name="เครื่องหมายจุลภาค 2 2 6 2" xfId="22394" xr:uid="{44111517-82C5-44F0-B77D-3DC07C5D3416}"/>
    <cellStyle name="เครื่องหมายจุลภาค 2 2 7" xfId="21614" xr:uid="{8514FBD4-95E4-4469-AA11-FBE6651E6312}"/>
    <cellStyle name="เครื่องหมายจุลภาค 2 3" xfId="3413" xr:uid="{AF40650E-54A2-46E7-AD0E-052AC9E2FA8D}"/>
    <cellStyle name="เครื่องหมายจุลภาค 2 3 2" xfId="3688" xr:uid="{11E93B57-EEA2-4FB2-8090-5E2DFB7F4845}"/>
    <cellStyle name="เครื่องหมายจุลภาค 2 3 2 2" xfId="5630" xr:uid="{FD343B59-0D2F-4B13-986C-E126417EE587}"/>
    <cellStyle name="เครื่องหมายจุลภาค 2 3 2 2 2" xfId="22610" xr:uid="{4261B949-6A83-4811-BC02-624FC9DF61F1}"/>
    <cellStyle name="เครื่องหมายจุลภาค 2 3 2 3" xfId="21829" xr:uid="{0F606C20-0350-4818-ACC2-7D78E3D8D542}"/>
    <cellStyle name="เครื่องหมายจุลภาค 2 3 3" xfId="3953" xr:uid="{BE5101BE-855E-4CE6-B12F-8FA73F368B52}"/>
    <cellStyle name="เครื่องหมายจุลภาค 2 3 3 2" xfId="5894" xr:uid="{329B5D78-BDA6-4569-8574-FB28B9545D1B}"/>
    <cellStyle name="เครื่องหมายจุลภาค 2 3 3 2 2" xfId="22815" xr:uid="{B51D47A7-6A4C-46E7-AA2E-121273D94695}"/>
    <cellStyle name="เครื่องหมายจุลภาค 2 3 3 3" xfId="22035" xr:uid="{4E76007D-671B-4BA0-877C-D9F7FEF63946}"/>
    <cellStyle name="เครื่องหมายจุลภาค 2 3 4" xfId="5376" xr:uid="{3BD59986-A30A-43D4-8F79-F7367CF9D38F}"/>
    <cellStyle name="เครื่องหมายจุลภาค 2 3 4 2" xfId="22406" xr:uid="{35958A7F-42C7-4504-BFFC-3A5EC32ACBC1}"/>
    <cellStyle name="เครื่องหมายจุลภาค 2 3 5" xfId="21626" xr:uid="{33DE256C-B8E7-496D-BB11-84C39475AFF1}"/>
    <cellStyle name="เครื่องหมายจุลภาค 2 4" xfId="3527" xr:uid="{FC955C28-6EA3-422F-9180-8D9CABCDF94C}"/>
    <cellStyle name="เครื่องหมายจุลภาค 2 4 2" xfId="3779" xr:uid="{34400A1E-DFDC-46F3-B0A3-34FB19BE2C59}"/>
    <cellStyle name="เครื่องหมายจุลภาค 2 4 2 2" xfId="5728" xr:uid="{11301F1B-62EA-4F95-82A9-95F9DAF63F35}"/>
    <cellStyle name="เครื่องหมายจุลภาค 2 4 2 2 2" xfId="22698" xr:uid="{02FFA635-FC73-41CA-B519-A407E9234C5C}"/>
    <cellStyle name="เครื่องหมายจุลภาค 2 4 2 3" xfId="21917" xr:uid="{DF8BF9CD-6535-4312-A160-EAE844833A94}"/>
    <cellStyle name="เครื่องหมายจุลภาค 2 4 3" xfId="4053" xr:uid="{8C80EE82-4CA5-45F6-8F13-C1F973033754}"/>
    <cellStyle name="เครื่องหมายจุลภาค 2 4 3 2" xfId="5997" xr:uid="{9BCC56CC-573F-41AC-BAC3-F82ED26E000A}"/>
    <cellStyle name="เครื่องหมายจุลภาค 2 4 3 2 2" xfId="22905" xr:uid="{2AC52994-9B74-4219-AF48-02D4ECEEC6FB}"/>
    <cellStyle name="เครื่องหมายจุลภาค 2 4 3 3" xfId="22125" xr:uid="{55B7411C-FFC6-4F77-9422-31AA0F10475A}"/>
    <cellStyle name="เครื่องหมายจุลภาค 2 4 4" xfId="5481" xr:uid="{462A70AD-7887-41EB-BC4B-B1F2AB07B24E}"/>
    <cellStyle name="เครื่องหมายจุลภาค 2 4 4 2" xfId="22494" xr:uid="{700A6D33-02BA-42EE-994D-8656EAA56731}"/>
    <cellStyle name="เครื่องหมายจุลภาค 2 4 5" xfId="21714" xr:uid="{2CE57586-FE14-4EF6-BFE4-DFC1059A87D9}"/>
    <cellStyle name="เครื่องหมายจุลภาค 2 5" xfId="3593" xr:uid="{94BCEA22-1703-4B8C-BEB4-E4050FA4F6E1}"/>
    <cellStyle name="เครื่องหมายจุลภาค 2 5 2" xfId="5532" xr:uid="{E54EC6FE-B00A-40F6-8393-D918D8DDBE3D}"/>
    <cellStyle name="เครื่องหมายจุลภาค 2 5 2 2" xfId="22528" xr:uid="{4A1F3BE2-7FF1-4508-A449-A1D1F0BB82CD}"/>
    <cellStyle name="เครื่องหมายจุลภาค 2 5 3" xfId="21748" xr:uid="{9CA3973E-2E9B-458B-BE57-0A99CA555FC3}"/>
    <cellStyle name="เครื่องหมายจุลภาค 2 6" xfId="3854" xr:uid="{CD0D1A15-EC0D-40FB-B6B4-5E70EC33A8BC}"/>
    <cellStyle name="เครื่องหมายจุลภาค 2 6 2" xfId="5797" xr:uid="{F233F4DD-F085-4341-8A9F-41C394C96AA1}"/>
    <cellStyle name="เครื่องหมายจุลภาค 2 6 2 2" xfId="22733" xr:uid="{2A48F7FD-35B8-4854-B05E-5FD50602A580}"/>
    <cellStyle name="เครื่องหมายจุลภาค 2 6 3" xfId="21953" xr:uid="{9C1A3724-7DFB-4F32-83C8-AF5E5EC484ED}"/>
    <cellStyle name="เครื่องหมายจุลภาค 2 7" xfId="5269" xr:uid="{EA61D2BC-FE2E-47F6-908C-BAF4BDAFA7E2}"/>
    <cellStyle name="เครื่องหมายจุลภาค 2 7 2" xfId="22325" xr:uid="{9C6F5A7F-752D-446D-B316-A307661DFEB3}"/>
    <cellStyle name="เครื่องหมายจุลภาค 2 8" xfId="21546" xr:uid="{028BD0F2-CB68-46AB-BFE1-95C89FBD43D8}"/>
    <cellStyle name="เครื่องหมายจุลภาค 3" xfId="3218" xr:uid="{08E521A9-FC0A-4BF0-98E6-630B05CBDCFE}"/>
    <cellStyle name="เครื่องหมายจุลภาค 3 2" xfId="3379" xr:uid="{804CE615-6B60-4A4F-8D42-740931293653}"/>
    <cellStyle name="เครื่องหมายจุลภาค 3 2 2" xfId="3496" xr:uid="{0F98CD44-863B-4A35-B811-AAE5B38EAC4F}"/>
    <cellStyle name="เครื่องหมายจุลภาค 3 2 2 2" xfId="3756" xr:uid="{E760066E-7A14-4900-9799-68496082D141}"/>
    <cellStyle name="เครื่องหมายจุลภาค 3 2 2 2 2" xfId="5703" xr:uid="{7C320507-31ED-48BF-A2F2-C309D7354EC9}"/>
    <cellStyle name="เครื่องหมายจุลภาค 3 2 2 2 2 2" xfId="22676" xr:uid="{37415FEA-0F42-4413-9070-5FD22D384F38}"/>
    <cellStyle name="เครื่องหมายจุลภาค 3 2 2 2 3" xfId="21895" xr:uid="{0B07AF6E-2102-4003-8C8E-CB126C522DB7}"/>
    <cellStyle name="เครื่องหมายจุลภาค 3 2 2 3" xfId="4027" xr:uid="{D55FEA72-311F-4424-B5DE-074B703AB760}"/>
    <cellStyle name="เครื่องหมายจุลภาค 3 2 2 3 2" xfId="5971" xr:uid="{0C4FB63B-BB99-49A3-A332-C23A074E5524}"/>
    <cellStyle name="เครื่องหมายจุลภาค 3 2 2 3 2 2" xfId="22883" xr:uid="{582E8CA8-219E-4E84-BB06-26852FA6B402}"/>
    <cellStyle name="เครื่องหมายจุลภาค 3 2 2 3 3" xfId="22103" xr:uid="{4880E9C8-6986-433F-9C20-1E8303D4ED37}"/>
    <cellStyle name="เครื่องหมายจุลภาค 3 2 2 4" xfId="5454" xr:uid="{53985468-3C5D-4183-BBEB-7F98AE7174C2}"/>
    <cellStyle name="เครื่องหมายจุลภาค 3 2 2 4 2" xfId="22472" xr:uid="{C9A166A5-4F97-4F8C-90A7-DEC1B4AC59A6}"/>
    <cellStyle name="เครื่องหมายจุลภาค 3 2 2 5" xfId="21692" xr:uid="{21B91462-5632-4D06-AC50-C474A64CC994}"/>
    <cellStyle name="เครื่องหมายจุลภาค 3 2 3" xfId="3546" xr:uid="{E3FAE5FF-A0B2-441F-8DB1-0FDB0A110D44}"/>
    <cellStyle name="เครื่องหมายจุลภาค 3 2 3 2" xfId="3796" xr:uid="{8B93EF17-C892-4AB6-AA42-4537F04EF162}"/>
    <cellStyle name="เครื่องหมายจุลภาค 3 2 3 2 2" xfId="5744" xr:uid="{DACE10E2-CD6E-4EBF-B29B-E579F7BF38F1}"/>
    <cellStyle name="เครื่องหมายจุลภาค 3 2 3 2 2 2" xfId="22711" xr:uid="{5012ED8F-A294-4F90-8156-9C6B5D09D821}"/>
    <cellStyle name="เครื่องหมายจุลภาค 3 2 3 2 3" xfId="21930" xr:uid="{F5D69238-5CC5-4579-B346-9E81A26A741D}"/>
    <cellStyle name="เครื่องหมายจุลภาค 3 2 3 3" xfId="4067" xr:uid="{F8FCEC42-759F-4991-8F77-5E63EBC2D9E5}"/>
    <cellStyle name="เครื่องหมายจุลภาค 3 2 3 3 2" xfId="6011" xr:uid="{0F098E1F-7034-4533-A9E2-BA02AEB2F5C2}"/>
    <cellStyle name="เครื่องหมายจุลภาค 3 2 3 3 2 2" xfId="22918" xr:uid="{FF7DFF9A-2134-4D9F-BE08-2D756D4A258A}"/>
    <cellStyle name="เครื่องหมายจุลภาค 3 2 3 3 3" xfId="22138" xr:uid="{B947A753-E89E-49A7-99C2-755C217DFD1C}"/>
    <cellStyle name="เครื่องหมายจุลภาค 3 2 3 4" xfId="5495" xr:uid="{7DDBD3C9-EFAA-4014-881E-8A455DF4E721}"/>
    <cellStyle name="เครื่องหมายจุลภาค 3 2 3 4 2" xfId="22507" xr:uid="{1E7DBAE4-B912-4CDF-8CD7-CA9EEA011D4A}"/>
    <cellStyle name="เครื่องหมายจุลภาค 3 2 3 5" xfId="21727" xr:uid="{B69CAEFC-DC7C-4B9F-94E8-B031A3241264}"/>
    <cellStyle name="เครื่องหมายจุลภาค 3 2 4" xfId="3675" xr:uid="{05E6ABFB-94D0-4712-9934-CF2A5C00D074}"/>
    <cellStyle name="เครื่องหมายจุลภาค 3 2 4 2" xfId="5615" xr:uid="{C1F747DB-D67F-46DD-9805-2A4005D62D73}"/>
    <cellStyle name="เครื่องหมายจุลภาค 3 2 4 2 2" xfId="22598" xr:uid="{7E713756-819A-4C4E-BE4D-5419D2B952D9}"/>
    <cellStyle name="เครื่องหมายจุลภาค 3 2 4 3" xfId="21818" xr:uid="{B1F5D194-ECB9-40AB-8D4B-4CE2BC24A789}"/>
    <cellStyle name="เครื่องหมายจุลภาค 3 2 5" xfId="3939" xr:uid="{A20413AE-9E07-46D1-997D-35F91C2C449B}"/>
    <cellStyle name="เครื่องหมายจุลภาค 3 2 5 2" xfId="5880" xr:uid="{FBC2B6D3-8C92-434D-8484-B2CC8C37B11D}"/>
    <cellStyle name="เครื่องหมายจุลภาค 3 2 5 2 2" xfId="22803" xr:uid="{2A21B553-77AC-40E3-B106-B4EDCD4E192D}"/>
    <cellStyle name="เครื่องหมายจุลภาค 3 2 5 3" xfId="22023" xr:uid="{67E5FFD8-0F60-468D-AD52-74BBE40F559B}"/>
    <cellStyle name="เครื่องหมายจุลภาค 3 2 6" xfId="5361" xr:uid="{8323AF9B-1B94-4338-8F9E-D7F6C5F62B58}"/>
    <cellStyle name="เครื่องหมายจุลภาค 3 2 6 2" xfId="22395" xr:uid="{5521C768-3DAB-4E05-9B32-0167A8FB5EC1}"/>
    <cellStyle name="เครื่องหมายจุลภาค 3 2 7" xfId="21615" xr:uid="{B98BAFA5-8B60-4060-BFFC-D5024F5CF8C5}"/>
    <cellStyle name="เครื่องหมายจุลภาค 3 3" xfId="3414" xr:uid="{2532B508-6048-4BD9-A284-32D32E6D0F8D}"/>
    <cellStyle name="เครื่องหมายจุลภาค 3 3 2" xfId="3689" xr:uid="{5BAF32A9-D59A-402E-B187-B3034AC7B4DF}"/>
    <cellStyle name="เครื่องหมายจุลภาค 3 3 2 2" xfId="5631" xr:uid="{0F02A464-4A85-4D4D-AC19-D99209A13CB7}"/>
    <cellStyle name="เครื่องหมายจุลภาค 3 3 2 2 2" xfId="22611" xr:uid="{6630DDEC-D448-404D-A027-980875DFAECA}"/>
    <cellStyle name="เครื่องหมายจุลภาค 3 3 2 3" xfId="21830" xr:uid="{54DA1BD7-AA84-4FB2-93BC-3623CAAD8A37}"/>
    <cellStyle name="เครื่องหมายจุลภาค 3 3 3" xfId="3954" xr:uid="{26E2431B-AB90-4E0D-BC05-3F4791C03FAF}"/>
    <cellStyle name="เครื่องหมายจุลภาค 3 3 3 2" xfId="5895" xr:uid="{83F293BD-F796-4CEF-AB21-7B61BA9F6BFC}"/>
    <cellStyle name="เครื่องหมายจุลภาค 3 3 3 2 2" xfId="22816" xr:uid="{9DFCB444-581F-4A48-86DD-47C478EF4CA6}"/>
    <cellStyle name="เครื่องหมายจุลภาค 3 3 3 3" xfId="22036" xr:uid="{0FF1F36E-B12B-464E-9B1A-4968B74938B3}"/>
    <cellStyle name="เครื่องหมายจุลภาค 3 3 4" xfId="5377" xr:uid="{7536C186-9B0B-4C8C-A8E0-C14BA49A8EB7}"/>
    <cellStyle name="เครื่องหมายจุลภาค 3 3 4 2" xfId="22407" xr:uid="{279AE2D3-E37F-4399-9B81-9E59DCD9B366}"/>
    <cellStyle name="เครื่องหมายจุลภาค 3 3 5" xfId="21627" xr:uid="{30123589-57EF-46F1-8134-7AC29146416A}"/>
    <cellStyle name="เครื่องหมายจุลภาค 3 4" xfId="3528" xr:uid="{9D28905E-4692-4E7E-AEF7-C458A21078AD}"/>
    <cellStyle name="เครื่องหมายจุลภาค 3 4 2" xfId="3780" xr:uid="{2AA381E2-5516-4F67-94CE-04E47EE0D377}"/>
    <cellStyle name="เครื่องหมายจุลภาค 3 4 2 2" xfId="5729" xr:uid="{6FB845C1-4283-437B-9A3A-2DB012654AAE}"/>
    <cellStyle name="เครื่องหมายจุลภาค 3 4 2 2 2" xfId="22699" xr:uid="{1A2F9F97-4BF2-4028-AAE3-19C135EDE968}"/>
    <cellStyle name="เครื่องหมายจุลภาค 3 4 2 3" xfId="21918" xr:uid="{1125D180-4373-4473-BC2D-B8188614A077}"/>
    <cellStyle name="เครื่องหมายจุลภาค 3 4 3" xfId="4054" xr:uid="{43086F85-C301-4435-8422-54972FCDD334}"/>
    <cellStyle name="เครื่องหมายจุลภาค 3 4 3 2" xfId="5998" xr:uid="{3811EB98-DA15-40AC-B3BB-C9CFF518ADD0}"/>
    <cellStyle name="เครื่องหมายจุลภาค 3 4 3 2 2" xfId="22906" xr:uid="{CBF06193-118D-4934-8CFB-2C0387628D73}"/>
    <cellStyle name="เครื่องหมายจุลภาค 3 4 3 3" xfId="22126" xr:uid="{18F99A41-0C34-45D5-B198-A2327EA02D6B}"/>
    <cellStyle name="เครื่องหมายจุลภาค 3 4 4" xfId="5482" xr:uid="{3B0536CE-6BDF-40E4-9888-0178A236D841}"/>
    <cellStyle name="เครื่องหมายจุลภาค 3 4 4 2" xfId="22495" xr:uid="{9D00E5E4-4D5F-47D3-8421-C0E79A906699}"/>
    <cellStyle name="เครื่องหมายจุลภาค 3 4 5" xfId="21715" xr:uid="{1AC3652F-D22D-4A76-B7D9-3E45AC4B7C9F}"/>
    <cellStyle name="เครื่องหมายจุลภาค 3 5" xfId="3594" xr:uid="{3E1D1267-B12D-4399-8FA2-EE53CE0BA307}"/>
    <cellStyle name="เครื่องหมายจุลภาค 3 5 2" xfId="5533" xr:uid="{CA817A1E-CB44-4846-A775-AE5B9E05C39A}"/>
    <cellStyle name="เครื่องหมายจุลภาค 3 5 2 2" xfId="22529" xr:uid="{5641896C-F7B2-4335-BCDE-4B540C0F9D2F}"/>
    <cellStyle name="เครื่องหมายจุลภาค 3 5 3" xfId="21749" xr:uid="{02A399AE-02A0-42EF-A7CE-3E8C2256E363}"/>
    <cellStyle name="เครื่องหมายจุลภาค 3 6" xfId="3855" xr:uid="{C3EDDA31-3790-4B17-80AF-642F07C1C8A3}"/>
    <cellStyle name="เครื่องหมายจุลภาค 3 6 2" xfId="5798" xr:uid="{D11531BB-1D20-418B-92AC-2D1D4E469FFC}"/>
    <cellStyle name="เครื่องหมายจุลภาค 3 6 2 2" xfId="22734" xr:uid="{CEA5AED0-7CD5-4226-BA48-09916EA63807}"/>
    <cellStyle name="เครื่องหมายจุลภาค 3 6 3" xfId="21954" xr:uid="{6F6F2E54-76F2-47A4-875C-B1AED22A7998}"/>
    <cellStyle name="เครื่องหมายจุลภาค 3 7" xfId="5270" xr:uid="{F6EFA62B-BBA7-490C-BCA7-77B65E2DE7FB}"/>
    <cellStyle name="เครื่องหมายจุลภาค 3 7 2" xfId="22326" xr:uid="{BE8CD52F-6721-413A-BA77-0723724069EA}"/>
    <cellStyle name="เครื่องหมายจุลภาค 3 8" xfId="21547" xr:uid="{EC9A9286-ED98-47A5-BEB5-A4B3A73D0C1E}"/>
    <cellStyle name="เครื่องหมายจุลภาค 4" xfId="3219" xr:uid="{FCC917B2-50CB-469F-8B28-4DB2813A0E72}"/>
    <cellStyle name="เครื่องหมายจุลภาค 4 2" xfId="3380" xr:uid="{38383DFC-BC7E-408C-AF83-433F6A2FA752}"/>
    <cellStyle name="เครื่องหมายจุลภาค 4 2 2" xfId="3497" xr:uid="{E25C177D-C5C0-4878-B6BA-753E6429E0E1}"/>
    <cellStyle name="เครื่องหมายจุลภาค 4 2 2 2" xfId="3757" xr:uid="{E43BD8F9-B40B-48E3-9FB4-F7DF10913A52}"/>
    <cellStyle name="เครื่องหมายจุลภาค 4 2 2 2 2" xfId="5704" xr:uid="{6D7FDC24-FDCA-4A71-A792-C6C883302BF6}"/>
    <cellStyle name="เครื่องหมายจุลภาค 4 2 2 2 2 2" xfId="22677" xr:uid="{400102F9-438F-41B3-9215-5DA5518B0BD1}"/>
    <cellStyle name="เครื่องหมายจุลภาค 4 2 2 2 3" xfId="21896" xr:uid="{0E6391AE-0B87-47B8-811D-F5956B2B9676}"/>
    <cellStyle name="เครื่องหมายจุลภาค 4 2 2 3" xfId="4028" xr:uid="{61497172-CCD3-4AA5-A6F7-48ECD50BF7F3}"/>
    <cellStyle name="เครื่องหมายจุลภาค 4 2 2 3 2" xfId="5972" xr:uid="{126F50E9-1A16-4067-8447-4DE2953B8C98}"/>
    <cellStyle name="เครื่องหมายจุลภาค 4 2 2 3 2 2" xfId="22884" xr:uid="{1E61F952-CB95-4F0F-90F3-0D7CD3E91760}"/>
    <cellStyle name="เครื่องหมายจุลภาค 4 2 2 3 3" xfId="22104" xr:uid="{72439E45-92DB-4252-8B29-915496A81A3A}"/>
    <cellStyle name="เครื่องหมายจุลภาค 4 2 2 4" xfId="5455" xr:uid="{AC6E44DD-DC66-4689-A8FA-C269B72555A7}"/>
    <cellStyle name="เครื่องหมายจุลภาค 4 2 2 4 2" xfId="22473" xr:uid="{D846B418-8DEF-4F9D-80B2-CAA21C023DD3}"/>
    <cellStyle name="เครื่องหมายจุลภาค 4 2 2 5" xfId="21693" xr:uid="{F354FA30-2182-42CA-8872-4EB9D17AC61E}"/>
    <cellStyle name="เครื่องหมายจุลภาค 4 2 3" xfId="3547" xr:uid="{0184E4E1-6C68-4786-A46B-89F7B076C6F6}"/>
    <cellStyle name="เครื่องหมายจุลภาค 4 2 3 2" xfId="3797" xr:uid="{34AA93AF-66C2-448C-8C4E-6338B45671E7}"/>
    <cellStyle name="เครื่องหมายจุลภาค 4 2 3 2 2" xfId="5745" xr:uid="{EA97C288-C83E-4FED-A82D-5C50D0B79A44}"/>
    <cellStyle name="เครื่องหมายจุลภาค 4 2 3 2 2 2" xfId="22712" xr:uid="{3F3346E3-0D93-4E6B-88A1-115CF495259F}"/>
    <cellStyle name="เครื่องหมายจุลภาค 4 2 3 2 3" xfId="21931" xr:uid="{1F6E33F2-B22B-4DFB-A196-9688C0766929}"/>
    <cellStyle name="เครื่องหมายจุลภาค 4 2 3 3" xfId="4068" xr:uid="{77C0D99A-3368-41BB-837A-4B03946B2912}"/>
    <cellStyle name="เครื่องหมายจุลภาค 4 2 3 3 2" xfId="6012" xr:uid="{4DA9DB7E-E0B2-4BF1-BF37-EAFECCED8C7B}"/>
    <cellStyle name="เครื่องหมายจุลภาค 4 2 3 3 2 2" xfId="22919" xr:uid="{B45A3816-67EC-46C0-9AF0-52328A536AC1}"/>
    <cellStyle name="เครื่องหมายจุลภาค 4 2 3 3 3" xfId="22139" xr:uid="{1BFFFF7A-9ABE-4D6D-8CCB-79024100317C}"/>
    <cellStyle name="เครื่องหมายจุลภาค 4 2 3 4" xfId="5496" xr:uid="{1470A8D0-B296-4152-A8E3-3A9A8FA68FE2}"/>
    <cellStyle name="เครื่องหมายจุลภาค 4 2 3 4 2" xfId="22508" xr:uid="{B4EEF53C-0AA6-49C4-8D0A-F933ACD99F88}"/>
    <cellStyle name="เครื่องหมายจุลภาค 4 2 3 5" xfId="21728" xr:uid="{63E54F70-4CA7-4EB8-B62F-8F28105AFE4E}"/>
    <cellStyle name="เครื่องหมายจุลภาค 4 2 4" xfId="3676" xr:uid="{6D85EB70-E3B2-4CBF-B826-D7BB4E9F5483}"/>
    <cellStyle name="เครื่องหมายจุลภาค 4 2 4 2" xfId="5616" xr:uid="{583A4096-51B4-4BE4-A6E7-152B229B063D}"/>
    <cellStyle name="เครื่องหมายจุลภาค 4 2 4 2 2" xfId="22599" xr:uid="{AF45A873-44BE-4269-879B-C90D94865617}"/>
    <cellStyle name="เครื่องหมายจุลภาค 4 2 4 3" xfId="21819" xr:uid="{EC7C5BE7-DE90-4A1D-B156-C33A33FE8C11}"/>
    <cellStyle name="เครื่องหมายจุลภาค 4 2 5" xfId="3940" xr:uid="{92A513E2-DA64-4A2F-911F-A3E4CCB5FFC1}"/>
    <cellStyle name="เครื่องหมายจุลภาค 4 2 5 2" xfId="5881" xr:uid="{AEBD561F-46DE-4E85-B236-32A19C5D51C4}"/>
    <cellStyle name="เครื่องหมายจุลภาค 4 2 5 2 2" xfId="22804" xr:uid="{DF893290-C74C-4879-ACEC-28C5B5A59ED5}"/>
    <cellStyle name="เครื่องหมายจุลภาค 4 2 5 3" xfId="22024" xr:uid="{9A5D6376-D993-47A3-B4D5-F197EF702488}"/>
    <cellStyle name="เครื่องหมายจุลภาค 4 2 6" xfId="5362" xr:uid="{0E6D227E-3FCC-4656-B5F2-3992A5C0A73B}"/>
    <cellStyle name="เครื่องหมายจุลภาค 4 2 6 2" xfId="22396" xr:uid="{1C1CBE05-F863-4587-9DE2-7F1CE05A6F4B}"/>
    <cellStyle name="เครื่องหมายจุลภาค 4 2 7" xfId="21616" xr:uid="{C5B7D868-3738-424B-B9D9-C9E85665311E}"/>
    <cellStyle name="เครื่องหมายจุลภาค 4 3" xfId="3415" xr:uid="{2E73770D-9073-498B-9E87-EE34CA43295A}"/>
    <cellStyle name="เครื่องหมายจุลภาค 4 3 2" xfId="3690" xr:uid="{6CEB1345-68DF-4D01-9EA6-5242C12FBA05}"/>
    <cellStyle name="เครื่องหมายจุลภาค 4 3 2 2" xfId="5632" xr:uid="{536EB77C-1251-4917-82D5-86CFCD39DEA6}"/>
    <cellStyle name="เครื่องหมายจุลภาค 4 3 2 2 2" xfId="22612" xr:uid="{26025093-9A90-4814-8B02-B4F7A01C84DB}"/>
    <cellStyle name="เครื่องหมายจุลภาค 4 3 2 3" xfId="21831" xr:uid="{DA396698-7B3E-426F-B75A-5513E5B30497}"/>
    <cellStyle name="เครื่องหมายจุลภาค 4 3 3" xfId="3955" xr:uid="{40ED18D6-B92F-4AA6-B4AC-7105D6EC4D3E}"/>
    <cellStyle name="เครื่องหมายจุลภาค 4 3 3 2" xfId="5896" xr:uid="{54AF4C1F-D2F0-4E95-96F1-F423C0B5C9F8}"/>
    <cellStyle name="เครื่องหมายจุลภาค 4 3 3 2 2" xfId="22817" xr:uid="{5CD8C3E4-5920-4E32-A7D3-9654B4C71CB9}"/>
    <cellStyle name="เครื่องหมายจุลภาค 4 3 3 3" xfId="22037" xr:uid="{B697CD08-5DD0-4BC9-8F99-F8A1AAA0BDCE}"/>
    <cellStyle name="เครื่องหมายจุลภาค 4 3 4" xfId="5378" xr:uid="{D2EF050A-6DF6-45EB-AB24-51CD8B27E6DF}"/>
    <cellStyle name="เครื่องหมายจุลภาค 4 3 4 2" xfId="22408" xr:uid="{C0FED29F-E729-479B-AB69-0CB3BE3D2F48}"/>
    <cellStyle name="เครื่องหมายจุลภาค 4 3 5" xfId="21628" xr:uid="{A2F91E72-7F75-4E1B-A977-3323CBDB4625}"/>
    <cellStyle name="เครื่องหมายจุลภาค 4 4" xfId="3529" xr:uid="{203C90C6-844F-4D10-A608-D9C41CA58519}"/>
    <cellStyle name="เครื่องหมายจุลภาค 4 4 2" xfId="3781" xr:uid="{B408FB6E-4164-48F3-A76E-52B72724C02B}"/>
    <cellStyle name="เครื่องหมายจุลภาค 4 4 2 2" xfId="5730" xr:uid="{351C5E45-5FC8-4D27-B066-82454A68CFB8}"/>
    <cellStyle name="เครื่องหมายจุลภาค 4 4 2 2 2" xfId="22700" xr:uid="{54383759-BC67-46BE-B9CA-E61D9F56B114}"/>
    <cellStyle name="เครื่องหมายจุลภาค 4 4 2 3" xfId="21919" xr:uid="{A52C0037-3ECC-4BED-8EE6-1404583D2507}"/>
    <cellStyle name="เครื่องหมายจุลภาค 4 4 3" xfId="4055" xr:uid="{0911F1CB-02AE-4F8D-89CB-8C1C0E4CBEBC}"/>
    <cellStyle name="เครื่องหมายจุลภาค 4 4 3 2" xfId="5999" xr:uid="{ECC999AF-4A65-4457-8DFD-919091CF7C30}"/>
    <cellStyle name="เครื่องหมายจุลภาค 4 4 3 2 2" xfId="22907" xr:uid="{E7020DFC-F54C-4BF9-9BFC-24B1A2000D40}"/>
    <cellStyle name="เครื่องหมายจุลภาค 4 4 3 3" xfId="22127" xr:uid="{02F0BE0B-245C-4D48-B279-2C9FF83B64C4}"/>
    <cellStyle name="เครื่องหมายจุลภาค 4 4 4" xfId="5483" xr:uid="{5A01266E-9DAD-40C5-9466-689F6B69933E}"/>
    <cellStyle name="เครื่องหมายจุลภาค 4 4 4 2" xfId="22496" xr:uid="{2A26AE5F-1784-49EC-B9DB-FE4E2FEA1A8F}"/>
    <cellStyle name="เครื่องหมายจุลภาค 4 4 5" xfId="21716" xr:uid="{720740A3-3635-43F6-AC1F-5254B5F38CDF}"/>
    <cellStyle name="เครื่องหมายจุลภาค 4 5" xfId="3595" xr:uid="{EF87C5E4-52FD-4682-82A3-C5E2BD563D78}"/>
    <cellStyle name="เครื่องหมายจุลภาค 4 5 2" xfId="5534" xr:uid="{615D9787-C3DE-4749-91DC-DF3B3B09F63F}"/>
    <cellStyle name="เครื่องหมายจุลภาค 4 5 2 2" xfId="22530" xr:uid="{3B1DD162-7915-4F27-8EDC-C9A22AFA5826}"/>
    <cellStyle name="เครื่องหมายจุลภาค 4 5 3" xfId="21750" xr:uid="{F66AC661-8ACD-40AC-B245-5C40BE33B575}"/>
    <cellStyle name="เครื่องหมายจุลภาค 4 6" xfId="3856" xr:uid="{F7B2B59D-8B71-4B9A-BE53-D5AD60506D3A}"/>
    <cellStyle name="เครื่องหมายจุลภาค 4 6 2" xfId="5799" xr:uid="{5892E776-F1E9-41BD-9DE8-DB6D64517834}"/>
    <cellStyle name="เครื่องหมายจุลภาค 4 6 2 2" xfId="22735" xr:uid="{C39BF5BB-F270-43DC-8A39-46FA3EAAFDB7}"/>
    <cellStyle name="เครื่องหมายจุลภาค 4 6 3" xfId="21955" xr:uid="{D11E7B9A-8509-4B55-8BF0-1F59F0FC30BA}"/>
    <cellStyle name="เครื่องหมายจุลภาค 4 7" xfId="5271" xr:uid="{F33AEA99-7D01-4713-A41B-391F012A3596}"/>
    <cellStyle name="เครื่องหมายจุลภาค 4 7 2" xfId="22327" xr:uid="{8F64DA4E-B177-491D-A9BD-FDD220D1436C}"/>
    <cellStyle name="เครื่องหมายจุลภาค 4 8" xfId="21548" xr:uid="{02C2CEFB-AC5C-4056-B2CE-A7D447A17ED6}"/>
    <cellStyle name="เครื่องหมายจุลภาค 5" xfId="3220" xr:uid="{9C9D15FB-B138-4C31-8D51-B9DC113CA1B8}"/>
    <cellStyle name="เครื่องหมายจุลภาค 5 2" xfId="3221" xr:uid="{2A1538B8-5F00-43C5-B42C-70C2A8007822}"/>
    <cellStyle name="เครื่องหมายจุลภาค 5 2 2" xfId="3382" xr:uid="{9EA9059F-6D5C-4C23-8CA6-384FF3CE6764}"/>
    <cellStyle name="เครื่องหมายจุลภาค 5 2 2 2" xfId="3499" xr:uid="{CCFDEBDF-0A48-408D-A3C2-639CD17A5BB0}"/>
    <cellStyle name="เครื่องหมายจุลภาค 5 2 2 2 2" xfId="3759" xr:uid="{78B03B03-B616-469B-9339-59B693D6C319}"/>
    <cellStyle name="เครื่องหมายจุลภาค 5 2 2 2 2 2" xfId="5706" xr:uid="{75BEBD92-BA58-47F2-B321-C1577A447DDD}"/>
    <cellStyle name="เครื่องหมายจุลภาค 5 2 2 2 2 2 2" xfId="22679" xr:uid="{17C4A06A-F419-417D-9AEB-0DE009417DE9}"/>
    <cellStyle name="เครื่องหมายจุลภาค 5 2 2 2 2 3" xfId="21898" xr:uid="{152654D2-07AE-49EC-8E89-4DEAEFEFE710}"/>
    <cellStyle name="เครื่องหมายจุลภาค 5 2 2 2 3" xfId="4030" xr:uid="{5CEBE682-E8F6-4739-9BE8-EEEF9E386ADB}"/>
    <cellStyle name="เครื่องหมายจุลภาค 5 2 2 2 3 2" xfId="5974" xr:uid="{48B57FA8-0312-4A6F-BFA7-E7B7DED2AB37}"/>
    <cellStyle name="เครื่องหมายจุลภาค 5 2 2 2 3 2 2" xfId="22886" xr:uid="{ADF95969-C2AD-4904-8775-EB792DA8FA4C}"/>
    <cellStyle name="เครื่องหมายจุลภาค 5 2 2 2 3 3" xfId="22106" xr:uid="{0FD76F74-F407-409F-8687-FE6BD0E86C80}"/>
    <cellStyle name="เครื่องหมายจุลภาค 5 2 2 2 4" xfId="5457" xr:uid="{76B92602-D7C4-4451-B3E5-2569F7FBF4DD}"/>
    <cellStyle name="เครื่องหมายจุลภาค 5 2 2 2 4 2" xfId="22475" xr:uid="{6A9B4329-AD25-47B9-B24B-1883C9DDC404}"/>
    <cellStyle name="เครื่องหมายจุลภาค 5 2 2 2 5" xfId="21695" xr:uid="{1EEE58A1-13D7-4C39-88A9-2D3886064C2B}"/>
    <cellStyle name="เครื่องหมายจุลภาค 5 2 2 3" xfId="3549" xr:uid="{3D907CEC-1FCA-4DB4-BF27-494CE9AA41DC}"/>
    <cellStyle name="เครื่องหมายจุลภาค 5 2 2 3 2" xfId="3799" xr:uid="{989BF288-3C4C-4D13-9B53-08A2C0AA19F9}"/>
    <cellStyle name="เครื่องหมายจุลภาค 5 2 2 3 2 2" xfId="5747" xr:uid="{878830D3-5454-4BB6-A890-6B69B9339572}"/>
    <cellStyle name="เครื่องหมายจุลภาค 5 2 2 3 2 2 2" xfId="22714" xr:uid="{FA061952-6F0B-4D50-B09E-463F948609BB}"/>
    <cellStyle name="เครื่องหมายจุลภาค 5 2 2 3 2 3" xfId="21933" xr:uid="{3EF3AC55-F681-4D90-A052-B9E8872E0EE3}"/>
    <cellStyle name="เครื่องหมายจุลภาค 5 2 2 3 3" xfId="4070" xr:uid="{DEEC1FBB-33D3-4D36-8CF1-C6C56C42BC9F}"/>
    <cellStyle name="เครื่องหมายจุลภาค 5 2 2 3 3 2" xfId="6014" xr:uid="{061EBC64-6B42-4A33-9B51-4373ABDD2A82}"/>
    <cellStyle name="เครื่องหมายจุลภาค 5 2 2 3 3 2 2" xfId="22921" xr:uid="{A73BAEA9-AA35-435B-95B5-6808A7070A94}"/>
    <cellStyle name="เครื่องหมายจุลภาค 5 2 2 3 3 3" xfId="22141" xr:uid="{26312CA2-1F0A-4E6E-8144-78A5403493EF}"/>
    <cellStyle name="เครื่องหมายจุลภาค 5 2 2 3 4" xfId="5498" xr:uid="{A7DD489A-784B-4653-9E08-5E976F8E1AB4}"/>
    <cellStyle name="เครื่องหมายจุลภาค 5 2 2 3 4 2" xfId="22510" xr:uid="{69E908DC-6F77-40D1-BFB6-21A78E215BCB}"/>
    <cellStyle name="เครื่องหมายจุลภาค 5 2 2 3 5" xfId="21730" xr:uid="{4FF192CF-13E6-42FA-B3A4-67903CFD6C70}"/>
    <cellStyle name="เครื่องหมายจุลภาค 5 2 2 4" xfId="3678" xr:uid="{68548534-0E13-4618-B93B-3790C33AA611}"/>
    <cellStyle name="เครื่องหมายจุลภาค 5 2 2 4 2" xfId="5618" xr:uid="{A1E2A2CD-B1EC-4F0A-B619-7497A15CAA18}"/>
    <cellStyle name="เครื่องหมายจุลภาค 5 2 2 4 2 2" xfId="22601" xr:uid="{BD3EC1CD-4F3C-4CE6-B334-786BF9DF84C5}"/>
    <cellStyle name="เครื่องหมายจุลภาค 5 2 2 4 3" xfId="21821" xr:uid="{96E9578D-2E54-4C02-92AE-8AF5DA117E03}"/>
    <cellStyle name="เครื่องหมายจุลภาค 5 2 2 5" xfId="3942" xr:uid="{015DA38A-5E3C-41DD-A835-D551E9C0CB14}"/>
    <cellStyle name="เครื่องหมายจุลภาค 5 2 2 5 2" xfId="5883" xr:uid="{A336F3DC-566F-452B-8893-2511EC125B9D}"/>
    <cellStyle name="เครื่องหมายจุลภาค 5 2 2 5 2 2" xfId="22806" xr:uid="{961CE1BD-88F6-4D8D-9E81-56EAB0786DC0}"/>
    <cellStyle name="เครื่องหมายจุลภาค 5 2 2 5 3" xfId="22026" xr:uid="{A9AAA802-E5C5-4F25-84D2-75B32E9F4B5A}"/>
    <cellStyle name="เครื่องหมายจุลภาค 5 2 2 6" xfId="5364" xr:uid="{55EEDB26-090E-4A05-8A6A-08392C644C82}"/>
    <cellStyle name="เครื่องหมายจุลภาค 5 2 2 6 2" xfId="22398" xr:uid="{7D121F21-46A3-4195-B151-F720793956C4}"/>
    <cellStyle name="เครื่องหมายจุลภาค 5 2 2 7" xfId="21618" xr:uid="{06C42648-378C-4A39-89A2-11AECD9365C8}"/>
    <cellStyle name="เครื่องหมายจุลภาค 5 2 3" xfId="3417" xr:uid="{14B69EA8-2782-46CF-87DC-82E34FBED67A}"/>
    <cellStyle name="เครื่องหมายจุลภาค 5 2 3 2" xfId="3692" xr:uid="{F96753F0-17C5-4BBD-BB46-5A0FCE35D9E9}"/>
    <cellStyle name="เครื่องหมายจุลภาค 5 2 3 2 2" xfId="5634" xr:uid="{10CF3A5D-FDB2-4FC1-A92D-D9A70F763FF7}"/>
    <cellStyle name="เครื่องหมายจุลภาค 5 2 3 2 2 2" xfId="22614" xr:uid="{CF6C413A-B3FF-438B-9B6C-2BB5151991B2}"/>
    <cellStyle name="เครื่องหมายจุลภาค 5 2 3 2 3" xfId="21833" xr:uid="{B25A024D-D077-409C-9313-336A186B430C}"/>
    <cellStyle name="เครื่องหมายจุลภาค 5 2 3 3" xfId="3957" xr:uid="{976E0A89-2513-4E2B-99CB-34DE48353A43}"/>
    <cellStyle name="เครื่องหมายจุลภาค 5 2 3 3 2" xfId="5898" xr:uid="{A6F53997-7145-4964-9473-7813680B4231}"/>
    <cellStyle name="เครื่องหมายจุลภาค 5 2 3 3 2 2" xfId="22819" xr:uid="{D093F392-00F0-415D-99D5-223B72CA5B91}"/>
    <cellStyle name="เครื่องหมายจุลภาค 5 2 3 3 3" xfId="22039" xr:uid="{6B38962F-D800-414A-A1EF-5586B79ED09C}"/>
    <cellStyle name="เครื่องหมายจุลภาค 5 2 3 4" xfId="5380" xr:uid="{F14704F7-9172-49DC-B41A-226710464468}"/>
    <cellStyle name="เครื่องหมายจุลภาค 5 2 3 4 2" xfId="22410" xr:uid="{5729865F-65A3-45F4-B09F-831F74E7CD13}"/>
    <cellStyle name="เครื่องหมายจุลภาค 5 2 3 5" xfId="21630" xr:uid="{FA4279D6-BF8D-4C00-ABDC-DD24C5A16287}"/>
    <cellStyle name="เครื่องหมายจุลภาค 5 2 4" xfId="3531" xr:uid="{3DB41C65-A317-484A-8BA0-39758FFB3DD8}"/>
    <cellStyle name="เครื่องหมายจุลภาค 5 2 4 2" xfId="3783" xr:uid="{E843F76F-7214-49E8-AE66-526C2ABF00E6}"/>
    <cellStyle name="เครื่องหมายจุลภาค 5 2 4 2 2" xfId="5732" xr:uid="{AED6B7E4-CE25-49B8-869C-BBD68F31C8A1}"/>
    <cellStyle name="เครื่องหมายจุลภาค 5 2 4 2 2 2" xfId="22702" xr:uid="{FADA4738-8507-47B0-B202-3D9F608BCE04}"/>
    <cellStyle name="เครื่องหมายจุลภาค 5 2 4 2 3" xfId="21921" xr:uid="{6DB99D40-7235-42E4-B4B3-039B7C3E8BDC}"/>
    <cellStyle name="เครื่องหมายจุลภาค 5 2 4 3" xfId="4057" xr:uid="{C5942756-6354-4DE4-A592-A869D6C97471}"/>
    <cellStyle name="เครื่องหมายจุลภาค 5 2 4 3 2" xfId="6001" xr:uid="{76DA1604-3914-403B-BD4E-ACC91D43544E}"/>
    <cellStyle name="เครื่องหมายจุลภาค 5 2 4 3 2 2" xfId="22909" xr:uid="{F2E320A0-A374-4F13-BB60-3A43B0B5DA7A}"/>
    <cellStyle name="เครื่องหมายจุลภาค 5 2 4 3 3" xfId="22129" xr:uid="{615235A4-28E3-4DB0-B566-61942C27DEF0}"/>
    <cellStyle name="เครื่องหมายจุลภาค 5 2 4 4" xfId="5485" xr:uid="{E203DD61-84A0-4F11-BC3E-5D084AD841EB}"/>
    <cellStyle name="เครื่องหมายจุลภาค 5 2 4 4 2" xfId="22498" xr:uid="{F08F2420-1789-467E-80DE-5A369F1088EC}"/>
    <cellStyle name="เครื่องหมายจุลภาค 5 2 4 5" xfId="21718" xr:uid="{FC346C77-E60B-4DD0-833B-F7EDE2068A26}"/>
    <cellStyle name="เครื่องหมายจุลภาค 5 2 5" xfId="3597" xr:uid="{F0AAEED9-E02A-4F82-8CCB-950FDB3B8C91}"/>
    <cellStyle name="เครื่องหมายจุลภาค 5 2 5 2" xfId="5536" xr:uid="{D0654088-1BC5-4EF6-8F24-C0A06AB473B7}"/>
    <cellStyle name="เครื่องหมายจุลภาค 5 2 5 2 2" xfId="22532" xr:uid="{308EE12F-5B72-4B70-BE0F-C7B3FA55E959}"/>
    <cellStyle name="เครื่องหมายจุลภาค 5 2 5 3" xfId="21752" xr:uid="{45AF6750-BC8C-4F24-8079-B4A4DF66FF2A}"/>
    <cellStyle name="เครื่องหมายจุลภาค 5 2 6" xfId="3858" xr:uid="{04051848-9226-4CF0-99FD-778B63E8D3E1}"/>
    <cellStyle name="เครื่องหมายจุลภาค 5 2 6 2" xfId="5801" xr:uid="{45EE8ECB-EBA9-4BAD-8AB1-46FA17A77CE4}"/>
    <cellStyle name="เครื่องหมายจุลภาค 5 2 6 2 2" xfId="22737" xr:uid="{68738C57-2D7C-4EAC-B543-DE2F386836A5}"/>
    <cellStyle name="เครื่องหมายจุลภาค 5 2 6 3" xfId="21957" xr:uid="{BAD1A4A2-8C00-4C7F-8706-F1A639D7BBA3}"/>
    <cellStyle name="เครื่องหมายจุลภาค 5 2 7" xfId="5273" xr:uid="{07BE6D3B-B4E2-48E3-BA9C-5471DA048CA7}"/>
    <cellStyle name="เครื่องหมายจุลภาค 5 2 7 2" xfId="22329" xr:uid="{D33DA4DF-BAF5-4AFE-80C8-D7E61F1D6A46}"/>
    <cellStyle name="เครื่องหมายจุลภาค 5 2 8" xfId="21550" xr:uid="{01CC6E19-45E3-4122-A374-3F6B65C5492E}"/>
    <cellStyle name="เครื่องหมายจุลภาค 5 3" xfId="3381" xr:uid="{A024695E-2140-419C-82DC-7A61DF05DBF3}"/>
    <cellStyle name="เครื่องหมายจุลภาค 5 3 2" xfId="3498" xr:uid="{C6D94B8A-7756-4F9B-B24C-ABAF98CDE708}"/>
    <cellStyle name="เครื่องหมายจุลภาค 5 3 2 2" xfId="3758" xr:uid="{BD376035-2D05-4900-87C6-3D45099937B4}"/>
    <cellStyle name="เครื่องหมายจุลภาค 5 3 2 2 2" xfId="5705" xr:uid="{1A888723-F47E-4D26-A716-5638734CE5D6}"/>
    <cellStyle name="เครื่องหมายจุลภาค 5 3 2 2 2 2" xfId="22678" xr:uid="{7AEFC39A-69C5-41AD-A342-AB2951C7A019}"/>
    <cellStyle name="เครื่องหมายจุลภาค 5 3 2 2 3" xfId="21897" xr:uid="{FFC4AF98-8C41-4DD5-A0E8-0271E7138F8B}"/>
    <cellStyle name="เครื่องหมายจุลภาค 5 3 2 3" xfId="4029" xr:uid="{1CDB6851-5379-416F-AAED-C300E93E76FE}"/>
    <cellStyle name="เครื่องหมายจุลภาค 5 3 2 3 2" xfId="5973" xr:uid="{22C4D6E0-4E2D-4869-A519-8C893FF87420}"/>
    <cellStyle name="เครื่องหมายจุลภาค 5 3 2 3 2 2" xfId="22885" xr:uid="{719985E4-BDBE-4575-BDBA-AD3ACD90E8CB}"/>
    <cellStyle name="เครื่องหมายจุลภาค 5 3 2 3 3" xfId="22105" xr:uid="{795BF1BF-022C-4DEA-B733-478920ABA772}"/>
    <cellStyle name="เครื่องหมายจุลภาค 5 3 2 4" xfId="5456" xr:uid="{AA11D44E-104B-476A-B69C-FFA8539ABECE}"/>
    <cellStyle name="เครื่องหมายจุลภาค 5 3 2 4 2" xfId="22474" xr:uid="{B53FEBE0-E37C-4142-B074-5090AF8E53CC}"/>
    <cellStyle name="เครื่องหมายจุลภาค 5 3 2 5" xfId="21694" xr:uid="{B501F5AD-FF99-4BB9-87DC-A3D565339F2D}"/>
    <cellStyle name="เครื่องหมายจุลภาค 5 3 3" xfId="3548" xr:uid="{A6ABFCBF-CCED-4C3F-AD4D-35FFDF7B6B99}"/>
    <cellStyle name="เครื่องหมายจุลภาค 5 3 3 2" xfId="3798" xr:uid="{8CD06C35-11A3-4881-978D-BE56182B4EF1}"/>
    <cellStyle name="เครื่องหมายจุลภาค 5 3 3 2 2" xfId="5746" xr:uid="{D6C85EDA-CB96-4015-9EDA-8E5C777A49F3}"/>
    <cellStyle name="เครื่องหมายจุลภาค 5 3 3 2 2 2" xfId="22713" xr:uid="{4B99CA7D-2C9B-40C3-B62A-F289B0224057}"/>
    <cellStyle name="เครื่องหมายจุลภาค 5 3 3 2 3" xfId="21932" xr:uid="{496A89B7-9785-4F8E-A2E6-1A9C75A0FCB0}"/>
    <cellStyle name="เครื่องหมายจุลภาค 5 3 3 3" xfId="4069" xr:uid="{F6BF800F-BE94-49B4-A71D-FAF11655D0AE}"/>
    <cellStyle name="เครื่องหมายจุลภาค 5 3 3 3 2" xfId="6013" xr:uid="{6CFB9298-C19C-4220-8F72-639A854341AC}"/>
    <cellStyle name="เครื่องหมายจุลภาค 5 3 3 3 2 2" xfId="22920" xr:uid="{052EBF03-DD95-4662-8165-4714A101AA96}"/>
    <cellStyle name="เครื่องหมายจุลภาค 5 3 3 3 3" xfId="22140" xr:uid="{65D26EFB-B304-41D0-A1D2-F9E731BA021D}"/>
    <cellStyle name="เครื่องหมายจุลภาค 5 3 3 4" xfId="5497" xr:uid="{5AC16EFF-815D-4FB3-956F-D73B4A57E00F}"/>
    <cellStyle name="เครื่องหมายจุลภาค 5 3 3 4 2" xfId="22509" xr:uid="{2C99D564-13A3-409B-BEA3-BFA3D2F87F70}"/>
    <cellStyle name="เครื่องหมายจุลภาค 5 3 3 5" xfId="21729" xr:uid="{AEE0BC8E-2D8B-40CC-8823-7466EA465A51}"/>
    <cellStyle name="เครื่องหมายจุลภาค 5 3 4" xfId="3677" xr:uid="{B3B654B1-665F-42B6-815C-DF288FB91061}"/>
    <cellStyle name="เครื่องหมายจุลภาค 5 3 4 2" xfId="5617" xr:uid="{A1B88659-02B8-4B6D-BC43-421024636507}"/>
    <cellStyle name="เครื่องหมายจุลภาค 5 3 4 2 2" xfId="22600" xr:uid="{2A460A63-CFBA-4891-9FFE-A6F9DC7325DA}"/>
    <cellStyle name="เครื่องหมายจุลภาค 5 3 4 3" xfId="21820" xr:uid="{F851BDFA-C242-4BA5-AD0D-4B806218A265}"/>
    <cellStyle name="เครื่องหมายจุลภาค 5 3 5" xfId="3941" xr:uid="{B44EEB14-173A-4BAD-972C-2E3B11B974A3}"/>
    <cellStyle name="เครื่องหมายจุลภาค 5 3 5 2" xfId="5882" xr:uid="{DA296934-B42E-4158-80A9-074DF792B26E}"/>
    <cellStyle name="เครื่องหมายจุลภาค 5 3 5 2 2" xfId="22805" xr:uid="{7D5844D9-CE40-4828-ADE3-6A85DC3185A6}"/>
    <cellStyle name="เครื่องหมายจุลภาค 5 3 5 3" xfId="22025" xr:uid="{C2B4D1F2-60EB-4D01-83D1-584A86013358}"/>
    <cellStyle name="เครื่องหมายจุลภาค 5 3 6" xfId="5363" xr:uid="{8C2C5EA3-A7CD-4C63-9A3C-8EDAD6B44404}"/>
    <cellStyle name="เครื่องหมายจุลภาค 5 3 6 2" xfId="22397" xr:uid="{3FE174A2-B5E1-4BFC-9754-57C5C9EFD3B7}"/>
    <cellStyle name="เครื่องหมายจุลภาค 5 3 7" xfId="21617" xr:uid="{B40117CA-1D85-49E2-97B5-E650EFC941CA}"/>
    <cellStyle name="เครื่องหมายจุลภาค 5 4" xfId="3416" xr:uid="{7184460C-66F2-4C9E-9A1A-C8C78BEB9EB7}"/>
    <cellStyle name="เครื่องหมายจุลภาค 5 4 2" xfId="3691" xr:uid="{0365B5C6-A334-4DEF-BE34-00221B2BDCD6}"/>
    <cellStyle name="เครื่องหมายจุลภาค 5 4 2 2" xfId="5633" xr:uid="{981332DE-C714-4588-B439-8DC35525C39A}"/>
    <cellStyle name="เครื่องหมายจุลภาค 5 4 2 2 2" xfId="22613" xr:uid="{A18EFC27-19E2-4163-BCA1-3C94C35E41E5}"/>
    <cellStyle name="เครื่องหมายจุลภาค 5 4 2 3" xfId="21832" xr:uid="{FCCF664A-B380-41F8-8ADA-B9F172C21059}"/>
    <cellStyle name="เครื่องหมายจุลภาค 5 4 3" xfId="3956" xr:uid="{6448C07F-8A0A-4470-B460-C8B1505EB72B}"/>
    <cellStyle name="เครื่องหมายจุลภาค 5 4 3 2" xfId="5897" xr:uid="{1CDF00FA-E083-46FF-BE35-B6AE7E9829E1}"/>
    <cellStyle name="เครื่องหมายจุลภาค 5 4 3 2 2" xfId="22818" xr:uid="{B2404ECA-FAF0-43E1-BFAA-C64624EEFFB5}"/>
    <cellStyle name="เครื่องหมายจุลภาค 5 4 3 3" xfId="22038" xr:uid="{C61C19B2-57DC-4936-B444-B328A59162FC}"/>
    <cellStyle name="เครื่องหมายจุลภาค 5 4 4" xfId="5379" xr:uid="{198C7AE7-E1E1-4739-91DB-8103A66E4241}"/>
    <cellStyle name="เครื่องหมายจุลภาค 5 4 4 2" xfId="22409" xr:uid="{3A550FBE-CB58-455B-89FC-62031C5E918C}"/>
    <cellStyle name="เครื่องหมายจุลภาค 5 4 5" xfId="21629" xr:uid="{015536FC-35F7-4C33-8335-90EB53692225}"/>
    <cellStyle name="เครื่องหมายจุลภาค 5 5" xfId="3530" xr:uid="{4DBEB33B-6AF2-4AC4-BAFF-6D379C20AE36}"/>
    <cellStyle name="เครื่องหมายจุลภาค 5 5 2" xfId="3782" xr:uid="{4458D097-5CF8-4490-AF14-7C3F805D487F}"/>
    <cellStyle name="เครื่องหมายจุลภาค 5 5 2 2" xfId="5731" xr:uid="{87F7C2CE-DFA1-40E7-A292-962033D18C63}"/>
    <cellStyle name="เครื่องหมายจุลภาค 5 5 2 2 2" xfId="22701" xr:uid="{E277C1DA-E37E-41F6-8FF6-D4312F16D5F8}"/>
    <cellStyle name="เครื่องหมายจุลภาค 5 5 2 3" xfId="21920" xr:uid="{D3CEFE94-B5DD-4A69-81FD-37660CE44895}"/>
    <cellStyle name="เครื่องหมายจุลภาค 5 5 3" xfId="4056" xr:uid="{37181EEE-9A4B-4EE8-99B4-D7545469C8B8}"/>
    <cellStyle name="เครื่องหมายจุลภาค 5 5 3 2" xfId="6000" xr:uid="{1538C29B-20C3-49A9-8D26-F3D04037EF50}"/>
    <cellStyle name="เครื่องหมายจุลภาค 5 5 3 2 2" xfId="22908" xr:uid="{634672A1-EF70-4783-BB9A-4A333106B554}"/>
    <cellStyle name="เครื่องหมายจุลภาค 5 5 3 3" xfId="22128" xr:uid="{A67ECDE6-2D49-40F3-918D-02EF1BCD412E}"/>
    <cellStyle name="เครื่องหมายจุลภาค 5 5 4" xfId="5484" xr:uid="{B90C39F7-1496-4820-8951-39785D81252F}"/>
    <cellStyle name="เครื่องหมายจุลภาค 5 5 4 2" xfId="22497" xr:uid="{2C9BE293-7DF0-4920-B192-6DFA4699A2DC}"/>
    <cellStyle name="เครื่องหมายจุลภาค 5 5 5" xfId="21717" xr:uid="{F0C75216-30B7-42F9-81EE-2C2FA300B500}"/>
    <cellStyle name="เครื่องหมายจุลภาค 5 6" xfId="3596" xr:uid="{24E72038-6F6C-45F6-AFE8-D5F3C5A9B76B}"/>
    <cellStyle name="เครื่องหมายจุลภาค 5 6 2" xfId="5535" xr:uid="{55CCDE9D-6AD8-4794-88D1-0F89F97842CD}"/>
    <cellStyle name="เครื่องหมายจุลภาค 5 6 2 2" xfId="22531" xr:uid="{C9D5E4F9-1D30-4319-9F4A-0C374BFBE937}"/>
    <cellStyle name="เครื่องหมายจุลภาค 5 6 3" xfId="21751" xr:uid="{E785E973-2FDA-4F8A-8FDA-152551719435}"/>
    <cellStyle name="เครื่องหมายจุลภาค 5 7" xfId="3857" xr:uid="{4622A78D-86D0-40E6-A64F-4642D39F4BED}"/>
    <cellStyle name="เครื่องหมายจุลภาค 5 7 2" xfId="5800" xr:uid="{360C205E-BD42-4B2C-A44E-7FBFCDFF34F4}"/>
    <cellStyle name="เครื่องหมายจุลภาค 5 7 2 2" xfId="22736" xr:uid="{4EDCAA5E-3592-4012-A888-41CA76DC1C07}"/>
    <cellStyle name="เครื่องหมายจุลภาค 5 7 3" xfId="21956" xr:uid="{87AA61D8-61C8-4220-90B1-EE57581D4ADB}"/>
    <cellStyle name="เครื่องหมายจุลภาค 5 8" xfId="5272" xr:uid="{F32B4AC5-38E2-4585-9C20-61CD6F46B64A}"/>
    <cellStyle name="เครื่องหมายจุลภาค 5 8 2" xfId="22328" xr:uid="{7146AD15-219D-4CA0-B628-EE25A6E81A0B}"/>
    <cellStyle name="เครื่องหมายจุลภาค 5 9" xfId="21549" xr:uid="{233EA67E-528B-4386-849C-6EE246DBEBC0}"/>
    <cellStyle name="เครื่องหมายจุลภาค 6" xfId="3222" xr:uid="{9E733028-FB5E-482F-819B-4D102F0D4BCB}"/>
    <cellStyle name="เครื่องหมายจุลภาค 6 2" xfId="3223" xr:uid="{0341715C-327C-4065-9545-91327EA76C49}"/>
    <cellStyle name="เครื่องหมายจุลภาค 6 2 2" xfId="3384" xr:uid="{EE4EC050-B9D9-480E-B324-0D74E306B948}"/>
    <cellStyle name="เครื่องหมายจุลภาค 6 2 2 2" xfId="3501" xr:uid="{412FCA35-CF3B-4B9D-86E8-5AFF6AA02984}"/>
    <cellStyle name="เครื่องหมายจุลภาค 6 2 2 2 2" xfId="3761" xr:uid="{59269334-C9D5-4AE7-9A64-7CAEDF06FE35}"/>
    <cellStyle name="เครื่องหมายจุลภาค 6 2 2 2 2 2" xfId="5708" xr:uid="{EA0D2F74-A02D-45C7-9FE3-50C7B5444F10}"/>
    <cellStyle name="เครื่องหมายจุลภาค 6 2 2 2 2 2 2" xfId="22681" xr:uid="{339A58B5-438B-4433-9FC1-A0A6D4401CAB}"/>
    <cellStyle name="เครื่องหมายจุลภาค 6 2 2 2 2 3" xfId="21900" xr:uid="{1761A4AE-1D47-471C-934C-CAC9B2889CDB}"/>
    <cellStyle name="เครื่องหมายจุลภาค 6 2 2 2 3" xfId="4032" xr:uid="{790ACB9F-B282-4F11-91EA-438F3DF45BEF}"/>
    <cellStyle name="เครื่องหมายจุลภาค 6 2 2 2 3 2" xfId="5976" xr:uid="{24B2D939-C891-4743-B831-3279F5BBD96E}"/>
    <cellStyle name="เครื่องหมายจุลภาค 6 2 2 2 3 2 2" xfId="22888" xr:uid="{89D3AAF6-C0DA-44C7-9EFA-100270C18C9B}"/>
    <cellStyle name="เครื่องหมายจุลภาค 6 2 2 2 3 3" xfId="22108" xr:uid="{A8CDF4F6-066E-41FE-94C9-242B9B6E1CA4}"/>
    <cellStyle name="เครื่องหมายจุลภาค 6 2 2 2 4" xfId="5459" xr:uid="{2404763E-27D1-4B04-9E29-7A3D903507CA}"/>
    <cellStyle name="เครื่องหมายจุลภาค 6 2 2 2 4 2" xfId="22477" xr:uid="{92D8DCCF-4373-4635-9134-DD914E7E74CA}"/>
    <cellStyle name="เครื่องหมายจุลภาค 6 2 2 2 5" xfId="21697" xr:uid="{B381437C-83D6-440C-BA15-586D5FF85490}"/>
    <cellStyle name="เครื่องหมายจุลภาค 6 2 2 3" xfId="3551" xr:uid="{CC09DAE5-C7EA-46FC-AEF8-2C60A697BE9A}"/>
    <cellStyle name="เครื่องหมายจุลภาค 6 2 2 3 2" xfId="3801" xr:uid="{0F68A6B4-D067-4F67-B337-AAE461CFC783}"/>
    <cellStyle name="เครื่องหมายจุลภาค 6 2 2 3 2 2" xfId="5749" xr:uid="{52B8D715-F0B8-4D46-90B9-0975BA75B7CF}"/>
    <cellStyle name="เครื่องหมายจุลภาค 6 2 2 3 2 2 2" xfId="22716" xr:uid="{32F1F4C2-1666-4D8B-9122-FD2457480DCF}"/>
    <cellStyle name="เครื่องหมายจุลภาค 6 2 2 3 2 3" xfId="21935" xr:uid="{060B4854-80D8-4B5F-825A-81C6D24F9175}"/>
    <cellStyle name="เครื่องหมายจุลภาค 6 2 2 3 3" xfId="4072" xr:uid="{AF3842F8-2DA7-4CB3-8F3C-E66F66B75C58}"/>
    <cellStyle name="เครื่องหมายจุลภาค 6 2 2 3 3 2" xfId="6016" xr:uid="{C3E860B8-0CEB-4E9B-9B9A-56C761C1B013}"/>
    <cellStyle name="เครื่องหมายจุลภาค 6 2 2 3 3 2 2" xfId="22923" xr:uid="{7E682356-8A51-4AA6-9C6F-C972B8678B50}"/>
    <cellStyle name="เครื่องหมายจุลภาค 6 2 2 3 3 3" xfId="22143" xr:uid="{C8725162-9D52-4FCF-88F2-893445D47E18}"/>
    <cellStyle name="เครื่องหมายจุลภาค 6 2 2 3 4" xfId="5500" xr:uid="{4D13FE73-E9DA-4B87-9475-6C77A8AD0C76}"/>
    <cellStyle name="เครื่องหมายจุลภาค 6 2 2 3 4 2" xfId="22512" xr:uid="{8F5959F3-4B46-4904-AC10-2688D5F3EBC1}"/>
    <cellStyle name="เครื่องหมายจุลภาค 6 2 2 3 5" xfId="21732" xr:uid="{DB41DE59-C4C6-4048-98E9-9C5FD3BF8064}"/>
    <cellStyle name="เครื่องหมายจุลภาค 6 2 2 4" xfId="3680" xr:uid="{C24BCDF8-ACC3-4BF5-B4A8-A6FDEB6A6FB2}"/>
    <cellStyle name="เครื่องหมายจุลภาค 6 2 2 4 2" xfId="5620" xr:uid="{8C912B88-C9BF-49AA-9AF7-3AF1C0D66607}"/>
    <cellStyle name="เครื่องหมายจุลภาค 6 2 2 4 2 2" xfId="22603" xr:uid="{9CDC72C2-AA25-45FB-800B-5E923099AE59}"/>
    <cellStyle name="เครื่องหมายจุลภาค 6 2 2 4 3" xfId="21823" xr:uid="{865F739F-F0F2-4C3B-9635-FD85AA347EC1}"/>
    <cellStyle name="เครื่องหมายจุลภาค 6 2 2 5" xfId="3944" xr:uid="{6B5CCB16-699B-478F-82FF-DFCBA6A49EA7}"/>
    <cellStyle name="เครื่องหมายจุลภาค 6 2 2 5 2" xfId="5885" xr:uid="{A64F895F-1228-4976-B5D8-FD5880EAFA8A}"/>
    <cellStyle name="เครื่องหมายจุลภาค 6 2 2 5 2 2" xfId="22808" xr:uid="{98194B30-E887-41CB-8573-29F52FF9D088}"/>
    <cellStyle name="เครื่องหมายจุลภาค 6 2 2 5 3" xfId="22028" xr:uid="{2CF70B4D-10AB-40DD-AB6C-6981E45AFBDB}"/>
    <cellStyle name="เครื่องหมายจุลภาค 6 2 2 6" xfId="5366" xr:uid="{0F3D2F0C-7881-4B1F-B3A7-7F4844B2C604}"/>
    <cellStyle name="เครื่องหมายจุลภาค 6 2 2 6 2" xfId="22400" xr:uid="{B93C4DED-2FA1-4B03-948A-461647D5FCAA}"/>
    <cellStyle name="เครื่องหมายจุลภาค 6 2 2 7" xfId="21620" xr:uid="{1F34E90D-741F-410C-8D70-FFFA48A2FC64}"/>
    <cellStyle name="เครื่องหมายจุลภาค 6 2 3" xfId="3419" xr:uid="{B3A37C6C-248D-4809-87B0-8658E7E712F7}"/>
    <cellStyle name="เครื่องหมายจุลภาค 6 2 3 2" xfId="3694" xr:uid="{0AB65EFA-3308-4E5D-8C00-14A9B4B8997D}"/>
    <cellStyle name="เครื่องหมายจุลภาค 6 2 3 2 2" xfId="5636" xr:uid="{9F123E31-9169-48B6-9969-3E0FF4E1162E}"/>
    <cellStyle name="เครื่องหมายจุลภาค 6 2 3 2 2 2" xfId="22616" xr:uid="{59BAABCC-F209-49CA-B3EF-FB190F217494}"/>
    <cellStyle name="เครื่องหมายจุลภาค 6 2 3 2 3" xfId="21835" xr:uid="{EDE13E2D-F582-45E8-BA90-39F7AC138210}"/>
    <cellStyle name="เครื่องหมายจุลภาค 6 2 3 3" xfId="3959" xr:uid="{D368D1B9-C176-4795-90F7-CAC6B71CC5A6}"/>
    <cellStyle name="เครื่องหมายจุลภาค 6 2 3 3 2" xfId="5900" xr:uid="{A8CA4EC5-6C41-441A-9116-CF769423F6A2}"/>
    <cellStyle name="เครื่องหมายจุลภาค 6 2 3 3 2 2" xfId="22821" xr:uid="{A633D322-74A6-45BD-9C14-FFD943D8B098}"/>
    <cellStyle name="เครื่องหมายจุลภาค 6 2 3 3 3" xfId="22041" xr:uid="{DC19D0FE-118D-4BC9-BE16-87FFE7BF3454}"/>
    <cellStyle name="เครื่องหมายจุลภาค 6 2 3 4" xfId="5382" xr:uid="{FF1F1A6D-3873-4426-85B9-75AFF664BE02}"/>
    <cellStyle name="เครื่องหมายจุลภาค 6 2 3 4 2" xfId="22412" xr:uid="{7987F134-EEC8-46A2-9D0C-434ECF689ECF}"/>
    <cellStyle name="เครื่องหมายจุลภาค 6 2 3 5" xfId="21632" xr:uid="{48C6BFC3-BE33-460F-8C1B-33572F9C9D3F}"/>
    <cellStyle name="เครื่องหมายจุลภาค 6 2 4" xfId="3533" xr:uid="{30A406AA-0C19-43A7-8F0D-52F03343CF1A}"/>
    <cellStyle name="เครื่องหมายจุลภาค 6 2 4 2" xfId="3785" xr:uid="{C3F9F628-708A-4A4C-8563-14803AC18F8C}"/>
    <cellStyle name="เครื่องหมายจุลภาค 6 2 4 2 2" xfId="5734" xr:uid="{27D46936-B3C5-4A35-A0C7-C506BA088671}"/>
    <cellStyle name="เครื่องหมายจุลภาค 6 2 4 2 2 2" xfId="22704" xr:uid="{632352D9-EC6A-485E-BF5A-BB55CC98FB4C}"/>
    <cellStyle name="เครื่องหมายจุลภาค 6 2 4 2 3" xfId="21923" xr:uid="{C846B801-5C92-4F2B-8341-15CB67612B5B}"/>
    <cellStyle name="เครื่องหมายจุลภาค 6 2 4 3" xfId="4059" xr:uid="{81728B2D-B7FB-40F7-8B7F-E12C4C98489A}"/>
    <cellStyle name="เครื่องหมายจุลภาค 6 2 4 3 2" xfId="6003" xr:uid="{05986850-D12E-4F4B-BEA8-25AE9E770C38}"/>
    <cellStyle name="เครื่องหมายจุลภาค 6 2 4 3 2 2" xfId="22911" xr:uid="{4A9FEC20-3DBB-4E04-9DE0-4558A8C2F677}"/>
    <cellStyle name="เครื่องหมายจุลภาค 6 2 4 3 3" xfId="22131" xr:uid="{D9C2D727-C134-47C6-94FE-C26184146147}"/>
    <cellStyle name="เครื่องหมายจุลภาค 6 2 4 4" xfId="5487" xr:uid="{C78F39BD-6E17-4591-BEE7-BA0C6468FCF8}"/>
    <cellStyle name="เครื่องหมายจุลภาค 6 2 4 4 2" xfId="22500" xr:uid="{2EAF7EDE-565B-40C5-837C-8FFECA9C68E8}"/>
    <cellStyle name="เครื่องหมายจุลภาค 6 2 4 5" xfId="21720" xr:uid="{290119CB-FDEC-4A9F-B432-448C43BD2487}"/>
    <cellStyle name="เครื่องหมายจุลภาค 6 2 5" xfId="3599" xr:uid="{07456FC4-D032-4C57-891A-D50061AE4E39}"/>
    <cellStyle name="เครื่องหมายจุลภาค 6 2 5 2" xfId="5538" xr:uid="{5160420E-47A0-4C3B-A610-BC66ACAD6848}"/>
    <cellStyle name="เครื่องหมายจุลภาค 6 2 5 2 2" xfId="22534" xr:uid="{BB5D467B-3232-4E23-98E3-88F57C98D6CC}"/>
    <cellStyle name="เครื่องหมายจุลภาค 6 2 5 3" xfId="21754" xr:uid="{0F00598B-0760-4B4E-AA81-F92CF9437938}"/>
    <cellStyle name="เครื่องหมายจุลภาค 6 2 6" xfId="3860" xr:uid="{E3A98EE1-8968-4B6F-AF03-F1BC1DAB614E}"/>
    <cellStyle name="เครื่องหมายจุลภาค 6 2 6 2" xfId="5803" xr:uid="{F7B9403F-57FD-4298-9FDA-8A4F7D9C0E3F}"/>
    <cellStyle name="เครื่องหมายจุลภาค 6 2 6 2 2" xfId="22739" xr:uid="{14EF721D-4C46-4DCF-9F4F-0FC76FCED990}"/>
    <cellStyle name="เครื่องหมายจุลภาค 6 2 6 3" xfId="21959" xr:uid="{35950F44-D267-428D-85C8-4CA7C68DF4DB}"/>
    <cellStyle name="เครื่องหมายจุลภาค 6 2 7" xfId="5275" xr:uid="{8424EFD2-CB12-4ACF-9487-912D2F540AA2}"/>
    <cellStyle name="เครื่องหมายจุลภาค 6 2 7 2" xfId="22331" xr:uid="{1A79351B-ADF0-4BAB-9CCF-EC94DA535A76}"/>
    <cellStyle name="เครื่องหมายจุลภาค 6 2 8" xfId="21552" xr:uid="{7D5A385B-B40A-4E99-BE1F-61C7A71FF548}"/>
    <cellStyle name="เครื่องหมายจุลภาค 6 3" xfId="3383" xr:uid="{ED5ED9A8-8CF1-42D5-98B4-53905CAA96E5}"/>
    <cellStyle name="เครื่องหมายจุลภาค 6 3 2" xfId="3500" xr:uid="{CF937BF8-44D8-4E31-9742-00905AFCEEC5}"/>
    <cellStyle name="เครื่องหมายจุลภาค 6 3 2 2" xfId="3760" xr:uid="{8804B9FB-37EF-46A0-9965-EB8FADA8CA12}"/>
    <cellStyle name="เครื่องหมายจุลภาค 6 3 2 2 2" xfId="5707" xr:uid="{461997CC-1223-4D68-9E8C-71B98F83A0B1}"/>
    <cellStyle name="เครื่องหมายจุลภาค 6 3 2 2 2 2" xfId="22680" xr:uid="{9B84CE30-FD7D-410A-BFBB-5F3CC2E58FB6}"/>
    <cellStyle name="เครื่องหมายจุลภาค 6 3 2 2 3" xfId="21899" xr:uid="{5318FCCE-7671-404A-8203-4C7918ADB5EB}"/>
    <cellStyle name="เครื่องหมายจุลภาค 6 3 2 3" xfId="4031" xr:uid="{6583ABED-1FD9-4640-B025-FE502EFB69A2}"/>
    <cellStyle name="เครื่องหมายจุลภาค 6 3 2 3 2" xfId="5975" xr:uid="{9C0B927E-BBF7-4BF9-BED8-F8E80E729168}"/>
    <cellStyle name="เครื่องหมายจุลภาค 6 3 2 3 2 2" xfId="22887" xr:uid="{69E6D6AA-7FA9-4C34-84F3-23950DBE829F}"/>
    <cellStyle name="เครื่องหมายจุลภาค 6 3 2 3 3" xfId="22107" xr:uid="{2B761A99-6C3D-4F08-8D1C-7029E9DA3C5A}"/>
    <cellStyle name="เครื่องหมายจุลภาค 6 3 2 4" xfId="5458" xr:uid="{F02A4966-9F36-4750-A430-4127984EDF16}"/>
    <cellStyle name="เครื่องหมายจุลภาค 6 3 2 4 2" xfId="22476" xr:uid="{EC3E70C4-58BA-4021-A94D-F14013089DCE}"/>
    <cellStyle name="เครื่องหมายจุลภาค 6 3 2 5" xfId="21696" xr:uid="{E47ABF07-A86C-439F-B683-13001BCEA425}"/>
    <cellStyle name="เครื่องหมายจุลภาค 6 3 3" xfId="3550" xr:uid="{2E49A299-3E2E-4755-8D44-A499C2CBBCF7}"/>
    <cellStyle name="เครื่องหมายจุลภาค 6 3 3 2" xfId="3800" xr:uid="{01BD9540-608C-411B-A748-46A4EC6F61AC}"/>
    <cellStyle name="เครื่องหมายจุลภาค 6 3 3 2 2" xfId="5748" xr:uid="{5B40EFF6-D9E1-43CE-8F85-F84A6D1632F9}"/>
    <cellStyle name="เครื่องหมายจุลภาค 6 3 3 2 2 2" xfId="22715" xr:uid="{303AFFF0-E027-4075-831C-4B1C1821A5FC}"/>
    <cellStyle name="เครื่องหมายจุลภาค 6 3 3 2 3" xfId="21934" xr:uid="{45E07E9D-D43D-47E7-A783-E79E77E3F02F}"/>
    <cellStyle name="เครื่องหมายจุลภาค 6 3 3 3" xfId="4071" xr:uid="{D9D64F6F-6D5E-482D-80BD-00DB7F512178}"/>
    <cellStyle name="เครื่องหมายจุลภาค 6 3 3 3 2" xfId="6015" xr:uid="{3EB1C224-0294-4175-80C4-0809AC3132FF}"/>
    <cellStyle name="เครื่องหมายจุลภาค 6 3 3 3 2 2" xfId="22922" xr:uid="{247D9EFC-A575-49C3-B559-C0FF2F06BF5F}"/>
    <cellStyle name="เครื่องหมายจุลภาค 6 3 3 3 3" xfId="22142" xr:uid="{1F51853A-8B03-4208-9B0E-A0AD3A0D2456}"/>
    <cellStyle name="เครื่องหมายจุลภาค 6 3 3 4" xfId="5499" xr:uid="{DE0E5323-CC11-4398-99AF-A3DA8B043A74}"/>
    <cellStyle name="เครื่องหมายจุลภาค 6 3 3 4 2" xfId="22511" xr:uid="{AAD055B4-DC0E-4418-A45A-84BD8E0D9054}"/>
    <cellStyle name="เครื่องหมายจุลภาค 6 3 3 5" xfId="21731" xr:uid="{89087671-9659-4874-A5D3-A2001F399203}"/>
    <cellStyle name="เครื่องหมายจุลภาค 6 3 4" xfId="3679" xr:uid="{84F34C8A-5DD2-4AC0-AF26-EF01BF253C7D}"/>
    <cellStyle name="เครื่องหมายจุลภาค 6 3 4 2" xfId="5619" xr:uid="{8E6A0122-AA16-4FF6-8219-E533B2E01B95}"/>
    <cellStyle name="เครื่องหมายจุลภาค 6 3 4 2 2" xfId="22602" xr:uid="{03427754-196E-4DFB-8D69-CCC014E01F16}"/>
    <cellStyle name="เครื่องหมายจุลภาค 6 3 4 3" xfId="21822" xr:uid="{AC7B09E8-8AF3-4CDB-8C32-601C81EF33F7}"/>
    <cellStyle name="เครื่องหมายจุลภาค 6 3 5" xfId="3943" xr:uid="{AEB72435-9D16-49DD-BE2A-9DC31E81CE82}"/>
    <cellStyle name="เครื่องหมายจุลภาค 6 3 5 2" xfId="5884" xr:uid="{25605B26-3508-4355-82A7-7174570B7A80}"/>
    <cellStyle name="เครื่องหมายจุลภาค 6 3 5 2 2" xfId="22807" xr:uid="{487AD39F-D854-49C8-9665-C46D3312767F}"/>
    <cellStyle name="เครื่องหมายจุลภาค 6 3 5 3" xfId="22027" xr:uid="{E6D08077-82A8-4109-890C-650DCA643764}"/>
    <cellStyle name="เครื่องหมายจุลภาค 6 3 6" xfId="5365" xr:uid="{256558FF-216B-45D4-9A9A-A8561269FF89}"/>
    <cellStyle name="เครื่องหมายจุลภาค 6 3 6 2" xfId="22399" xr:uid="{D2514E7E-9A2D-467D-8815-778E6154656F}"/>
    <cellStyle name="เครื่องหมายจุลภาค 6 3 7" xfId="21619" xr:uid="{7CC56068-D5C6-4CFC-8111-7D4E71736C78}"/>
    <cellStyle name="เครื่องหมายจุลภาค 6 4" xfId="3418" xr:uid="{E39D9767-63A9-4E43-AB08-C98353453019}"/>
    <cellStyle name="เครื่องหมายจุลภาค 6 4 2" xfId="3693" xr:uid="{DEE81317-EBB1-4C98-BF0C-826EF69D5EFD}"/>
    <cellStyle name="เครื่องหมายจุลภาค 6 4 2 2" xfId="5635" xr:uid="{C1EFB801-99F2-4E09-964E-10AFA7B9D50C}"/>
    <cellStyle name="เครื่องหมายจุลภาค 6 4 2 2 2" xfId="22615" xr:uid="{261B743B-C26D-41EB-BD81-CC12C0C706BC}"/>
    <cellStyle name="เครื่องหมายจุลภาค 6 4 2 3" xfId="21834" xr:uid="{76E6BFF0-E900-4985-B3BB-E7DA11B5BA55}"/>
    <cellStyle name="เครื่องหมายจุลภาค 6 4 3" xfId="3958" xr:uid="{6DCE6DE3-C161-4AC9-91C9-5193B838A7B8}"/>
    <cellStyle name="เครื่องหมายจุลภาค 6 4 3 2" xfId="5899" xr:uid="{63BA2F74-7081-46B4-88E1-8C96F63C17B1}"/>
    <cellStyle name="เครื่องหมายจุลภาค 6 4 3 2 2" xfId="22820" xr:uid="{4FE9D2CD-35A9-4A6D-938E-5B5622457A9F}"/>
    <cellStyle name="เครื่องหมายจุลภาค 6 4 3 3" xfId="22040" xr:uid="{A58375D9-0D10-4DA4-AED4-017B04AD6CD5}"/>
    <cellStyle name="เครื่องหมายจุลภาค 6 4 4" xfId="5381" xr:uid="{DA5FA3FE-6F63-4E62-A41A-EBBEE3E3012E}"/>
    <cellStyle name="เครื่องหมายจุลภาค 6 4 4 2" xfId="22411" xr:uid="{9C0853F5-BD81-4FB5-A464-C808CD47D10B}"/>
    <cellStyle name="เครื่องหมายจุลภาค 6 4 5" xfId="21631" xr:uid="{6C4C9135-C053-4866-8E8F-ED78B3C222CC}"/>
    <cellStyle name="เครื่องหมายจุลภาค 6 5" xfId="3532" xr:uid="{557FE17C-0C75-43C3-A381-6922E0664D3C}"/>
    <cellStyle name="เครื่องหมายจุลภาค 6 5 2" xfId="3784" xr:uid="{49861E54-3BD8-42CC-AE7B-C937D708094C}"/>
    <cellStyle name="เครื่องหมายจุลภาค 6 5 2 2" xfId="5733" xr:uid="{6B93990F-4BF8-4095-9B54-746E9B5DBCD8}"/>
    <cellStyle name="เครื่องหมายจุลภาค 6 5 2 2 2" xfId="22703" xr:uid="{2623A837-6113-4A42-92BB-3441CB6F7E81}"/>
    <cellStyle name="เครื่องหมายจุลภาค 6 5 2 3" xfId="21922" xr:uid="{13EE0FEF-EEC8-4200-BDCE-3D0838D0EDDC}"/>
    <cellStyle name="เครื่องหมายจุลภาค 6 5 3" xfId="4058" xr:uid="{93B19FE2-CD01-495B-A207-0462AEF865F5}"/>
    <cellStyle name="เครื่องหมายจุลภาค 6 5 3 2" xfId="6002" xr:uid="{DE499918-1B1B-48AC-9027-148D283E9687}"/>
    <cellStyle name="เครื่องหมายจุลภาค 6 5 3 2 2" xfId="22910" xr:uid="{0CE8A23B-9D7E-4544-A2E9-3F926C91AABC}"/>
    <cellStyle name="เครื่องหมายจุลภาค 6 5 3 3" xfId="22130" xr:uid="{2B596FB5-BE09-44B3-A942-9FACC6D4FCEC}"/>
    <cellStyle name="เครื่องหมายจุลภาค 6 5 4" xfId="5486" xr:uid="{F3B96798-B22D-4E23-8B83-61FAC7067D26}"/>
    <cellStyle name="เครื่องหมายจุลภาค 6 5 4 2" xfId="22499" xr:uid="{CAE83E4A-8FBB-44BB-81ED-16ECF57EB938}"/>
    <cellStyle name="เครื่องหมายจุลภาค 6 5 5" xfId="21719" xr:uid="{A1A6798E-3C1F-4483-B357-B62F2A779EBE}"/>
    <cellStyle name="เครื่องหมายจุลภาค 6 6" xfId="3598" xr:uid="{17D69D2F-CFC6-44C0-BA84-EFBD6331C652}"/>
    <cellStyle name="เครื่องหมายจุลภาค 6 6 2" xfId="5537" xr:uid="{BD76F6B2-B386-4E6A-8BC0-C1BF83DB291D}"/>
    <cellStyle name="เครื่องหมายจุลภาค 6 6 2 2" xfId="22533" xr:uid="{0E9C147E-67DB-45BE-95BE-5809AD664DBB}"/>
    <cellStyle name="เครื่องหมายจุลภาค 6 6 3" xfId="21753" xr:uid="{1C947312-E1E2-478C-A653-45B5724E3F95}"/>
    <cellStyle name="เครื่องหมายจุลภาค 6 7" xfId="3859" xr:uid="{2B33321E-F645-4FDE-8146-4DBF5515C1CF}"/>
    <cellStyle name="เครื่องหมายจุลภาค 6 7 2" xfId="5802" xr:uid="{28441ABE-15ED-45D0-84EB-F524F3C5CF3F}"/>
    <cellStyle name="เครื่องหมายจุลภาค 6 7 2 2" xfId="22738" xr:uid="{DCC61924-324A-4170-AF2E-81C05464A19A}"/>
    <cellStyle name="เครื่องหมายจุลภาค 6 7 3" xfId="21958" xr:uid="{DE9F32B7-0322-4565-B4BA-B755E3E0E094}"/>
    <cellStyle name="เครื่องหมายจุลภาค 6 8" xfId="5274" xr:uid="{307EAD2E-1B60-4B3B-BC24-3C1490543675}"/>
    <cellStyle name="เครื่องหมายจุลภาค 6 8 2" xfId="22330" xr:uid="{DB35BEC7-2820-4F8C-A2E0-8D76A81E13EB}"/>
    <cellStyle name="เครื่องหมายจุลภาค 6 9" xfId="21551" xr:uid="{12DCF7BC-CF1C-40AC-AB3C-C614163F3860}"/>
    <cellStyle name="เครื่องหมายจุลภาค 7" xfId="35121" xr:uid="{1FACA578-FD42-41C9-A38D-E5B2FDAAA44A}"/>
    <cellStyle name="เครื่องหมายจุลภาค 7 2" xfId="35300" xr:uid="{8EFD6576-EFED-4FEE-A171-E80822E698A1}"/>
    <cellStyle name="เครื่องหมายจุลภาค_BOQ_AC_NOBLE_RAMIX 2" xfId="3224" xr:uid="{139D465A-4398-416E-BEC6-2720ED4ECD93}"/>
    <cellStyle name="เครื่องหมายสกุลเงิน [0]_Excel_MD97DL" xfId="57" xr:uid="{7C8645FD-10C1-41CF-B42F-287703E89C9D}"/>
    <cellStyle name="เครื่องหมายสกุลเงิน_Excel_MD97DL" xfId="58" xr:uid="{A42E46B2-3702-43D5-BF1E-7DA5516A241C}"/>
    <cellStyle name="เซลล์ตรวจสอบ" xfId="3226" xr:uid="{1FC45A66-559E-43AC-9B0A-E0E120587CBF}"/>
    <cellStyle name="เซลล์ที่มีการเชื่อมโยง" xfId="3227" xr:uid="{7DDD229D-F69C-46A8-8937-8FCE66DB2CC3}"/>
    <cellStyle name="เปอร์เซ็นต์ 2" xfId="3249" xr:uid="{E84CCB62-B1AF-411D-8C07-CAF3C84F66DF}"/>
    <cellStyle name="เปอร์เซ็นต์ 3" xfId="3250" xr:uid="{8F879189-B2D5-42B9-800D-9987CB7C56FB}"/>
    <cellStyle name="เปอร์เซ็นต์ 4" xfId="3251" xr:uid="{253F9EA2-5A35-4406-B686-FA3B3A571EB9}"/>
    <cellStyle name="เปอร์เซ็นต์ 5" xfId="3252" xr:uid="{A39CB27C-B869-41AD-A1EA-E6F018046D32}"/>
    <cellStyle name="เปอร์เซ็นต์ 5 2" xfId="3253" xr:uid="{281E3EA7-5BDF-430E-A156-71BA2FF9D961}"/>
    <cellStyle name="เปอร์เซ็นต์ 6" xfId="3254" xr:uid="{950381BA-3F57-44FB-8002-682E1CFE11D4}"/>
    <cellStyle name="เปอร์เซ็นต์ 6 2" xfId="3255" xr:uid="{872FF11F-B07A-457C-9A66-D377EDD80B37}"/>
    <cellStyle name="แย่" xfId="3257" xr:uid="{24C7A653-D9AA-4852-B2F8-ED531E999594}"/>
    <cellStyle name="แสดงผล" xfId="3265" xr:uid="{3CBAA2D8-F3CC-4D91-B454-E7A1A2D0802E}"/>
    <cellStyle name="แสดงผล 10" xfId="10726" xr:uid="{83642361-9C72-4F34-905D-EA09732D9E71}"/>
    <cellStyle name="แสดงผล 10 2" xfId="24491" xr:uid="{12F44B44-DB3B-4D6B-9429-43AE744B1131}"/>
    <cellStyle name="แสดงผล 11" xfId="10350" xr:uid="{400916F1-B3EE-46EA-9A9E-3331A040D398}"/>
    <cellStyle name="แสดงผล 11 2" xfId="24123" xr:uid="{D9A62333-D07A-4A83-8F2F-0167359F5415}"/>
    <cellStyle name="แสดงผล 12" xfId="35126" xr:uid="{A1B1C64A-5867-454D-9611-56FBCE0CB54C}"/>
    <cellStyle name="แสดงผล 2" xfId="3601" xr:uid="{00AE4C1A-BEC7-4D3C-A0F5-E7CD7D1ABD28}"/>
    <cellStyle name="แสดงผล 2 10" xfId="11494" xr:uid="{CB91773B-2B21-426C-97D9-8CC30FB91FBC}"/>
    <cellStyle name="แสดงผล 2 10 2" xfId="25209" xr:uid="{76446CD7-50AD-457B-9DD3-B54CBB5DF56C}"/>
    <cellStyle name="แสดงผล 2 11" xfId="9661" xr:uid="{41E14F31-71A0-444E-99D3-7EBE9B4B4F97}"/>
    <cellStyle name="แสดงผล 2 11 2" xfId="23483" xr:uid="{B198EE9F-A7A6-429F-847B-C756F4177EF0}"/>
    <cellStyle name="แสดงผล 2 12" xfId="13780" xr:uid="{E00D3F68-2DB5-4DB8-92FC-8793AFF9F198}"/>
    <cellStyle name="แสดงผล 2 12 2" xfId="27390" xr:uid="{92BA79B7-04F0-474E-8BD4-9FE2A81FA91B}"/>
    <cellStyle name="แสดงผล 2 13" xfId="35303" xr:uid="{5CA972B1-F675-489D-BA26-FDB67D018468}"/>
    <cellStyle name="แสดงผล 2 2" xfId="4246" xr:uid="{39818FB2-E559-45C3-BCD9-C5154BD9DEB8}"/>
    <cellStyle name="แสดงผล 2 2 2" xfId="4780" xr:uid="{C0D30439-52CE-4DE0-9ADF-6863E77B039C}"/>
    <cellStyle name="แสดงผล 2 2 2 2" xfId="6711" xr:uid="{9D5DFF9C-26A1-42A9-8DE3-C7F242372D00}"/>
    <cellStyle name="แสดงผล 2 2 2 2 2" xfId="11356" xr:uid="{C053B927-945B-463D-815C-3DFB7633A69D}"/>
    <cellStyle name="แสดงผล 2 2 2 2 3" xfId="13764" xr:uid="{D3F4F6CD-D1B1-4BE1-A686-7656AD7A2870}"/>
    <cellStyle name="แสดงผล 2 2 2 2 3 2" xfId="27374" xr:uid="{D234101C-CDA3-4322-B7DE-0D68A6E2963E}"/>
    <cellStyle name="แสดงผล 2 2 2 2 4" xfId="16122" xr:uid="{4E56771C-29CE-47D2-80D6-B83D6AE9B548}"/>
    <cellStyle name="แสดงผล 2 2 2 2 4 2" xfId="29732" xr:uid="{93CFC215-B4A5-4003-A215-587A134746F5}"/>
    <cellStyle name="แสดงผล 2 2 2 2 5" xfId="18814" xr:uid="{08B0EBA6-CF3B-4938-8136-405F09B96F07}"/>
    <cellStyle name="แสดงผล 2 2 2 2 5 2" xfId="32424" xr:uid="{189248B3-8634-4794-956F-39694356ABF6}"/>
    <cellStyle name="แสดงผล 2 2 2 3" xfId="7916" xr:uid="{6AABE30F-3B71-4AF8-9B7D-4738C4479C12}"/>
    <cellStyle name="แสดงผล 2 2 2 3 2" xfId="12441" xr:uid="{1C80B624-CE12-4197-A96D-47E60D68F81F}"/>
    <cellStyle name="แสดงผล 2 2 2 3 3" xfId="14794" xr:uid="{EB3D4F8D-A87F-4CA7-9AF2-9C943091DE03}"/>
    <cellStyle name="แสดงผล 2 2 2 3 3 2" xfId="28404" xr:uid="{D3EF3CA5-2226-4BDF-BBA8-95FDB37C25B0}"/>
    <cellStyle name="แสดงผล 2 2 2 3 4" xfId="17327" xr:uid="{5E7F34DF-78F4-45E2-A440-1C95191473EF}"/>
    <cellStyle name="แสดงผล 2 2 2 3 4 2" xfId="30937" xr:uid="{1F133C48-B2E2-4E4D-8D1D-FCF368DA19D9}"/>
    <cellStyle name="แสดงผล 2 2 2 3 5" xfId="19769" xr:uid="{B3B23A7F-8493-4301-81B7-262C3D188825}"/>
    <cellStyle name="แสดงผล 2 2 2 3 5 2" xfId="33379" xr:uid="{099D4F2E-56D2-4F57-8D6D-A5E36A7F2BBD}"/>
    <cellStyle name="แสดงผล 2 2 2 4" xfId="8869" xr:uid="{98E3E5AE-7482-4292-818C-5276837AC5D8}"/>
    <cellStyle name="แสดงผล 2 2 2 4 2" xfId="13394" xr:uid="{5E44FBA9-B397-46BC-941B-B71EAFBCCF54}"/>
    <cellStyle name="แสดงผล 2 2 2 4 3" xfId="15738" xr:uid="{7BAD8707-5FB0-4296-B6D7-5D715EB5D115}"/>
    <cellStyle name="แสดงผล 2 2 2 4 3 2" xfId="29348" xr:uid="{B69B7AE0-887D-439C-A9CA-84F9F53FBA6E}"/>
    <cellStyle name="แสดงผล 2 2 2 4 4" xfId="18280" xr:uid="{78C3B41E-CD4F-46F6-940D-EA62B8532E1D}"/>
    <cellStyle name="แสดงผล 2 2 2 4 4 2" xfId="31890" xr:uid="{32209FCB-C8A7-4303-A77C-6EA80D86F3BB}"/>
    <cellStyle name="แสดงผล 2 2 2 4 5" xfId="20712" xr:uid="{009A7FDC-7611-4B58-B2B6-15BAEAE2047A}"/>
    <cellStyle name="แสดงผล 2 2 2 4 5 2" xfId="34322" xr:uid="{D54BB1CD-BF77-4DBA-91DC-E1851E955670}"/>
    <cellStyle name="แสดงผล 2 2 2 5" xfId="10227" xr:uid="{4942B057-C03E-402A-BF1B-9001DCBAB783}"/>
    <cellStyle name="แสดงผล 2 2 2 6" xfId="11307" xr:uid="{D70D0F9A-995F-4B8A-91FD-5E25DBB03054}"/>
    <cellStyle name="แสดงผล 2 2 2 6 2" xfId="25040" xr:uid="{957C0A8C-92F3-4D11-A74C-BBF2FD627D32}"/>
    <cellStyle name="แสดงผล 2 2 2 7" xfId="9916" xr:uid="{C4A131E7-C7CB-42C9-B715-A897CC37C48E}"/>
    <cellStyle name="แสดงผล 2 2 2 7 2" xfId="23729" xr:uid="{C924563D-E7CA-4B77-8198-A5B29AD79F51}"/>
    <cellStyle name="แสดงผล 2 2 2 8" xfId="10200" xr:uid="{4A26D618-1B64-4B0A-9079-038B029E9BEC}"/>
    <cellStyle name="แสดงผล 2 2 2 8 2" xfId="23989" xr:uid="{B31A008A-13F4-46F8-AF99-A22C033B47CF}"/>
    <cellStyle name="แสดงผล 2 2 3" xfId="6189" xr:uid="{3D86FC8B-5DCC-4B58-8E18-81BDF75E44A4}"/>
    <cellStyle name="แสดงผล 2 2 3 2" xfId="11047" xr:uid="{3B8D09D4-0EE6-4038-B404-27EBA836AB75}"/>
    <cellStyle name="แสดงผล 2 2 3 3" xfId="10847" xr:uid="{B0D50CAD-92A1-4917-99FA-F1A6FC08D4B4}"/>
    <cellStyle name="แสดงผล 2 2 3 3 2" xfId="24609" xr:uid="{879ABC80-E436-4AF0-A84B-1DAADD59FB20}"/>
    <cellStyle name="แสดงผล 2 2 3 4" xfId="10091" xr:uid="{C6B88523-19C4-46E2-890A-B309284251AF}"/>
    <cellStyle name="แสดงผล 2 2 3 4 2" xfId="23888" xr:uid="{591B3937-09C7-40A8-80F9-6A64914BE838}"/>
    <cellStyle name="แสดงผล 2 2 3 5" xfId="18707" xr:uid="{2D652498-4FF4-4665-AF45-7F5892876D93}"/>
    <cellStyle name="แสดงผล 2 2 3 5 2" xfId="32317" xr:uid="{57218E94-8782-405C-B25E-B16629B62310}"/>
    <cellStyle name="แสดงผล 2 2 4" xfId="7404" xr:uid="{2D081C4D-4050-4074-8F2C-AA7C0361EFD0}"/>
    <cellStyle name="แสดงผล 2 2 4 2" xfId="11929" xr:uid="{A2C4F8CF-D0FE-4E84-86A3-804A8AF4EE65}"/>
    <cellStyle name="แสดงผล 2 2 4 3" xfId="14299" xr:uid="{E070B011-FF68-4578-81E2-E494C937F1B8}"/>
    <cellStyle name="แสดงผล 2 2 4 3 2" xfId="27909" xr:uid="{BBCE0D8F-A1D1-4E61-8A18-18446444D726}"/>
    <cellStyle name="แสดงผล 2 2 4 4" xfId="16815" xr:uid="{B429BB4A-8886-4A72-82B4-EBCD312F181F}"/>
    <cellStyle name="แสดงผล 2 2 4 4 2" xfId="30425" xr:uid="{BA7B6CCD-2D32-45D2-9276-8C352B5404B2}"/>
    <cellStyle name="แสดงผล 2 2 4 5" xfId="19276" xr:uid="{B2BF5FD1-6822-4038-BCA6-DB50988CD534}"/>
    <cellStyle name="แสดงผล 2 2 4 5 2" xfId="32886" xr:uid="{CEB2A0AC-B3AC-401A-82E9-29D01C052A17}"/>
    <cellStyle name="แสดงผล 2 2 5" xfId="8358" xr:uid="{C41A1947-DF11-4497-A61A-726D540E10FA}"/>
    <cellStyle name="แสดงผล 2 2 5 2" xfId="12883" xr:uid="{48DE3A6E-FB7E-4EBB-BA64-989CC2622E86}"/>
    <cellStyle name="แสดงผล 2 2 5 3" xfId="15227" xr:uid="{2C11B451-9833-45F4-8EE7-3852B79FEA1A}"/>
    <cellStyle name="แสดงผล 2 2 5 3 2" xfId="28837" xr:uid="{6474324B-D403-4FFD-A46C-109D7CD314C3}"/>
    <cellStyle name="แสดงผล 2 2 5 4" xfId="17769" xr:uid="{0F47B199-2CE9-474E-A4D9-D825E1EF62D7}"/>
    <cellStyle name="แสดงผล 2 2 5 4 2" xfId="31379" xr:uid="{7E7F3AAD-28CA-46EC-8D4D-3D9E827CC068}"/>
    <cellStyle name="แสดงผล 2 2 5 5" xfId="20201" xr:uid="{9DA54032-4B83-4181-B55D-5A48A667F6E4}"/>
    <cellStyle name="แสดงผล 2 2 5 5 2" xfId="33811" xr:uid="{2983C710-1A9A-4031-B159-881DDDFD7FFF}"/>
    <cellStyle name="แสดงผล 2 2 6" xfId="9936" xr:uid="{26AA8FD0-E9CF-40FC-91AF-1ADAC7DFAAE5}"/>
    <cellStyle name="แสดงผล 2 2 7" xfId="11152" xr:uid="{8AF806D0-2776-4013-B6D0-1317BC5359B1}"/>
    <cellStyle name="แสดงผล 2 2 7 2" xfId="24894" xr:uid="{89D3024D-CE3C-4D33-BF5A-2A2127DABF3D}"/>
    <cellStyle name="แสดงผล 2 2 8" xfId="13850" xr:uid="{BB222B8F-A3CA-4390-8104-F390B8D8B349}"/>
    <cellStyle name="แสดงผล 2 2 8 2" xfId="27460" xr:uid="{349EBBF8-68DB-44BB-83AD-D89EFAE36A76}"/>
    <cellStyle name="แสดงผล 2 2 9" xfId="9136" xr:uid="{C427BB8C-EB7C-4BB6-9125-841B1D44D905}"/>
    <cellStyle name="แสดงผล 2 2 9 2" xfId="22962" xr:uid="{93ADDEC3-A560-4504-BC7F-0CB919F6F674}"/>
    <cellStyle name="แสดงผล 2 3" xfId="4150" xr:uid="{4C6415A7-9486-4347-9C6D-351E4E6DD606}"/>
    <cellStyle name="แสดงผล 2 3 2" xfId="4685" xr:uid="{77BE951D-0CFB-4E61-95B2-1B8D78F28CAA}"/>
    <cellStyle name="แสดงผล 2 3 2 2" xfId="6616" xr:uid="{19B1267C-747E-43B5-A245-48506D43EC50}"/>
    <cellStyle name="แสดงผล 2 3 2 2 2" xfId="11296" xr:uid="{49FB8427-C720-49D5-B12E-64FEBECD6ABE}"/>
    <cellStyle name="แสดงผล 2 3 2 2 3" xfId="13718" xr:uid="{55E4DB8F-BD79-4A5E-A4DD-41027F07DF67}"/>
    <cellStyle name="แสดงผล 2 3 2 2 3 2" xfId="27328" xr:uid="{87141215-321D-4FE1-8611-A5587FE1D735}"/>
    <cellStyle name="แสดงผล 2 3 2 2 4" xfId="16027" xr:uid="{A453D4B0-1CBA-470A-92A6-8F891F67EB88}"/>
    <cellStyle name="แสดงผล 2 3 2 2 4 2" xfId="29637" xr:uid="{D2C9E776-0887-407F-BE92-74B458267124}"/>
    <cellStyle name="แสดงผล 2 3 2 2 5" xfId="18794" xr:uid="{E61E6E9B-3D79-4523-B83D-11FDFE4C5E02}"/>
    <cellStyle name="แสดงผล 2 3 2 2 5 2" xfId="32404" xr:uid="{15405A1A-B4B6-40E7-91A6-6B53F6302B13}"/>
    <cellStyle name="แสดงผล 2 3 2 3" xfId="7821" xr:uid="{ADD8ED1E-3CC8-4B11-A1FA-59B3E135621F}"/>
    <cellStyle name="แสดงผล 2 3 2 3 2" xfId="12346" xr:uid="{152D32A8-5E61-40A4-BBB9-50430EFF0F2F}"/>
    <cellStyle name="แสดงผล 2 3 2 3 3" xfId="14705" xr:uid="{41BD21C1-3E03-41DF-8A5A-A56589948A97}"/>
    <cellStyle name="แสดงผล 2 3 2 3 3 2" xfId="28315" xr:uid="{B18D84A3-CF0D-4BFF-9E34-998AF80820CB}"/>
    <cellStyle name="แสดงผล 2 3 2 3 4" xfId="17232" xr:uid="{BE78D2BA-7125-4996-A5CF-6F7D50B40E8C}"/>
    <cellStyle name="แสดงผล 2 3 2 3 4 2" xfId="30842" xr:uid="{DD3636D5-1EBD-4749-8AE2-37258649DF32}"/>
    <cellStyle name="แสดงผล 2 3 2 3 5" xfId="19678" xr:uid="{D816068A-22CD-4895-96EB-0F041B98AEB8}"/>
    <cellStyle name="แสดงผล 2 3 2 3 5 2" xfId="33288" xr:uid="{8FABF1EB-0002-4096-A864-4A9F6BA6468A}"/>
    <cellStyle name="แสดงผล 2 3 2 4" xfId="8774" xr:uid="{384DA9F5-9F8D-4643-8B39-BAE1C193F0EF}"/>
    <cellStyle name="แสดงผล 2 3 2 4 2" xfId="13299" xr:uid="{630D5D67-96CB-4E1E-8225-6B3E06EB0589}"/>
    <cellStyle name="แสดงผล 2 3 2 4 3" xfId="15643" xr:uid="{ADB363AA-DD27-4D67-9D74-39531E05EA19}"/>
    <cellStyle name="แสดงผล 2 3 2 4 3 2" xfId="29253" xr:uid="{B0A4E5DD-9D7A-46F8-B328-B398FB8DF6D3}"/>
    <cellStyle name="แสดงผล 2 3 2 4 4" xfId="18185" xr:uid="{5217D30C-B714-4E3A-8319-9B24FB9B4672}"/>
    <cellStyle name="แสดงผล 2 3 2 4 4 2" xfId="31795" xr:uid="{BECCAB14-2ADB-457F-8E92-E1BC61610885}"/>
    <cellStyle name="แสดงผล 2 3 2 4 5" xfId="20617" xr:uid="{E045754E-6D6C-4973-B4B1-348D1072CA25}"/>
    <cellStyle name="แสดงผล 2 3 2 4 5 2" xfId="34227" xr:uid="{0AC6CC3F-84DB-4967-99CA-5C024DC2C1A7}"/>
    <cellStyle name="แสดงผล 2 3 2 5" xfId="10179" xr:uid="{6299A7D4-CB6F-4435-B8B6-D8B423E3D5FF}"/>
    <cellStyle name="แสดงผล 2 3 2 6" xfId="10323" xr:uid="{B433D042-923F-4E8A-AD57-58D2BD48AAC6}"/>
    <cellStyle name="แสดงผล 2 3 2 6 2" xfId="24099" xr:uid="{0ADACF9C-7951-439C-B3DF-65128DD6065B}"/>
    <cellStyle name="แสดงผล 2 3 2 7" xfId="10131" xr:uid="{8E193394-4C0D-42D3-B58A-0046A666D180}"/>
    <cellStyle name="แสดงผล 2 3 2 7 2" xfId="23924" xr:uid="{4222CF32-AECF-46A5-922E-085B7606C271}"/>
    <cellStyle name="แสดงผล 2 3 2 8" xfId="10703" xr:uid="{51AF8478-1422-4F37-A063-41371A520105}"/>
    <cellStyle name="แสดงผล 2 3 2 8 2" xfId="24468" xr:uid="{450B4604-1679-4C48-B555-18988688D228}"/>
    <cellStyle name="แสดงผล 2 3 3" xfId="6093" xr:uid="{7D69971D-D4D0-44AE-A5E0-448CF58BB744}"/>
    <cellStyle name="แสดงผล 2 3 3 2" xfId="10991" xr:uid="{26935E86-F75C-497E-9834-C97A872ED4BE}"/>
    <cellStyle name="แสดงผล 2 3 3 3" xfId="9585" xr:uid="{83DD3588-5A89-487A-98FC-BE831BFB5A17}"/>
    <cellStyle name="แสดงผล 2 3 3 3 2" xfId="23407" xr:uid="{74C3607F-94F6-4C05-81B0-63191C30EFD2}"/>
    <cellStyle name="แสดงผล 2 3 3 4" xfId="9480" xr:uid="{43674D3F-018A-48AB-BE50-FE8284C2866D}"/>
    <cellStyle name="แสดงผล 2 3 3 4 2" xfId="23304" xr:uid="{9EE7CCC5-D964-46AC-990A-3AB1D5A669C8}"/>
    <cellStyle name="แสดงผล 2 3 3 5" xfId="18688" xr:uid="{059E9C9C-7F72-4317-B5D5-0E8FCC52AF4C}"/>
    <cellStyle name="แสดงผล 2 3 3 5 2" xfId="32298" xr:uid="{5175246B-AC7D-460E-BEEB-770603D3CC5E}"/>
    <cellStyle name="แสดงผล 2 3 4" xfId="7309" xr:uid="{D7E8731B-E2EB-44E0-BA38-1DCBB6DC3ABC}"/>
    <cellStyle name="แสดงผล 2 3 4 2" xfId="11834" xr:uid="{E64B95C4-1F5C-4107-8FD7-0DFD15897BEC}"/>
    <cellStyle name="แสดงผล 2 3 4 3" xfId="14210" xr:uid="{DEEAA3B7-565A-482B-99C6-766B7CAD857A}"/>
    <cellStyle name="แสดงผล 2 3 4 3 2" xfId="27820" xr:uid="{17E0108E-E7D7-47FD-82B3-E55DC72EF469}"/>
    <cellStyle name="แสดงผล 2 3 4 4" xfId="16720" xr:uid="{DD9D4D0E-F7B0-47DD-BDC1-E7CAADCAB0D4}"/>
    <cellStyle name="แสดงผล 2 3 4 4 2" xfId="30330" xr:uid="{F6E0D8E3-2B3D-46C5-8737-537A8C3CEDCA}"/>
    <cellStyle name="แสดงผล 2 3 4 5" xfId="19187" xr:uid="{4980E24E-9CE2-43D0-88EF-1B3603B0C423}"/>
    <cellStyle name="แสดงผล 2 3 4 5 2" xfId="32797" xr:uid="{98C48417-05C3-4248-AE08-B5CCDD7596B8}"/>
    <cellStyle name="แสดงผล 2 3 5" xfId="8263" xr:uid="{556D0E02-CC08-4E58-B5CA-6798A5828926}"/>
    <cellStyle name="แสดงผล 2 3 5 2" xfId="12788" xr:uid="{EC79BA25-4AE2-4251-9043-3CC9DC444F1E}"/>
    <cellStyle name="แสดงผล 2 3 5 3" xfId="15132" xr:uid="{55377DC8-3602-4876-95CF-CB3EE993D9F3}"/>
    <cellStyle name="แสดงผล 2 3 5 3 2" xfId="28742" xr:uid="{7431F969-1E9C-4250-8214-46111036080B}"/>
    <cellStyle name="แสดงผล 2 3 5 4" xfId="17674" xr:uid="{04E468CE-95FE-4FC7-845F-610F4D76B108}"/>
    <cellStyle name="แสดงผล 2 3 5 4 2" xfId="31284" xr:uid="{E22EB858-37A7-46E1-BC50-937C03188FA4}"/>
    <cellStyle name="แสดงผล 2 3 5 5" xfId="20106" xr:uid="{64395957-CF5B-473F-9A50-87CB11E5E56A}"/>
    <cellStyle name="แสดงผล 2 3 5 5 2" xfId="33716" xr:uid="{26C31663-18D4-4C6E-A6FD-9D9B37752C63}"/>
    <cellStyle name="แสดงผล 2 3 6" xfId="9885" xr:uid="{2F33D5BF-C3E3-4C94-ACF0-524538FCFC91}"/>
    <cellStyle name="แสดงผล 2 3 7" xfId="9948" xr:uid="{E5D70573-CD9A-4289-9C64-B32C30134D22}"/>
    <cellStyle name="แสดงผล 2 3 7 2" xfId="23758" xr:uid="{78F7A3BB-6AB9-45FC-8784-8FAC03B41B0C}"/>
    <cellStyle name="แสดงผล 2 3 8" xfId="11002" xr:uid="{68BEE2EC-F3F3-4062-BDFF-54B6F4EA395F}"/>
    <cellStyle name="แสดงผล 2 3 8 2" xfId="24760" xr:uid="{053398B5-68B8-4E9B-85FE-798AB2D92DE6}"/>
    <cellStyle name="แสดงผล 2 3 9" xfId="10977" xr:uid="{1E685017-549D-4172-A0D1-24880B5F6137}"/>
    <cellStyle name="แสดงผล 2 3 9 2" xfId="24736" xr:uid="{394DBE10-D732-4344-ACA0-14D5B7F9AFD9}"/>
    <cellStyle name="แสดงผล 2 4" xfId="4211" xr:uid="{0599D9C5-37AC-4677-8DDA-A9CAE3E00F2D}"/>
    <cellStyle name="แสดงผล 2 4 2" xfId="4745" xr:uid="{5A88168C-1CAD-4713-8EF5-B1E8E8A2A98E}"/>
    <cellStyle name="แสดงผล 2 4 2 2" xfId="6676" xr:uid="{099EE797-BCAB-48E0-AEE7-A196A9E3B6E1}"/>
    <cellStyle name="แสดงผล 2 4 2 2 2" xfId="11331" xr:uid="{DBB6EAA1-5E37-4D6C-9F67-E4AEDEF4FAA4}"/>
    <cellStyle name="แสดงผล 2 4 2 2 3" xfId="13744" xr:uid="{1782CCF8-9D74-4EFC-B239-3031D3A7B5A7}"/>
    <cellStyle name="แสดงผล 2 4 2 2 3 2" xfId="27354" xr:uid="{1E212C89-22F6-4396-BB9F-74086DDB8F0E}"/>
    <cellStyle name="แสดงผล 2 4 2 2 4" xfId="16087" xr:uid="{470BF7FE-3980-40C2-9A97-C4B75D662800}"/>
    <cellStyle name="แสดงผล 2 4 2 2 4 2" xfId="29697" xr:uid="{8EDCB67A-7093-4E5E-A8C7-18E36278992B}"/>
    <cellStyle name="แสดงผล 2 4 2 2 5" xfId="18805" xr:uid="{083948E7-DAC9-42FD-9EFF-219087E2119F}"/>
    <cellStyle name="แสดงผล 2 4 2 2 5 2" xfId="32415" xr:uid="{519B52ED-4701-49AD-9D19-E7361D53757B}"/>
    <cellStyle name="แสดงผล 2 4 2 3" xfId="7881" xr:uid="{F7674999-1EA9-495B-A52C-1198F33AAA87}"/>
    <cellStyle name="แสดงผล 2 4 2 3 2" xfId="12406" xr:uid="{D0668069-DB74-4A5E-94CB-9BD55731BAAB}"/>
    <cellStyle name="แสดงผล 2 4 2 3 3" xfId="14764" xr:uid="{0F49BEB5-9443-48E9-BFB0-32013A99A670}"/>
    <cellStyle name="แสดงผล 2 4 2 3 3 2" xfId="28374" xr:uid="{AC088546-E906-43B8-A43D-789F9A4BDA39}"/>
    <cellStyle name="แสดงผล 2 4 2 3 4" xfId="17292" xr:uid="{45ACA62C-FEFE-4330-A605-FC838637D0BF}"/>
    <cellStyle name="แสดงผล 2 4 2 3 4 2" xfId="30902" xr:uid="{CD25515A-6778-4993-A5DD-7871E0A7C7D2}"/>
    <cellStyle name="แสดงผล 2 4 2 3 5" xfId="19738" xr:uid="{3AB99FAB-EA0D-491C-BD41-67476FC248A2}"/>
    <cellStyle name="แสดงผล 2 4 2 3 5 2" xfId="33348" xr:uid="{0ECDAC36-0B14-4341-8B21-E1E80381C8E0}"/>
    <cellStyle name="แสดงผล 2 4 2 4" xfId="8834" xr:uid="{8912BC1E-6A09-495F-A073-0F5D02C6E70A}"/>
    <cellStyle name="แสดงผล 2 4 2 4 2" xfId="13359" xr:uid="{20F223B2-4CAE-4B3D-9211-DF79AC0CBF60}"/>
    <cellStyle name="แสดงผล 2 4 2 4 3" xfId="15703" xr:uid="{45A6D675-9E9C-4AD0-A276-59C04679C024}"/>
    <cellStyle name="แสดงผล 2 4 2 4 3 2" xfId="29313" xr:uid="{90974C59-D99E-4766-B5F9-27B9FAA4608A}"/>
    <cellStyle name="แสดงผล 2 4 2 4 4" xfId="18245" xr:uid="{386313D2-87AC-463C-97A8-31693DF088F0}"/>
    <cellStyle name="แสดงผล 2 4 2 4 4 2" xfId="31855" xr:uid="{C6AEF610-10D2-4561-841B-27FC5EDFEED7}"/>
    <cellStyle name="แสดงผล 2 4 2 4 5" xfId="20677" xr:uid="{C2470187-E03C-4AA2-9277-54B9F3C6BD5D}"/>
    <cellStyle name="แสดงผล 2 4 2 4 5 2" xfId="34287" xr:uid="{129DFDE8-9FAD-425F-816D-5A9A6C5A071B}"/>
    <cellStyle name="แสดงผล 2 4 2 5" xfId="10210" xr:uid="{2C9CD4FE-9122-4194-8E5B-A47E8B2CA82D}"/>
    <cellStyle name="แสดงผล 2 4 2 6" xfId="9957" xr:uid="{25C04788-2813-4856-83A7-2EEF0222BBF2}"/>
    <cellStyle name="แสดงผล 2 4 2 6 2" xfId="23767" xr:uid="{44E7A4BE-64E6-4EF5-B0DF-0DF4CE88C5D2}"/>
    <cellStyle name="แสดงผล 2 4 2 7" xfId="10915" xr:uid="{E10BA342-BEF3-4545-A6C0-969ADF44B830}"/>
    <cellStyle name="แสดงผล 2 4 2 7 2" xfId="24676" xr:uid="{84BA2E2D-79A4-4394-A568-5C3D0758E2CA}"/>
    <cellStyle name="แสดงผล 2 4 2 8" xfId="10044" xr:uid="{FFAE59EA-09EF-4DC3-ACA2-88BB1EC4CC4F}"/>
    <cellStyle name="แสดงผล 2 4 2 8 2" xfId="23843" xr:uid="{35EB96AC-B5E5-4CE4-80B9-B64723CA5665}"/>
    <cellStyle name="แสดงผล 2 4 3" xfId="6154" xr:uid="{68247B05-4F16-4644-B4B7-87F46941476E}"/>
    <cellStyle name="แสดงผล 2 4 3 2" xfId="11018" xr:uid="{600050CB-90D6-4DBF-B2A4-9E864E7CF837}"/>
    <cellStyle name="แสดงผล 2 4 3 3" xfId="10738" xr:uid="{0E3EC3BA-9932-40FF-8868-E2624B8C5009}"/>
    <cellStyle name="แสดงผล 2 4 3 3 2" xfId="24503" xr:uid="{4BDE09E4-5FF1-4EBE-AF57-2D4A0BA54D22}"/>
    <cellStyle name="แสดงผล 2 4 3 4" xfId="11190" xr:uid="{A5851FC1-9587-4388-82CA-1D663714DA12}"/>
    <cellStyle name="แสดงผล 2 4 3 4 2" xfId="24930" xr:uid="{A755AA08-7262-414D-AB9C-1E884D6A6D59}"/>
    <cellStyle name="แสดงผล 2 4 3 5" xfId="18698" xr:uid="{BACD86D5-1E9A-4BBA-857F-DED1CFC859D8}"/>
    <cellStyle name="แสดงผล 2 4 3 5 2" xfId="32308" xr:uid="{121A8531-D341-4DF0-8D63-8CE3D910FED3}"/>
    <cellStyle name="แสดงผล 2 4 4" xfId="7369" xr:uid="{EE7FF8C6-7C5F-4464-9D8A-FF6DFD16B11A}"/>
    <cellStyle name="แสดงผล 2 4 4 2" xfId="11894" xr:uid="{A7FD853B-3E6A-44D8-BF8D-C85CB8ACA2B1}"/>
    <cellStyle name="แสดงผล 2 4 4 3" xfId="14269" xr:uid="{4E78650C-64F8-430E-A468-DD5B24A4A31A}"/>
    <cellStyle name="แสดงผล 2 4 4 3 2" xfId="27879" xr:uid="{3BDE4FA1-4FD1-4B9E-947D-9B030814BA01}"/>
    <cellStyle name="แสดงผล 2 4 4 4" xfId="16780" xr:uid="{3FDA3FF6-27AC-4907-8FDE-038F29D24766}"/>
    <cellStyle name="แสดงผล 2 4 4 4 2" xfId="30390" xr:uid="{57CE1FDF-7367-485D-905A-BADF22AB8977}"/>
    <cellStyle name="แสดงผล 2 4 4 5" xfId="19246" xr:uid="{5B14A4B6-EA14-4655-92E0-8572AE31D9C5}"/>
    <cellStyle name="แสดงผล 2 4 4 5 2" xfId="32856" xr:uid="{8E5D984F-CD11-4C3E-905B-EED39E3FE766}"/>
    <cellStyle name="แสดงผล 2 4 5" xfId="8323" xr:uid="{7E35E910-BAEE-49EE-AE63-863859250573}"/>
    <cellStyle name="แสดงผล 2 4 5 2" xfId="12848" xr:uid="{53107E81-0A2B-4E62-848A-7EB8B2A37657}"/>
    <cellStyle name="แสดงผล 2 4 5 3" xfId="15192" xr:uid="{25D73238-EFA0-4854-A685-840AE872CD28}"/>
    <cellStyle name="แสดงผล 2 4 5 3 2" xfId="28802" xr:uid="{93F975AB-FF85-42DF-97E3-37CA1A7B53D8}"/>
    <cellStyle name="แสดงผล 2 4 5 4" xfId="17734" xr:uid="{91325536-2D4E-4BDF-A6E5-C2D10027969F}"/>
    <cellStyle name="แสดงผล 2 4 5 4 2" xfId="31344" xr:uid="{86CAC9F4-D8A3-495B-BBA3-1E1575287C76}"/>
    <cellStyle name="แสดงผล 2 4 5 5" xfId="20166" xr:uid="{4FF15AF7-F02B-46D9-9901-BD52C8A711B4}"/>
    <cellStyle name="แสดงผล 2 4 5 5 2" xfId="33776" xr:uid="{D95A314F-6769-4107-888F-0DBF60AC7E20}"/>
    <cellStyle name="แสดงผล 2 4 6" xfId="9914" xr:uid="{8F13E019-281A-4ADB-B93F-C63DC6E7D255}"/>
    <cellStyle name="แสดงผล 2 4 7" xfId="11455" xr:uid="{7CDAF929-3C32-4A4A-8063-819833CCF741}"/>
    <cellStyle name="แสดงผล 2 4 7 2" xfId="25174" xr:uid="{4E0606B4-1A44-4A5A-AEC3-658C4586D73A}"/>
    <cellStyle name="แสดงผล 2 4 8" xfId="9342" xr:uid="{0C0AF7B5-D42E-4502-9D1E-C56E2E31568B}"/>
    <cellStyle name="แสดงผล 2 4 8 2" xfId="23168" xr:uid="{CDAAB7FF-DF35-43FF-B962-4C2457B29A6C}"/>
    <cellStyle name="แสดงผล 2 4 9" xfId="9469" xr:uid="{0E1C7D3B-79E9-48E3-8C93-A2552358E9EC}"/>
    <cellStyle name="แสดงผล 2 4 9 2" xfId="23293" xr:uid="{DC15456A-1BA1-492B-8FC2-33F766E3E2AA}"/>
    <cellStyle name="แสดงผล 2 5" xfId="4537" xr:uid="{90D8A104-3535-40A9-A240-CAB467EF643E}"/>
    <cellStyle name="แสดงผล 2 5 2" xfId="6468" xr:uid="{B402181E-F5AA-4B17-A859-110A8B6579AD}"/>
    <cellStyle name="แสดงผล 2 5 2 2" xfId="11211" xr:uid="{50A568B0-F659-4256-A9E6-D3951D4A712A}"/>
    <cellStyle name="แสดงผล 2 5 2 3" xfId="9302" xr:uid="{9D606F3A-3A18-4E06-9C77-2480D372FE51}"/>
    <cellStyle name="แสดงผล 2 5 2 3 2" xfId="23128" xr:uid="{55CBDF8F-0776-44B3-9EBB-556E466EB140}"/>
    <cellStyle name="แสดงผล 2 5 2 4" xfId="11430" xr:uid="{EFD91C0F-53D9-476E-8F3A-BD2934E88218}"/>
    <cellStyle name="แสดงผล 2 5 2 4 2" xfId="25151" xr:uid="{55EBF090-175B-42BA-89DE-A59E896320E6}"/>
    <cellStyle name="แสดงผล 2 5 2 5" xfId="18762" xr:uid="{CAE8EF6A-5C0E-4EC7-8C51-108C8A06F190}"/>
    <cellStyle name="แสดงผล 2 5 2 5 2" xfId="32372" xr:uid="{00161F10-5247-48F1-B8BE-6FDB52E6FA09}"/>
    <cellStyle name="แสดงผล 2 5 3" xfId="7673" xr:uid="{CF8455B4-705B-4CB0-98BE-E2F0CE06A7F7}"/>
    <cellStyle name="แสดงผล 2 5 3 2" xfId="12198" xr:uid="{11EFFAB3-A11F-4BA9-8868-DFA86EAA3E37}"/>
    <cellStyle name="แสดงผล 2 5 3 3" xfId="14558" xr:uid="{AA517CCF-96A4-4858-BA2F-0B61ADEA2E9E}"/>
    <cellStyle name="แสดงผล 2 5 3 3 2" xfId="28168" xr:uid="{2AE32829-1AAF-4681-8F0D-C546F2D7EA92}"/>
    <cellStyle name="แสดงผล 2 5 3 4" xfId="17084" xr:uid="{BFB71D0F-FA54-475D-AD07-E99427769B73}"/>
    <cellStyle name="แสดงผล 2 5 3 4 2" xfId="30694" xr:uid="{1CCF6B5B-6A2E-4C0D-AB65-7EC544DF4940}"/>
    <cellStyle name="แสดงผล 2 5 3 5" xfId="19532" xr:uid="{37B89A3F-FE5B-46FB-BFB2-278F99588FBC}"/>
    <cellStyle name="แสดงผล 2 5 3 5 2" xfId="33142" xr:uid="{D204AE1A-D894-4223-9EC3-BD5BCD0AFE7D}"/>
    <cellStyle name="แสดงผล 2 5 4" xfId="8626" xr:uid="{7BB64A6F-C81D-4AF7-8887-31F7BF698FE2}"/>
    <cellStyle name="แสดงผล 2 5 4 2" xfId="13151" xr:uid="{516F4E34-ECBB-4FA3-AAEC-F692B5099B23}"/>
    <cellStyle name="แสดงผล 2 5 4 3" xfId="15495" xr:uid="{70F8778F-908C-4D6B-AD1C-6D8429E98C97}"/>
    <cellStyle name="แสดงผล 2 5 4 3 2" xfId="29105" xr:uid="{75D3FC6B-3498-414E-AF91-4C6644549964}"/>
    <cellStyle name="แสดงผล 2 5 4 4" xfId="18037" xr:uid="{FEB07E5B-D049-4F9B-902A-AEADADB07355}"/>
    <cellStyle name="แสดงผล 2 5 4 4 2" xfId="31647" xr:uid="{F992F3FA-D531-43A8-9343-419E4CE97CDA}"/>
    <cellStyle name="แสดงผล 2 5 4 5" xfId="20469" xr:uid="{0528AE87-6C49-445D-99DD-1D039FD5B5A8}"/>
    <cellStyle name="แสดงผล 2 5 4 5 2" xfId="34079" xr:uid="{42E65244-A743-4CCF-91E5-113CB952B2A0}"/>
    <cellStyle name="แสดงผล 2 5 5" xfId="10102" xr:uid="{4A4FC2A2-D12A-4172-B521-6AC1383A5396}"/>
    <cellStyle name="แสดงผล 2 5 6" xfId="10008" xr:uid="{162804BB-7A89-4CDB-8707-3EEDE1FDBEF1}"/>
    <cellStyle name="แสดงผล 2 5 6 2" xfId="23811" xr:uid="{1F65FF2F-5B88-4A87-8CD2-8ED1F10777B6}"/>
    <cellStyle name="แสดงผล 2 5 7" xfId="10852" xr:uid="{3B588FC6-72C4-49C8-AD51-41487457B6D6}"/>
    <cellStyle name="แสดงผล 2 5 7 2" xfId="24614" xr:uid="{8E491BA6-FA1E-4BEA-B860-AF860A9DA87A}"/>
    <cellStyle name="แสดงผล 2 5 8" xfId="13876" xr:uid="{46B05CE5-C233-46B2-8152-4E01C57571B8}"/>
    <cellStyle name="แสดงผล 2 5 8 2" xfId="27486" xr:uid="{9C0D1974-C910-478B-93FE-7BC479F43C37}"/>
    <cellStyle name="แสดงผล 2 6" xfId="5540" xr:uid="{8531C050-1095-4AF7-88D9-7FF8ABB967B7}"/>
    <cellStyle name="แสดงผล 2 6 2" xfId="10679" xr:uid="{7FEC8BC6-6FD0-44B5-95D8-5E3CA060E08A}"/>
    <cellStyle name="แสดงผล 2 6 3" xfId="10419" xr:uid="{A61E11C4-0E81-4131-BA51-092FE11E2F4F}"/>
    <cellStyle name="แสดงผล 2 6 3 2" xfId="24191" xr:uid="{7446FC90-EB37-4F7C-AC33-85A2B206DB2A}"/>
    <cellStyle name="แสดงผล 2 6 4" xfId="9920" xr:uid="{0382BCCD-A9A1-4D16-A45F-179AD6F261A0}"/>
    <cellStyle name="แสดงผล 2 6 4 2" xfId="23732" xr:uid="{76E9F915-A90A-48DA-BDD6-A3D165AB1CEE}"/>
    <cellStyle name="แสดงผล 2 6 5" xfId="13752" xr:uid="{0E2CFC6C-5907-473A-B58A-B2F0F14BDF9A}"/>
    <cellStyle name="แสดงผล 2 6 5 2" xfId="27362" xr:uid="{3228328B-299D-448D-B438-2C191607BB1C}"/>
    <cellStyle name="แสดงผล 2 7" xfId="7064" xr:uid="{65B5C6FC-78AF-40A2-AC3A-C73BBB11BD39}"/>
    <cellStyle name="แสดงผล 2 7 2" xfId="11589" xr:uid="{6E206D63-73A3-4877-BA8F-88DD0EAA2054}"/>
    <cellStyle name="แสดงผล 2 7 3" xfId="13967" xr:uid="{8F0836C1-8EF9-44A2-80D2-4391B485583B}"/>
    <cellStyle name="แสดงผล 2 7 3 2" xfId="27577" xr:uid="{F6D08B5A-47A6-4AE0-8F38-2947E8BEA03E}"/>
    <cellStyle name="แสดงผล 2 7 4" xfId="16475" xr:uid="{4D7F1F5A-3CF8-4CE6-8FE7-20395F1D42A1}"/>
    <cellStyle name="แสดงผล 2 7 4 2" xfId="30085" xr:uid="{A466B515-FF3B-46DD-9638-DFF2EEF599AD}"/>
    <cellStyle name="แสดงผล 2 7 5" xfId="18944" xr:uid="{3F60B029-DE51-467A-B199-7BA45FB0DD35}"/>
    <cellStyle name="แสดงผล 2 7 5 2" xfId="32554" xr:uid="{A570C94F-30CA-40CD-9E92-532BAA2F78A3}"/>
    <cellStyle name="แสดงผล 2 8" xfId="7105" xr:uid="{FD484486-F669-46F7-82F4-ABE1F895B7E5}"/>
    <cellStyle name="แสดงผล 2 8 2" xfId="11630" xr:uid="{20B2ADB2-9698-4B82-9CE1-57E6B750B87B}"/>
    <cellStyle name="แสดงผล 2 8 3" xfId="14008" xr:uid="{3ED52F0A-8093-402C-9052-53197EEA3919}"/>
    <cellStyle name="แสดงผล 2 8 3 2" xfId="27618" xr:uid="{DD1E6C4A-4088-4F43-BD6C-A0212417410F}"/>
    <cellStyle name="แสดงผล 2 8 4" xfId="16516" xr:uid="{B1BD5E1C-0850-4848-BA2E-9EAB1F3CE842}"/>
    <cellStyle name="แสดงผล 2 8 4 2" xfId="30126" xr:uid="{D0655656-A6DB-41D7-9981-20637EBB3C9C}"/>
    <cellStyle name="แสดงผล 2 8 5" xfId="18985" xr:uid="{F9304BE0-8EFA-485F-9B0A-4BBD7EB1D9FC}"/>
    <cellStyle name="แสดงผล 2 8 5 2" xfId="32595" xr:uid="{2D100A9D-6F4B-4FD0-B2CE-3BF8A96C33BA}"/>
    <cellStyle name="แสดงผล 2 9" xfId="9571" xr:uid="{21D5C254-A796-443B-A92D-4646BE1C1828}"/>
    <cellStyle name="แสดงผล 3" xfId="3863" xr:uid="{95610DCB-311A-4859-B1B8-1C194EB2E9D9}"/>
    <cellStyle name="แสดงผล 3 10" xfId="10509" xr:uid="{DD2124FA-3D55-47CD-B9E2-31A0D0D451B5}"/>
    <cellStyle name="แสดงผล 3 10 2" xfId="24278" xr:uid="{271E1F01-7294-42EE-AFAF-8D09FF5ED535}"/>
    <cellStyle name="แสดงผล 3 11" xfId="9618" xr:uid="{3EE58A99-C842-4E4D-8DA1-1C892CDCC2B0}"/>
    <cellStyle name="แสดงผล 3 11 2" xfId="23440" xr:uid="{DB78103E-CEE7-447F-AC42-C2BFB7562FD4}"/>
    <cellStyle name="แสดงผล 3 12" xfId="10753" xr:uid="{676F739C-B818-4B23-BA73-72031196887E}"/>
    <cellStyle name="แสดงผล 3 12 2" xfId="24518" xr:uid="{0F529E00-29D8-4BD2-9014-D2D4AF8A396D}"/>
    <cellStyle name="แสดงผล 3 2" xfId="4356" xr:uid="{71FA8833-B3AD-40FC-9BE1-6AC4A07144D0}"/>
    <cellStyle name="แสดงผล 3 2 2" xfId="4890" xr:uid="{AC9D95A4-966B-42AC-8F59-E47D1AAF608D}"/>
    <cellStyle name="แสดงผล 3 2 2 2" xfId="6821" xr:uid="{6E7D255C-DB48-43FF-9DE6-7BF355959D27}"/>
    <cellStyle name="แสดงผล 3 2 2 2 2" xfId="11414" xr:uid="{39F4E66D-21DF-46C5-9A35-91B9A63BF33B}"/>
    <cellStyle name="แสดงผล 3 2 2 2 3" xfId="13814" xr:uid="{321EA50D-956B-41A8-833C-CD17899E4DD5}"/>
    <cellStyle name="แสดงผล 3 2 2 2 3 2" xfId="27424" xr:uid="{153854D3-B3EC-4406-809A-EF33E993A076}"/>
    <cellStyle name="แสดงผล 3 2 2 2 4" xfId="16232" xr:uid="{AAB24733-C8DA-4B29-8B08-2C077AB64AC0}"/>
    <cellStyle name="แสดงผล 3 2 2 2 4 2" xfId="29842" xr:uid="{A337B656-028A-4958-8254-D0954317C716}"/>
    <cellStyle name="แสดงผล 3 2 2 2 5" xfId="18834" xr:uid="{FBC9F017-DF59-4348-B769-977882701EAD}"/>
    <cellStyle name="แสดงผล 3 2 2 2 5 2" xfId="32444" xr:uid="{28019A5D-C201-4A26-9703-87D8D0D9325C}"/>
    <cellStyle name="แสดงผล 3 2 2 3" xfId="8026" xr:uid="{FADC0FE9-6F8A-43E3-B686-11A5DD5B3C0C}"/>
    <cellStyle name="แสดงผล 3 2 2 3 2" xfId="12551" xr:uid="{968729B6-2A1A-4920-8EB2-905D7AAE44A6}"/>
    <cellStyle name="แสดงผล 3 2 2 3 3" xfId="14897" xr:uid="{45E58C60-27C4-4976-A0F0-EF307137B1D8}"/>
    <cellStyle name="แสดงผล 3 2 2 3 3 2" xfId="28507" xr:uid="{64D66B4F-7BAB-4B65-A132-EC944B3E87A6}"/>
    <cellStyle name="แสดงผล 3 2 2 3 4" xfId="17437" xr:uid="{BDA696F6-030E-4132-A6F0-DB4548318B8C}"/>
    <cellStyle name="แสดงผล 3 2 2 3 4 2" xfId="31047" xr:uid="{1AAD7D17-7626-4989-8DD2-8EDE3F7DAD94}"/>
    <cellStyle name="แสดงผล 3 2 2 3 5" xfId="19872" xr:uid="{7F476BC9-D795-4BE9-9781-C1C7AFBD61DF}"/>
    <cellStyle name="แสดงผล 3 2 2 3 5 2" xfId="33482" xr:uid="{2A75648F-FC59-4EB4-85AC-83AE0F267FBD}"/>
    <cellStyle name="แสดงผล 3 2 2 4" xfId="8979" xr:uid="{35F0060E-3685-4675-8FCD-1FBDF3C7041F}"/>
    <cellStyle name="แสดงผล 3 2 2 4 2" xfId="13504" xr:uid="{C9AC1E45-0F78-4DC4-BC25-D2EB517C94AA}"/>
    <cellStyle name="แสดงผล 3 2 2 4 3" xfId="15848" xr:uid="{27120DA4-9575-4B1B-A8A4-E0BDE8B419C6}"/>
    <cellStyle name="แสดงผล 3 2 2 4 3 2" xfId="29458" xr:uid="{FD1E924F-7EF5-4FA1-B186-7F9C19DBB29E}"/>
    <cellStyle name="แสดงผล 3 2 2 4 4" xfId="18390" xr:uid="{D2E59DF3-128D-408C-B473-155F9E32D2EE}"/>
    <cellStyle name="แสดงผล 3 2 2 4 4 2" xfId="32000" xr:uid="{55979808-8E9E-4E4F-A3CB-6B32B7FF6612}"/>
    <cellStyle name="แสดงผล 3 2 2 4 5" xfId="20822" xr:uid="{E027A826-CA77-45F5-8522-3DD27E9A6347}"/>
    <cellStyle name="แสดงผล 3 2 2 4 5 2" xfId="34432" xr:uid="{7F453895-478A-4CC3-A752-E140FA0F1946}"/>
    <cellStyle name="แสดงผล 3 2 2 5" xfId="10288" xr:uid="{065D8ACA-8F1B-4E04-BF48-877FEE034D09}"/>
    <cellStyle name="แสดงผล 3 2 2 6" xfId="10215" xr:uid="{86DFF0B3-4682-4589-91F7-817DBB8B0B09}"/>
    <cellStyle name="แสดงผล 3 2 2 6 2" xfId="24002" xr:uid="{803FFA27-BF57-4F6B-AB4B-96DC1F317EFA}"/>
    <cellStyle name="แสดงผล 3 2 2 7" xfId="13816" xr:uid="{998829FC-2AD1-40D2-8DBF-0FF05B90FCA5}"/>
    <cellStyle name="แสดงผล 3 2 2 7 2" xfId="27426" xr:uid="{C9C0538A-7ACF-4D9B-93BF-12E454DBD94E}"/>
    <cellStyle name="แสดงผล 3 2 2 8" xfId="9267" xr:uid="{073071B0-EF2C-4C26-B5FE-76E71B835CA5}"/>
    <cellStyle name="แสดงผล 3 2 2 8 2" xfId="23093" xr:uid="{C9826FE7-CA9D-4257-A7AF-A0F7C9EB5D17}"/>
    <cellStyle name="แสดงผล 3 2 3" xfId="6299" xr:uid="{57C5C461-7091-4964-8ACC-9E041E0646F7}"/>
    <cellStyle name="แสดงผล 3 2 3 2" xfId="11105" xr:uid="{3689617B-0834-4596-ACA7-FF7D9F269C94}"/>
    <cellStyle name="แสดงผล 3 2 3 3" xfId="11081" xr:uid="{D3C40410-B699-4E20-BA1B-AB4F781A1334}"/>
    <cellStyle name="แสดงผล 3 2 3 3 2" xfId="24834" xr:uid="{0D21CFB8-5C68-4707-9B88-31A358E9CA90}"/>
    <cellStyle name="แสดงผล 3 2 3 4" xfId="10868" xr:uid="{CCBECDD5-4E13-494E-ABE9-06395B263D78}"/>
    <cellStyle name="แสดงผล 3 2 3 4 2" xfId="24630" xr:uid="{B45B201F-C46B-47EA-9A52-B5B5FE181929}"/>
    <cellStyle name="แสดงผล 3 2 3 5" xfId="18727" xr:uid="{FF8D4908-9305-49DF-AB66-B88FE74D19EC}"/>
    <cellStyle name="แสดงผล 3 2 3 5 2" xfId="32337" xr:uid="{16AA1064-3712-4137-BD46-6C061CA24835}"/>
    <cellStyle name="แสดงผล 3 2 4" xfId="7514" xr:uid="{80397DAF-661C-4B5A-BA63-2D1AECD2445B}"/>
    <cellStyle name="แสดงผล 3 2 4 2" xfId="12039" xr:uid="{CA6FA3FE-096D-46D1-B18B-A82C395F108A}"/>
    <cellStyle name="แสดงผล 3 2 4 3" xfId="14404" xr:uid="{CB49176C-825D-408A-A5E9-599E99D09F7E}"/>
    <cellStyle name="แสดงผล 3 2 4 3 2" xfId="28014" xr:uid="{3BDD1D0D-DCAC-4E53-85B6-4BE65EBF134B}"/>
    <cellStyle name="แสดงผล 3 2 4 4" xfId="16925" xr:uid="{A0C1C0B3-6CB5-49AE-98CD-1AB2EF6DC17D}"/>
    <cellStyle name="แสดงผล 3 2 4 4 2" xfId="30535" xr:uid="{299CB07F-5476-4AA4-96E2-5018598C6F74}"/>
    <cellStyle name="แสดงผล 3 2 4 5" xfId="19378" xr:uid="{1C7146A2-2399-49B8-87AC-4A309A993CDB}"/>
    <cellStyle name="แสดงผล 3 2 4 5 2" xfId="32988" xr:uid="{4CE0867D-148C-4106-96EF-E1BBF6FF8DFA}"/>
    <cellStyle name="แสดงผล 3 2 5" xfId="8468" xr:uid="{05F8B71E-8B5E-43FC-9B89-4B28230C6B32}"/>
    <cellStyle name="แสดงผล 3 2 5 2" xfId="12993" xr:uid="{49B16E0E-56E4-48CE-99AC-F3B72D5C35FB}"/>
    <cellStyle name="แสดงผล 3 2 5 3" xfId="15337" xr:uid="{2E21B3AA-2349-434D-8EBD-B3A3FFC8F959}"/>
    <cellStyle name="แสดงผล 3 2 5 3 2" xfId="28947" xr:uid="{185CBF29-94E8-40E5-87E5-47CCCD3772B7}"/>
    <cellStyle name="แสดงผล 3 2 5 4" xfId="17879" xr:uid="{5328A3A5-6974-473B-953F-672A48CECB3D}"/>
    <cellStyle name="แสดงผล 3 2 5 4 2" xfId="31489" xr:uid="{1A6129D2-9A6F-4D18-82E6-071EE23BB63A}"/>
    <cellStyle name="แสดงผล 3 2 5 5" xfId="20311" xr:uid="{12BD2174-09E5-483D-9D46-6EA69877CF25}"/>
    <cellStyle name="แสดงผล 3 2 5 5 2" xfId="33921" xr:uid="{6F9B3275-1B15-4B44-902D-DF5D74376EEC}"/>
    <cellStyle name="แสดงผล 3 2 6" xfId="9998" xr:uid="{AFA7FA48-E0EF-4553-A9FF-211FE52CD2A7}"/>
    <cellStyle name="แสดงผล 3 2 7" xfId="11149" xr:uid="{174DA10D-3B48-489C-BA9F-67C90B25DE09}"/>
    <cellStyle name="แสดงผล 3 2 7 2" xfId="24892" xr:uid="{1517F669-F9C8-49E2-B32F-172B17439FF5}"/>
    <cellStyle name="แสดงผล 3 2 8" xfId="13847" xr:uid="{94EA32FF-72AD-4F19-A822-29A59D204B2F}"/>
    <cellStyle name="แสดงผล 3 2 8 2" xfId="27457" xr:uid="{386EBF1D-C90B-4EE2-80EA-6E3C73D79390}"/>
    <cellStyle name="แสดงผล 3 2 9" xfId="11304" xr:uid="{BFDB202D-2E2C-4F06-8D6F-58B59654D846}"/>
    <cellStyle name="แสดงผล 3 2 9 2" xfId="25037" xr:uid="{7A4FC050-3F89-40C2-936F-97F0C2D616CD}"/>
    <cellStyle name="แสดงผล 3 3" xfId="4102" xr:uid="{584689DF-7266-48DA-A3CD-B64F45629A12}"/>
    <cellStyle name="แสดงผล 3 3 2" xfId="4637" xr:uid="{57E0B532-24A3-4DD2-B2EC-9809FF62C972}"/>
    <cellStyle name="แสดงผล 3 3 2 2" xfId="6568" xr:uid="{DB46054B-02D4-49AC-8F54-92F1BD8F647F}"/>
    <cellStyle name="แสดงผล 3 3 2 2 2" xfId="11268" xr:uid="{C4EDAE44-70F4-43D1-8D5A-EF3069BCC8E5}"/>
    <cellStyle name="แสดงผล 3 3 2 2 3" xfId="13697" xr:uid="{FEF293AE-6076-4BEF-85B8-87B1F9BFE3F4}"/>
    <cellStyle name="แสดงผล 3 3 2 2 3 2" xfId="27307" xr:uid="{56053707-53EF-4520-BEFB-ECDD3F325F8D}"/>
    <cellStyle name="แสดงผล 3 3 2 2 4" xfId="9769" xr:uid="{63710EE3-C821-4831-81C3-9414F70FCC7C}"/>
    <cellStyle name="แสดงผล 3 3 2 2 4 2" xfId="23588" xr:uid="{3DB2950D-054D-43CF-8041-F206C5DCFA0B}"/>
    <cellStyle name="แสดงผล 3 3 2 2 5" xfId="18779" xr:uid="{8C256A22-E883-4B89-BB13-B07EAD38BEA0}"/>
    <cellStyle name="แสดงผล 3 3 2 2 5 2" xfId="32389" xr:uid="{6726111B-DB6D-4BA0-82CA-17A1EB5FACFE}"/>
    <cellStyle name="แสดงผล 3 3 2 3" xfId="7773" xr:uid="{61750930-BC3C-41FD-83BF-0C4588DA4CED}"/>
    <cellStyle name="แสดงผล 3 3 2 3 2" xfId="12298" xr:uid="{5610A7DE-1BC0-4A63-AA27-77C2DC88563C}"/>
    <cellStyle name="แสดงผล 3 3 2 3 3" xfId="14657" xr:uid="{0B92AC09-D33D-49E1-9D6C-AD4E9FB3F72A}"/>
    <cellStyle name="แสดงผล 3 3 2 3 3 2" xfId="28267" xr:uid="{D9900FEF-69B9-41D4-9E36-4E04DBFBAE07}"/>
    <cellStyle name="แสดงผล 3 3 2 3 4" xfId="17184" xr:uid="{9B7633D9-32E8-4AF1-AA49-44462D6D79C4}"/>
    <cellStyle name="แสดงผล 3 3 2 3 4 2" xfId="30794" xr:uid="{663EDF33-6B25-49FE-AF94-79F5BE16FCC1}"/>
    <cellStyle name="แสดงผล 3 3 2 3 5" xfId="19630" xr:uid="{A618F0F3-0401-43E5-94BF-C056E0A501FF}"/>
    <cellStyle name="แสดงผล 3 3 2 3 5 2" xfId="33240" xr:uid="{FA278A38-8B29-44B8-A992-B56F3981827C}"/>
    <cellStyle name="แสดงผล 3 3 2 4" xfId="8726" xr:uid="{9C08F9CD-09CA-40DB-84E6-4DDE8AB56942}"/>
    <cellStyle name="แสดงผล 3 3 2 4 2" xfId="13251" xr:uid="{8A0F78F8-0896-4162-805A-72A1F5608B78}"/>
    <cellStyle name="แสดงผล 3 3 2 4 3" xfId="15595" xr:uid="{1B6450CF-6284-4010-8923-C994DA4F3028}"/>
    <cellStyle name="แสดงผล 3 3 2 4 3 2" xfId="29205" xr:uid="{444BE6A3-9E3D-483F-81AD-C2475E2FE631}"/>
    <cellStyle name="แสดงผล 3 3 2 4 4" xfId="18137" xr:uid="{FFF52CF5-E2E8-42A7-94C0-0E94A684D86E}"/>
    <cellStyle name="แสดงผล 3 3 2 4 4 2" xfId="31747" xr:uid="{452DBCD4-7BB5-4C5C-A053-50156720B3CE}"/>
    <cellStyle name="แสดงผล 3 3 2 4 5" xfId="20569" xr:uid="{036CB934-1DCB-4E44-AAF9-4C5DE6C490E7}"/>
    <cellStyle name="แสดงผล 3 3 2 4 5 2" xfId="34179" xr:uid="{F82CA07A-ECFF-431D-9241-37192A4B7733}"/>
    <cellStyle name="แสดงผล 3 3 2 5" xfId="10155" xr:uid="{A06409DE-FFE8-4983-A7F0-C158E1143633}"/>
    <cellStyle name="แสดงผล 3 3 2 6" xfId="10186" xr:uid="{24E5EDDF-A5F5-4C44-9D68-BB24D0ADE99D}"/>
    <cellStyle name="แสดงผล 3 3 2 6 2" xfId="23976" xr:uid="{32D84551-8A32-4CF3-BC4A-B79A861D8E0C}"/>
    <cellStyle name="แสดงผล 3 3 2 7" xfId="9909" xr:uid="{4353AB50-000B-40C4-87CF-DA7B6E7D1638}"/>
    <cellStyle name="แสดงผล 3 3 2 7 2" xfId="23723" xr:uid="{540AC6BB-F015-42C9-A361-134B2A62AA51}"/>
    <cellStyle name="แสดงผล 3 3 2 8" xfId="13688" xr:uid="{28BCAE3F-FD4F-438F-8F92-97A2A3930622}"/>
    <cellStyle name="แสดงผล 3 3 2 8 2" xfId="27298" xr:uid="{BFBDA911-7B88-4139-8495-F75111ACD19A}"/>
    <cellStyle name="แสดงผล 3 3 3" xfId="6045" xr:uid="{BD46472B-2CC5-4FD5-BAA4-8B4A2874211F}"/>
    <cellStyle name="แสดงผล 3 3 3 2" xfId="10965" xr:uid="{3FE09D07-5C5E-46AD-9311-DA51413DC428}"/>
    <cellStyle name="แสดงผล 3 3 3 3" xfId="9261" xr:uid="{E9F58716-6B5F-493C-8513-1AA7EC8CBD23}"/>
    <cellStyle name="แสดงผล 3 3 3 3 2" xfId="23087" xr:uid="{ACE689FF-55D4-4E08-8A31-5B09E8E40357}"/>
    <cellStyle name="แสดงผล 3 3 3 4" xfId="10947" xr:uid="{A8ADD983-90CB-4151-9D1A-7D04E2A62C56}"/>
    <cellStyle name="แสดงผล 3 3 3 4 2" xfId="24708" xr:uid="{AD79397C-45EC-4674-815D-1A4A366E2030}"/>
    <cellStyle name="แสดงผล 3 3 3 5" xfId="18674" xr:uid="{2D35E5E9-6949-4A6A-A4C4-E46F8DB8D73A}"/>
    <cellStyle name="แสดงผล 3 3 3 5 2" xfId="32284" xr:uid="{D167F97D-C130-42B3-B117-4271BE2F7468}"/>
    <cellStyle name="แสดงผล 3 3 4" xfId="7261" xr:uid="{9807A18A-BB03-4613-B773-79D17B80E00E}"/>
    <cellStyle name="แสดงผล 3 3 4 2" xfId="11786" xr:uid="{781857EF-FD11-4C8B-BB84-DD9B1BDADD35}"/>
    <cellStyle name="แสดงผล 3 3 4 3" xfId="14163" xr:uid="{FD41EFF8-FF56-4611-8C2B-2484D205F07D}"/>
    <cellStyle name="แสดงผล 3 3 4 3 2" xfId="27773" xr:uid="{D39C1EDD-C066-40E6-AA69-5FA6E4DF9A38}"/>
    <cellStyle name="แสดงผล 3 3 4 4" xfId="16672" xr:uid="{5173967F-2F9E-46F2-B051-E5C11F935B66}"/>
    <cellStyle name="แสดงผล 3 3 4 4 2" xfId="30282" xr:uid="{ECD8859E-E167-466F-969A-88044D263078}"/>
    <cellStyle name="แสดงผล 3 3 4 5" xfId="19139" xr:uid="{5720E4A6-A231-42F5-AAFE-80E9507ADE0D}"/>
    <cellStyle name="แสดงผล 3 3 4 5 2" xfId="32749" xr:uid="{3370BAF1-D5E7-47DE-9C04-B74B89C7817C}"/>
    <cellStyle name="แสดงผล 3 3 5" xfId="8215" xr:uid="{3DCB7122-D581-431E-ACE2-7CD1CDA35A05}"/>
    <cellStyle name="แสดงผล 3 3 5 2" xfId="12740" xr:uid="{2D5A503F-24F8-4E52-A6DD-63FF59E5044D}"/>
    <cellStyle name="แสดงผล 3 3 5 3" xfId="15084" xr:uid="{B8F4A469-0536-4675-9ACD-CE875BE3AA99}"/>
    <cellStyle name="แสดงผล 3 3 5 3 2" xfId="28694" xr:uid="{AD2022E5-7313-4204-B2F2-3979DC404C9F}"/>
    <cellStyle name="แสดงผล 3 3 5 4" xfId="17626" xr:uid="{62005509-8085-444F-A5B3-F911A9E73448}"/>
    <cellStyle name="แสดงผล 3 3 5 4 2" xfId="31236" xr:uid="{5570EE7C-C667-4D0D-A959-D59D80A1B4C4}"/>
    <cellStyle name="แสดงผล 3 3 5 5" xfId="20058" xr:uid="{7632D4B6-83DA-4C06-97DC-E831A6FBECC1}"/>
    <cellStyle name="แสดงผล 3 3 5 5 2" xfId="33668" xr:uid="{69F9BD57-6575-4C00-A21B-908B91AC9B2A}"/>
    <cellStyle name="แสดงผล 3 3 6" xfId="9856" xr:uid="{83E1ED5D-3952-4C36-86F0-7D3217181656}"/>
    <cellStyle name="แสดงผล 3 3 7" xfId="11016" xr:uid="{BAF1D52A-AB09-4852-B3EC-A18E6FF60878}"/>
    <cellStyle name="แสดงผล 3 3 7 2" xfId="24773" xr:uid="{AB52674F-E8BE-41AC-8786-B2E5DE9101F8}"/>
    <cellStyle name="แสดงผล 3 3 8" xfId="13743" xr:uid="{857D66A2-A9E5-4E17-975A-CF270CDE2793}"/>
    <cellStyle name="แสดงผล 3 3 8 2" xfId="27353" xr:uid="{1A8F160D-2A1B-407D-9982-B76A6AE91562}"/>
    <cellStyle name="แสดงผล 3 3 9" xfId="9323" xr:uid="{868ADEEB-00B0-4E55-B0D3-F15E6DED91B9}"/>
    <cellStyle name="แสดงผล 3 3 9 2" xfId="23149" xr:uid="{4C3D72B1-6F22-4FE5-BAE9-E285E0EE95D3}"/>
    <cellStyle name="แสดงผล 3 4" xfId="4433" xr:uid="{7756399F-EDB9-4E63-B242-A9E28A8EA522}"/>
    <cellStyle name="แสดงผล 3 4 2" xfId="4967" xr:uid="{C60BE8EF-DCD6-4551-A83F-501EAAE639BD}"/>
    <cellStyle name="แสดงผล 3 4 2 2" xfId="6898" xr:uid="{F6ED2F4C-4238-4328-9DCE-9B772088D328}"/>
    <cellStyle name="แสดงผล 3 4 2 2 2" xfId="11462" xr:uid="{5ADFBC53-966A-4580-9F45-98BD3C15E043}"/>
    <cellStyle name="แสดงผล 3 4 2 2 3" xfId="13848" xr:uid="{EA64066C-2792-4B19-B311-7E65BD39D711}"/>
    <cellStyle name="แสดงผล 3 4 2 2 3 2" xfId="27458" xr:uid="{E4A98B73-043B-4549-9F8C-598316133A62}"/>
    <cellStyle name="แสดงผล 3 4 2 2 4" xfId="16309" xr:uid="{B2A6ECAF-8116-4251-9BDA-21CD6CAD6E81}"/>
    <cellStyle name="แสดงผล 3 4 2 2 4 2" xfId="29919" xr:uid="{9263F454-FB32-456A-B514-ACC061073B5A}"/>
    <cellStyle name="แสดงผล 3 4 2 2 5" xfId="18849" xr:uid="{969B1BE9-335B-48C7-BD6F-910425EE94B1}"/>
    <cellStyle name="แสดงผล 3 4 2 2 5 2" xfId="32459" xr:uid="{1AF55018-B0A7-4896-91A9-ED5B4B4306A7}"/>
    <cellStyle name="แสดงผล 3 4 2 3" xfId="8103" xr:uid="{F0E1C92F-98A2-4844-90C7-04498F7E5402}"/>
    <cellStyle name="แสดงผล 3 4 2 3 2" xfId="12628" xr:uid="{41E976BF-A352-4D83-B79E-92D306EC7ACE}"/>
    <cellStyle name="แสดงผล 3 4 2 3 3" xfId="14972" xr:uid="{728241B1-E2E1-422B-B9C7-C652E40C3970}"/>
    <cellStyle name="แสดงผล 3 4 2 3 3 2" xfId="28582" xr:uid="{20A3B2B0-780E-4844-98B7-5437F9E108A8}"/>
    <cellStyle name="แสดงผล 3 4 2 3 4" xfId="17514" xr:uid="{26B32F73-9D03-4FF1-A4D9-31941B6E6B7C}"/>
    <cellStyle name="แสดงผล 3 4 2 3 4 2" xfId="31124" xr:uid="{14CCAC10-316B-4912-9559-9D8F761C0D40}"/>
    <cellStyle name="แสดงผล 3 4 2 3 5" xfId="19946" xr:uid="{E9A2444C-8F03-4177-945C-DAC86CE634F0}"/>
    <cellStyle name="แสดงผล 3 4 2 3 5 2" xfId="33556" xr:uid="{6F921ACE-87F2-499F-8B6B-51F446542C25}"/>
    <cellStyle name="แสดงผล 3 4 2 4" xfId="9056" xr:uid="{C32978DA-FAF4-4F32-B469-9CD17262AD26}"/>
    <cellStyle name="แสดงผล 3 4 2 4 2" xfId="13581" xr:uid="{02B76635-651E-4903-86AF-4AEFA273C49D}"/>
    <cellStyle name="แสดงผล 3 4 2 4 3" xfId="15925" xr:uid="{45CE9EE6-63BF-4CE9-BA44-542C5B30F0F8}"/>
    <cellStyle name="แสดงผล 3 4 2 4 3 2" xfId="29535" xr:uid="{15CC873F-0806-46FD-BBB3-B647C4C4BF7B}"/>
    <cellStyle name="แสดงผล 3 4 2 4 4" xfId="18467" xr:uid="{F107D688-7F09-4EB1-8F51-12453971261F}"/>
    <cellStyle name="แสดงผล 3 4 2 4 4 2" xfId="32077" xr:uid="{E15294BA-2951-4B40-82F8-F8CEF97E7139}"/>
    <cellStyle name="แสดงผล 3 4 2 4 5" xfId="20899" xr:uid="{0F8022D1-8DF9-4000-889B-8351FFA78746}"/>
    <cellStyle name="แสดงผล 3 4 2 4 5 2" xfId="34509" xr:uid="{18A2B24F-A9A5-4CB4-95AB-6B6A991F8023}"/>
    <cellStyle name="แสดงผล 3 4 2 5" xfId="10335" xr:uid="{DBC47663-544C-48D9-97F2-4B80F5B90733}"/>
    <cellStyle name="แสดงผล 3 4 2 6" xfId="10380" xr:uid="{E81ED2D2-D707-4FED-9495-13298D7C2F16}"/>
    <cellStyle name="แสดงผล 3 4 2 6 2" xfId="24152" xr:uid="{B6CCBD41-40E7-4121-A137-3F8F81488297}"/>
    <cellStyle name="แสดงผล 3 4 2 7" xfId="13766" xr:uid="{75E7A4D3-2851-4268-AF4F-8734ADE62789}"/>
    <cellStyle name="แสดงผล 3 4 2 7 2" xfId="27376" xr:uid="{8E027450-74FE-4B9F-BE4C-020C6434A50A}"/>
    <cellStyle name="แสดงผล 3 4 2 8" xfId="10686" xr:uid="{CE32D94C-1E51-4C0E-B5CD-09BEB1ACC287}"/>
    <cellStyle name="แสดงผล 3 4 2 8 2" xfId="24451" xr:uid="{2FD1747C-BC40-4421-9888-8B99E5687D16}"/>
    <cellStyle name="แสดงผล 3 4 3" xfId="6376" xr:uid="{B6CBF009-A9CB-4E4B-83E3-492356F14C3E}"/>
    <cellStyle name="แสดงผล 3 4 3 2" xfId="11150" xr:uid="{C1DDD38E-8C36-4993-89F8-DDC21EBF40B4}"/>
    <cellStyle name="แสดงผล 3 4 3 3" xfId="11472" xr:uid="{2442A599-6F6F-49A8-ABD5-E99FABF3A950}"/>
    <cellStyle name="แสดงผล 3 4 3 3 2" xfId="25188" xr:uid="{FCB64EA1-0A23-4D6E-B33A-FAFDBA695D10}"/>
    <cellStyle name="แสดงผล 3 4 3 4" xfId="10107" xr:uid="{CDD5E8A9-784E-4729-AC59-C852CEE9E7D6}"/>
    <cellStyle name="แสดงผล 3 4 3 4 2" xfId="23902" xr:uid="{13FEF0F0-F0D9-46B0-8862-9C373A27BD7F}"/>
    <cellStyle name="แสดงผล 3 4 3 5" xfId="18742" xr:uid="{3BB75E57-36AB-4146-AF83-8E335F89F6C6}"/>
    <cellStyle name="แสดงผล 3 4 3 5 2" xfId="32352" xr:uid="{7AF4178C-88CB-4BDC-A672-3ED6C553D24D}"/>
    <cellStyle name="แสดงผล 3 4 4" xfId="7591" xr:uid="{1F92309A-B27F-43D5-9983-388C023D1339}"/>
    <cellStyle name="แสดงผล 3 4 4 2" xfId="12116" xr:uid="{76F26519-FC23-4291-9B55-51083E5995B7}"/>
    <cellStyle name="แสดงผล 3 4 4 3" xfId="14478" xr:uid="{9CE40B4D-D86E-4125-9208-9ECA792941D7}"/>
    <cellStyle name="แสดงผล 3 4 4 3 2" xfId="28088" xr:uid="{BCED8290-C83F-4A06-882A-E326AA15B169}"/>
    <cellStyle name="แสดงผล 3 4 4 4" xfId="17002" xr:uid="{97C9801E-4513-4DAC-88C1-42E4F4A23242}"/>
    <cellStyle name="แสดงผล 3 4 4 4 2" xfId="30612" xr:uid="{881C27BD-551A-4DCC-9903-74B70A68D667}"/>
    <cellStyle name="แสดงผล 3 4 4 5" xfId="19452" xr:uid="{5533015D-75EB-493C-A5BC-E7B8A33A932D}"/>
    <cellStyle name="แสดงผล 3 4 4 5 2" xfId="33062" xr:uid="{A601AFC5-902A-4A30-8AE8-F3F445AFAED0}"/>
    <cellStyle name="แสดงผล 3 4 5" xfId="8545" xr:uid="{6277A8EA-3C01-4E33-A0A6-5C5218BE2B1A}"/>
    <cellStyle name="แสดงผล 3 4 5 2" xfId="13070" xr:uid="{8FA6B250-025E-483C-8DDD-2684AD767880}"/>
    <cellStyle name="แสดงผล 3 4 5 3" xfId="15414" xr:uid="{2D69E97E-38D0-494C-A57A-276566FCCE51}"/>
    <cellStyle name="แสดงผล 3 4 5 3 2" xfId="29024" xr:uid="{28334EC5-4D2C-400A-88A3-FF7B22F6B589}"/>
    <cellStyle name="แสดงผล 3 4 5 4" xfId="17956" xr:uid="{80E376C3-F917-4493-BE6C-CD0211A3CD0C}"/>
    <cellStyle name="แสดงผล 3 4 5 4 2" xfId="31566" xr:uid="{5E736352-5144-4B0F-8EAC-D0A68119BCEC}"/>
    <cellStyle name="แสดงผล 3 4 5 5" xfId="20388" xr:uid="{BE2969C4-36E8-4D70-9383-8512366DD3FD}"/>
    <cellStyle name="แสดงผล 3 4 5 5 2" xfId="33998" xr:uid="{6D4FADDC-411B-4F55-8BBC-C3CC37D32B2B}"/>
    <cellStyle name="แสดงผล 3 4 6" xfId="10042" xr:uid="{B8F48330-0FEA-446A-8ABA-B1A2D990014A}"/>
    <cellStyle name="แสดงผล 3 4 7" xfId="9945" xr:uid="{68DC9025-D394-4638-ACB2-FDB96EEF7399}"/>
    <cellStyle name="แสดงผล 3 4 7 2" xfId="23755" xr:uid="{B8A9B8D9-3E3D-4ADF-B974-833FC49CBBFC}"/>
    <cellStyle name="แสดงผล 3 4 8" xfId="9795" xr:uid="{A64880C1-4409-4F7D-86FA-0797BA79CC83}"/>
    <cellStyle name="แสดงผล 3 4 8 2" xfId="23613" xr:uid="{2CAD9688-F4B8-43EB-B53E-A2E27F9A2457}"/>
    <cellStyle name="แสดงผล 3 4 9" xfId="10874" xr:uid="{8E2A2585-DEAE-4263-B545-51EA0FA186BB}"/>
    <cellStyle name="แสดงผล 3 4 9 2" xfId="24636" xr:uid="{56733B13-7BC0-4BC7-A800-41F5E0B3C258}"/>
    <cellStyle name="แสดงผล 3 5" xfId="4587" xr:uid="{552B3106-6BDC-4295-A121-6FA3B667FDD8}"/>
    <cellStyle name="แสดงผล 3 5 2" xfId="6518" xr:uid="{771CC78F-63B3-4F57-BE0B-00B32474868D}"/>
    <cellStyle name="แสดงผล 3 5 2 2" xfId="11239" xr:uid="{AE484640-BEC3-431B-83CB-AEAB727FBEEC}"/>
    <cellStyle name="แสดงผล 3 5 2 3" xfId="13675" xr:uid="{5B1FCF2F-F164-4091-B60D-2F556814B1DB}"/>
    <cellStyle name="แสดงผล 3 5 2 3 2" xfId="27285" xr:uid="{6E1FB907-7717-408A-9FB7-1E52C06B4535}"/>
    <cellStyle name="แสดงผล 3 5 2 4" xfId="13714" xr:uid="{E9B91CD4-8805-4A8E-B4E7-E617EC8ECA34}"/>
    <cellStyle name="แสดงผล 3 5 2 4 2" xfId="27324" xr:uid="{78FE0382-C42B-4B75-B4E2-449C608D630F}"/>
    <cellStyle name="แสดงผล 3 5 2 5" xfId="18768" xr:uid="{E761A6AF-CE8E-47CB-A73F-7D0B00B4DEA3}"/>
    <cellStyle name="แสดงผล 3 5 2 5 2" xfId="32378" xr:uid="{7F32BD11-0222-4415-85F9-4B4CEA2F4402}"/>
    <cellStyle name="แสดงผล 3 5 3" xfId="7723" xr:uid="{6BD95E24-2FCD-4D40-A0F9-7B80F27BEBB4}"/>
    <cellStyle name="แสดงผล 3 5 3 2" xfId="12248" xr:uid="{96A53AC8-EC92-4752-906A-5E1472BCF65E}"/>
    <cellStyle name="แสดงผล 3 5 3 3" xfId="14607" xr:uid="{1B294FDB-D289-42C9-881E-8C5FBE05EE46}"/>
    <cellStyle name="แสดงผล 3 5 3 3 2" xfId="28217" xr:uid="{0556899F-C343-4E11-B3EF-1947F54B6453}"/>
    <cellStyle name="แสดงผล 3 5 3 4" xfId="17134" xr:uid="{FEFA5E5A-9463-4963-BD74-81FA9C31E3EE}"/>
    <cellStyle name="แสดงผล 3 5 3 4 2" xfId="30744" xr:uid="{CADB19B0-3530-474D-B3C2-32CA56338EDC}"/>
    <cellStyle name="แสดงผล 3 5 3 5" xfId="19580" xr:uid="{5898F8C1-1158-43BB-9DE8-0101ACAC5AF9}"/>
    <cellStyle name="แสดงผล 3 5 3 5 2" xfId="33190" xr:uid="{B674F5F9-0358-450B-819E-CF7CCBEB4E13}"/>
    <cellStyle name="แสดงผล 3 5 4" xfId="8676" xr:uid="{B2102031-A308-4004-9F6D-F7E56210EF9B}"/>
    <cellStyle name="แสดงผล 3 5 4 2" xfId="13201" xr:uid="{B3EAA51F-D7EB-4E18-950D-C90048B1BC5F}"/>
    <cellStyle name="แสดงผล 3 5 4 3" xfId="15545" xr:uid="{2941B7B2-AE5F-4CBD-8EB1-B1C355E655A1}"/>
    <cellStyle name="แสดงผล 3 5 4 3 2" xfId="29155" xr:uid="{CDC33C49-23B5-4DCA-8DE3-8F6C8320108A}"/>
    <cellStyle name="แสดงผล 3 5 4 4" xfId="18087" xr:uid="{CABDAF42-347C-4D07-BA6C-2B53652BD8F7}"/>
    <cellStyle name="แสดงผล 3 5 4 4 2" xfId="31697" xr:uid="{D7E2752F-382D-4ED3-9F2C-C44557FB5FC9}"/>
    <cellStyle name="แสดงผล 3 5 4 5" xfId="20519" xr:uid="{5D8E9FCA-72C5-4574-ADDE-5D8A93580C69}"/>
    <cellStyle name="แสดงผล 3 5 4 5 2" xfId="34129" xr:uid="{E3EE4D3F-804E-4B45-AD36-2A865B7A614F}"/>
    <cellStyle name="แสดงผล 3 5 5" xfId="10128" xr:uid="{D4991B6A-38EA-443B-AD85-915E40DE2546}"/>
    <cellStyle name="แสดงผล 3 5 6" xfId="10959" xr:uid="{CFD91A18-1B25-4CDA-9394-60246F55F1BB}"/>
    <cellStyle name="แสดงผล 3 5 6 2" xfId="24720" xr:uid="{070EBF0F-A8A9-46A2-AE82-BA08B8BF7D19}"/>
    <cellStyle name="แสดงผล 3 5 7" xfId="13691" xr:uid="{9003DE49-90CC-4CD7-B984-D52D06B1387B}"/>
    <cellStyle name="แสดงผล 3 5 7 2" xfId="27301" xr:uid="{1B469519-BAAA-4E72-BC29-040659C457A6}"/>
    <cellStyle name="แสดงผล 3 5 8" xfId="10033" xr:uid="{5311536B-64B5-4E07-8092-2A70AA68F52F}"/>
    <cellStyle name="แสดงผล 3 5 8 2" xfId="23834" xr:uid="{DB4F2A49-7057-4141-83DC-6FA3B7854637}"/>
    <cellStyle name="แสดงผล 3 6" xfId="5806" xr:uid="{1140B186-A059-464A-B090-522EEB22E66A}"/>
    <cellStyle name="แสดงผล 3 6 2" xfId="10829" xr:uid="{BE5ED739-B07E-4CD5-BA0E-52D3E81744A9}"/>
    <cellStyle name="แสดงผล 3 6 3" xfId="10395" xr:uid="{25EC1BF5-7B4C-4057-BE0E-A172640CF6B0}"/>
    <cellStyle name="แสดงผล 3 6 3 2" xfId="24167" xr:uid="{3060AF28-A119-4EB2-8F12-FCE43284C751}"/>
    <cellStyle name="แสดงผล 3 6 4" xfId="10719" xr:uid="{3BB79EC1-5BEE-4860-9E36-3D59B0F4CA39}"/>
    <cellStyle name="แสดงผล 3 6 4 2" xfId="24484" xr:uid="{D78F0E77-84B5-47BF-8C0A-C0B5921E0D53}"/>
    <cellStyle name="แสดงผล 3 6 5" xfId="18594" xr:uid="{8FC01D79-B261-478D-9919-B9644411B84A}"/>
    <cellStyle name="แสดงผล 3 6 5 2" xfId="32204" xr:uid="{10EF45B0-FF38-4C62-B594-69BE71CFECB2}"/>
    <cellStyle name="แสดงผล 3 7" xfId="7169" xr:uid="{65E13B9C-1D1D-42EC-A23A-444AE1E4701E}"/>
    <cellStyle name="แสดงผล 3 7 2" xfId="11694" xr:uid="{52240E6D-7351-49AE-A7A1-A8B8DE826A71}"/>
    <cellStyle name="แสดงผล 3 7 3" xfId="14071" xr:uid="{81ED6F4A-4669-45E9-AF03-01DDCD06E495}"/>
    <cellStyle name="แสดงผล 3 7 3 2" xfId="27681" xr:uid="{36A898D6-D36E-4CB6-BD7C-5B7C4F304EC5}"/>
    <cellStyle name="แสดงผล 3 7 4" xfId="16580" xr:uid="{ED85E045-0C65-499F-B697-DC402899F21E}"/>
    <cellStyle name="แสดงผล 3 7 4 2" xfId="30190" xr:uid="{860BFFB4-6598-4600-912C-E234A4F03658}"/>
    <cellStyle name="แสดงผล 3 7 5" xfId="19047" xr:uid="{8F5EF5BA-B15F-4A7F-99A9-9616DA20C3DF}"/>
    <cellStyle name="แสดงผล 3 7 5 2" xfId="32657" xr:uid="{39DD10BC-67E1-4D13-87FC-35E2D36E40BD}"/>
    <cellStyle name="แสดงผล 3 8" xfId="7104" xr:uid="{D0FDA638-3E8A-45C4-9CCF-AA8596423A42}"/>
    <cellStyle name="แสดงผล 3 8 2" xfId="11629" xr:uid="{9FCDC6B7-94BC-423C-8FC7-6785D8EC6093}"/>
    <cellStyle name="แสดงผล 3 8 3" xfId="14007" xr:uid="{62748FFE-ABF4-46E8-B50C-562D4F9A9A79}"/>
    <cellStyle name="แสดงผล 3 8 3 2" xfId="27617" xr:uid="{8CF418B9-9495-4E22-A295-7DD2D5CC7ECF}"/>
    <cellStyle name="แสดงผล 3 8 4" xfId="16515" xr:uid="{0AC8E3EF-6E00-4A8B-97A4-427355B19B52}"/>
    <cellStyle name="แสดงผล 3 8 4 2" xfId="30125" xr:uid="{11F38D54-DC84-47CA-9260-9B26FD8B4102}"/>
    <cellStyle name="แสดงผล 3 8 5" xfId="18984" xr:uid="{CB2DC73E-7501-4649-AEA6-0169BF79E19D}"/>
    <cellStyle name="แสดงผล 3 8 5 2" xfId="32594" xr:uid="{0720AB95-BC93-4AAD-B9A9-8265DD49B3FC}"/>
    <cellStyle name="แสดงผล 3 9" xfId="9707" xr:uid="{9F9A2DA3-BBB7-4EA3-922C-AA5179894A3D}"/>
    <cellStyle name="แสดงผล 4" xfId="3837" xr:uid="{547BD9C1-D244-43E8-A20A-D4D28A0552BE}"/>
    <cellStyle name="แสดงผล 4 10" xfId="13716" xr:uid="{7EF18CB1-5B9F-4C78-8C09-562621B20D2C}"/>
    <cellStyle name="แสดงผล 4 10 2" xfId="27326" xr:uid="{0D14DF9A-66FA-4FCE-BB22-9FF5948F601B}"/>
    <cellStyle name="แสดงผล 4 11" xfId="10893" xr:uid="{F628CD0B-7A6A-4B94-9D41-B365A2D0927E}"/>
    <cellStyle name="แสดงผล 4 11 2" xfId="24655" xr:uid="{C1883D11-B425-4663-AA4B-C08FC0B0A957}"/>
    <cellStyle name="แสดงผล 4 2" xfId="4335" xr:uid="{EC0E257F-6184-4799-B747-721605BA9270}"/>
    <cellStyle name="แสดงผล 4 2 2" xfId="4869" xr:uid="{0C522F89-68FE-421C-8970-336145CF99CB}"/>
    <cellStyle name="แสดงผล 4 2 2 2" xfId="6800" xr:uid="{CDC71642-53F1-4BFD-90D9-D66BC1D21C33}"/>
    <cellStyle name="แสดงผล 4 2 2 2 2" xfId="11400" xr:uid="{09ECA222-F3A2-499A-A3CB-76DB4A925294}"/>
    <cellStyle name="แสดงผล 4 2 2 2 3" xfId="13800" xr:uid="{71523789-3ADF-4470-9023-D698400F6F72}"/>
    <cellStyle name="แสดงผล 4 2 2 2 3 2" xfId="27410" xr:uid="{DFA5DEF6-BFB5-4122-86EA-A6A7E368775D}"/>
    <cellStyle name="แสดงผล 4 2 2 2 4" xfId="16211" xr:uid="{BFA7332E-F07B-4FBA-B903-8DC7BD3ADB60}"/>
    <cellStyle name="แสดงผล 4 2 2 2 4 2" xfId="29821" xr:uid="{3CEEBE1A-21E8-4A7A-AAB6-D3AA78E62D0B}"/>
    <cellStyle name="แสดงผล 4 2 2 2 5" xfId="18826" xr:uid="{F2D4CEC0-0A69-4FC0-A40C-7CA4445E5244}"/>
    <cellStyle name="แสดงผล 4 2 2 2 5 2" xfId="32436" xr:uid="{A9316EE8-CC2D-4D15-9DC5-01E5C982CDD5}"/>
    <cellStyle name="แสดงผล 4 2 2 3" xfId="8005" xr:uid="{E96E3C72-9BC5-43F8-A5D9-325C03D6D549}"/>
    <cellStyle name="แสดงผล 4 2 2 3 2" xfId="12530" xr:uid="{43E62229-0355-4C05-8BDB-FE75A69F4D87}"/>
    <cellStyle name="แสดงผล 4 2 2 3 3" xfId="14876" xr:uid="{B7EB721D-5E0A-4539-AB4B-A24D85BCB40F}"/>
    <cellStyle name="แสดงผล 4 2 2 3 3 2" xfId="28486" xr:uid="{C46C9AE8-BA2F-4F02-94E3-18F912357011}"/>
    <cellStyle name="แสดงผล 4 2 2 3 4" xfId="17416" xr:uid="{8466D6DC-DE1B-4E14-90D4-0129777B0EE4}"/>
    <cellStyle name="แสดงผล 4 2 2 3 4 2" xfId="31026" xr:uid="{222BC9D2-87E9-4528-88F1-D140EB598612}"/>
    <cellStyle name="แสดงผล 4 2 2 3 5" xfId="19851" xr:uid="{561DAD1D-0EEF-463F-96FC-CC1FC65705D6}"/>
    <cellStyle name="แสดงผล 4 2 2 3 5 2" xfId="33461" xr:uid="{26F59B84-2A4D-4072-BE8E-A9BE26DF9DF9}"/>
    <cellStyle name="แสดงผล 4 2 2 4" xfId="8958" xr:uid="{08D0B465-479C-4831-9617-61ABB418C2F8}"/>
    <cellStyle name="แสดงผล 4 2 2 4 2" xfId="13483" xr:uid="{BB180F42-4B91-419A-A7FE-7C3C0D9F563D}"/>
    <cellStyle name="แสดงผล 4 2 2 4 3" xfId="15827" xr:uid="{44BEF2BF-AC28-47BC-BAE0-7FD918EEC80A}"/>
    <cellStyle name="แสดงผล 4 2 2 4 3 2" xfId="29437" xr:uid="{3650F6B6-7C8B-4CFB-A315-B9083FF5A3A1}"/>
    <cellStyle name="แสดงผล 4 2 2 4 4" xfId="18369" xr:uid="{DFCA1E1D-C63A-44BC-9891-1A5366DC28A6}"/>
    <cellStyle name="แสดงผล 4 2 2 4 4 2" xfId="31979" xr:uid="{F02108B9-FEC7-4BB5-BE92-1135C55B096E}"/>
    <cellStyle name="แสดงผล 4 2 2 4 5" xfId="20801" xr:uid="{5E608769-0884-49FE-B76A-EC9B899EEF7D}"/>
    <cellStyle name="แสดงผล 4 2 2 4 5 2" xfId="34411" xr:uid="{F3F7104A-0237-4729-8375-34AF2E1FD736}"/>
    <cellStyle name="แสดงผล 4 2 2 5" xfId="10272" xr:uid="{C8E7B385-5964-4775-9149-D50F8ED12DC3}"/>
    <cellStyle name="แสดงผล 4 2 2 6" xfId="9644" xr:uid="{12F539C3-2390-445B-9FCC-B015B8FF51D7}"/>
    <cellStyle name="แสดงผล 4 2 2 6 2" xfId="23466" xr:uid="{B12F443F-4B6B-46F3-AE26-77C426FBAAC5}"/>
    <cellStyle name="แสดงผล 4 2 2 7" xfId="9183" xr:uid="{EE2913EA-09EC-4EB6-8A53-AE0960EF85B8}"/>
    <cellStyle name="แสดงผล 4 2 2 7 2" xfId="23009" xr:uid="{9F053F7D-2D5B-4746-8914-3879E32F11A3}"/>
    <cellStyle name="แสดงผล 4 2 2 8" xfId="9255" xr:uid="{AAEDA94F-0E78-4891-B797-EC985F2209D2}"/>
    <cellStyle name="แสดงผล 4 2 2 8 2" xfId="23081" xr:uid="{2664B245-1D92-4108-8F0C-77090102A770}"/>
    <cellStyle name="แสดงผล 4 2 3" xfId="6278" xr:uid="{E7575F55-5323-44E1-A99A-3F9D47EE990E}"/>
    <cellStyle name="แสดงผล 4 2 3 2" xfId="11090" xr:uid="{544DA2F0-38F8-48C9-B320-27F5EEABFF91}"/>
    <cellStyle name="แสดงผล 4 2 3 3" xfId="10456" xr:uid="{773912D6-38A2-46D1-8703-B0178C2FDA42}"/>
    <cellStyle name="แสดงผล 4 2 3 3 2" xfId="24227" xr:uid="{A484C655-A71B-4A30-AFCB-8806B187B7FD}"/>
    <cellStyle name="แสดงผล 4 2 3 4" xfId="9410" xr:uid="{D04DF5C2-D787-45CF-BDA5-04E62C131AE8}"/>
    <cellStyle name="แสดงผล 4 2 3 4 2" xfId="23234" xr:uid="{C81E8B9B-A4A7-4408-904A-9AB636EE77E3}"/>
    <cellStyle name="แสดงผล 4 2 3 5" xfId="18719" xr:uid="{09FC8518-7225-4CBC-9C36-78E8D4138BD6}"/>
    <cellStyle name="แสดงผล 4 2 3 5 2" xfId="32329" xr:uid="{0A52784B-03D0-4991-A1C6-29427ADC1A9B}"/>
    <cellStyle name="แสดงผล 4 2 4" xfId="7493" xr:uid="{D75FBAA7-0B89-48CC-8493-EFCCEC8B9601}"/>
    <cellStyle name="แสดงผล 4 2 4 2" xfId="12018" xr:uid="{05F8ED7E-0D65-4EEB-AC90-10CE29E1C95B}"/>
    <cellStyle name="แสดงผล 4 2 4 3" xfId="14383" xr:uid="{48287E38-2604-4198-84D8-A1E0A3CBBEBD}"/>
    <cellStyle name="แสดงผล 4 2 4 3 2" xfId="27993" xr:uid="{3C311B20-EB60-4094-BCF4-C23C6196EDA4}"/>
    <cellStyle name="แสดงผล 4 2 4 4" xfId="16904" xr:uid="{D639A8BC-7D0A-43C0-BAAE-75D76B01EF1B}"/>
    <cellStyle name="แสดงผล 4 2 4 4 2" xfId="30514" xr:uid="{3A0FDA0E-AFEB-4A85-A38B-03B762E7E14C}"/>
    <cellStyle name="แสดงผล 4 2 4 5" xfId="19357" xr:uid="{FAC39B02-96D5-436E-A5DB-9B00960FEC20}"/>
    <cellStyle name="แสดงผล 4 2 4 5 2" xfId="32967" xr:uid="{70195BE6-7D48-4EC9-A4F2-EE20355CA11B}"/>
    <cellStyle name="แสดงผล 4 2 5" xfId="8447" xr:uid="{7FBACCDC-9835-4AB3-ADB2-19B2F5B1ED3D}"/>
    <cellStyle name="แสดงผล 4 2 5 2" xfId="12972" xr:uid="{0C9C2F55-7151-4F99-AA33-353CF2A7E5BB}"/>
    <cellStyle name="แสดงผล 4 2 5 3" xfId="15316" xr:uid="{F9D1C04B-BB90-42E6-9492-997E22235E6C}"/>
    <cellStyle name="แสดงผล 4 2 5 3 2" xfId="28926" xr:uid="{1BF3364D-8EEE-4EAF-A3C1-EDF9A434B2A8}"/>
    <cellStyle name="แสดงผล 4 2 5 4" xfId="17858" xr:uid="{141F277B-9968-4119-B3B6-BBC594D9B8D5}"/>
    <cellStyle name="แสดงผล 4 2 5 4 2" xfId="31468" xr:uid="{076DC28E-2871-4889-A9F0-D2CDC5310FA7}"/>
    <cellStyle name="แสดงผล 4 2 5 5" xfId="20290" xr:uid="{AE4418E9-8134-4AC1-AA7B-62E36514456A}"/>
    <cellStyle name="แสดงผล 4 2 5 5 2" xfId="33900" xr:uid="{B759DA19-5AE4-4FC5-9725-631C4C3B0AA7}"/>
    <cellStyle name="แสดงผล 4 2 6" xfId="9984" xr:uid="{FC618EB4-0212-4BA1-94EA-BAD6D3C9AB11}"/>
    <cellStyle name="แสดงผล 4 2 7" xfId="10076" xr:uid="{40AA392A-8C5E-465B-9E98-A8A595E611F5}"/>
    <cellStyle name="แสดงผล 4 2 7 2" xfId="23873" xr:uid="{73F13CED-F5F0-40C7-AC25-E76A99ECA9F3}"/>
    <cellStyle name="แสดงผล 4 2 8" xfId="9334" xr:uid="{34F1AF2B-FA0E-4495-A065-1135474E7162}"/>
    <cellStyle name="แสดงผล 4 2 8 2" xfId="23160" xr:uid="{0E01A1C0-B64D-43AD-A308-E5F48363B443}"/>
    <cellStyle name="แสดงผล 4 2 9" xfId="10863" xr:uid="{609A077E-30E5-4FB2-961C-B7D78B1B475C}"/>
    <cellStyle name="แสดงผล 4 2 9 2" xfId="24625" xr:uid="{F64E8FB6-6F58-4303-9F04-8EE9F02514FF}"/>
    <cellStyle name="แสดงผล 4 3" xfId="4365" xr:uid="{F64AA185-F8E8-45A0-964F-E1B8632FC145}"/>
    <cellStyle name="แสดงผล 4 3 2" xfId="4899" xr:uid="{74A71C4B-7C7F-4E8B-9C75-20AE284EA14D}"/>
    <cellStyle name="แสดงผล 4 3 2 2" xfId="6830" xr:uid="{BC3D54A6-5FB0-43C5-BAE5-8E2659252F3A}"/>
    <cellStyle name="แสดงผล 4 3 2 2 2" xfId="11421" xr:uid="{B3B964D8-68C0-483C-902E-A6467B64B879}"/>
    <cellStyle name="แสดงผล 4 3 2 2 3" xfId="13821" xr:uid="{4E579CCD-639E-4C9E-88B5-1AF95A3CFE3A}"/>
    <cellStyle name="แสดงผล 4 3 2 2 3 2" xfId="27431" xr:uid="{3DDABF4C-8B7C-4EDB-9E23-700250B86D40}"/>
    <cellStyle name="แสดงผล 4 3 2 2 4" xfId="16241" xr:uid="{38E289EB-E400-4B42-A75F-F6AB11D81E25}"/>
    <cellStyle name="แสดงผล 4 3 2 2 4 2" xfId="29851" xr:uid="{AB44FB8F-0DA5-4389-AEFA-ECBB4D2EE92E}"/>
    <cellStyle name="แสดงผล 4 3 2 2 5" xfId="18838" xr:uid="{FC99AE1D-63A4-4A1B-9A89-A08AD9FF7736}"/>
    <cellStyle name="แสดงผล 4 3 2 2 5 2" xfId="32448" xr:uid="{8969C3F6-DFAD-4D7D-92F1-CA814936ADF4}"/>
    <cellStyle name="แสดงผล 4 3 2 3" xfId="8035" xr:uid="{26A1085C-02BA-4892-BF61-00CE70B66C3E}"/>
    <cellStyle name="แสดงผล 4 3 2 3 2" xfId="12560" xr:uid="{7A6E42A6-854D-4778-A1D7-E990E7790E5B}"/>
    <cellStyle name="แสดงผล 4 3 2 3 3" xfId="14904" xr:uid="{7AD1BF20-7223-4C0B-B275-0CF18995C02B}"/>
    <cellStyle name="แสดงผล 4 3 2 3 3 2" xfId="28514" xr:uid="{845AE346-551F-4F63-B768-B3190D9A2CB6}"/>
    <cellStyle name="แสดงผล 4 3 2 3 4" xfId="17446" xr:uid="{A790A271-DEA1-4663-9CF2-1A8E4B8D104C}"/>
    <cellStyle name="แสดงผล 4 3 2 3 4 2" xfId="31056" xr:uid="{71F9E375-26DE-43D1-9E3F-7E7D766E604A}"/>
    <cellStyle name="แสดงผล 4 3 2 3 5" xfId="19878" xr:uid="{B377EE5A-C3AB-415C-BC7F-F6C6874B5737}"/>
    <cellStyle name="แสดงผล 4 3 2 3 5 2" xfId="33488" xr:uid="{4294A862-AA8A-4CB0-B087-B8E62B0CA7D4}"/>
    <cellStyle name="แสดงผล 4 3 2 4" xfId="8988" xr:uid="{64BAEB85-A195-4493-9F1C-9712CD07FDE8}"/>
    <cellStyle name="แสดงผล 4 3 2 4 2" xfId="13513" xr:uid="{1F3E13D0-72D9-429B-864D-08FA2C3318F6}"/>
    <cellStyle name="แสดงผล 4 3 2 4 3" xfId="15857" xr:uid="{85A3DBED-2011-4547-9412-C0269DBC486A}"/>
    <cellStyle name="แสดงผล 4 3 2 4 3 2" xfId="29467" xr:uid="{225ADC84-5694-462F-B8CA-3A62C2A356B5}"/>
    <cellStyle name="แสดงผล 4 3 2 4 4" xfId="18399" xr:uid="{CAA5C03C-B858-43E3-87A5-6F4C70185C84}"/>
    <cellStyle name="แสดงผล 4 3 2 4 4 2" xfId="32009" xr:uid="{E6DF9A77-660E-45D9-B535-3B80D262AAF0}"/>
    <cellStyle name="แสดงผล 4 3 2 4 5" xfId="20831" xr:uid="{0C286C80-C5EF-4CFA-BFA1-5A033927D9F5}"/>
    <cellStyle name="แสดงผล 4 3 2 4 5 2" xfId="34441" xr:uid="{CC2D0A31-56EC-43A7-A5B8-7021BC110DA9}"/>
    <cellStyle name="แสดงผล 4 3 2 5" xfId="10293" xr:uid="{4E7FC347-62AA-4943-AACB-388CBAD75262}"/>
    <cellStyle name="แสดงผล 4 3 2 6" xfId="9973" xr:uid="{3FED5347-4229-429E-8B19-817D0E1B3CC0}"/>
    <cellStyle name="แสดงผล 4 3 2 6 2" xfId="23783" xr:uid="{6086AE87-043D-402B-835C-14774B2B02A2}"/>
    <cellStyle name="แสดงผล 4 3 2 7" xfId="10046" xr:uid="{775F64D9-66A8-45B0-B680-F5D6FD97AF14}"/>
    <cellStyle name="แสดงผล 4 3 2 7 2" xfId="23845" xr:uid="{1D70942F-46A0-45E4-835D-1901B680A21C}"/>
    <cellStyle name="แสดงผล 4 3 2 8" xfId="11493" xr:uid="{6A99234A-0018-453B-9397-86E026AB849D}"/>
    <cellStyle name="แสดงผล 4 3 2 8 2" xfId="25208" xr:uid="{595984B4-560F-4D8A-BBD3-437CF8DF2143}"/>
    <cellStyle name="แสดงผล 4 3 3" xfId="6308" xr:uid="{D947B829-C299-4F84-BAF4-596329E24561}"/>
    <cellStyle name="แสดงผล 4 3 3 2" xfId="11113" xr:uid="{AE3ADBC8-E83A-486B-9B0F-885B007016C0}"/>
    <cellStyle name="แสดงผล 4 3 3 3" xfId="11399" xr:uid="{D47C379F-69DE-4EE4-A21D-F3D88322BD97}"/>
    <cellStyle name="แสดงผล 4 3 3 3 2" xfId="25126" xr:uid="{364FDFBB-9940-499A-802D-629CA6367975}"/>
    <cellStyle name="แสดงผล 4 3 3 4" xfId="10600" xr:uid="{6A4514C2-A65F-4A9A-9516-5A753357939F}"/>
    <cellStyle name="แสดงผล 4 3 3 4 2" xfId="24367" xr:uid="{8DDC7CA0-951A-404B-A534-2C7565A4E0FA}"/>
    <cellStyle name="แสดงผล 4 3 3 5" xfId="18731" xr:uid="{8E21EA2C-F901-4608-B7A6-E9D8D3E1CD52}"/>
    <cellStyle name="แสดงผล 4 3 3 5 2" xfId="32341" xr:uid="{BBDE28D5-DA0C-4D6E-B836-07939605093E}"/>
    <cellStyle name="แสดงผล 4 3 4" xfId="7523" xr:uid="{7019D518-0E68-4DA4-921E-1F5B5FEDEECC}"/>
    <cellStyle name="แสดงผล 4 3 4 2" xfId="12048" xr:uid="{7ED316DF-5433-479B-AA79-E32A5F354ADA}"/>
    <cellStyle name="แสดงผล 4 3 4 3" xfId="14410" xr:uid="{CA3CAC8F-652C-45A9-AE9A-EA381255BC89}"/>
    <cellStyle name="แสดงผล 4 3 4 3 2" xfId="28020" xr:uid="{D554E31F-783F-49AA-A676-37FF66ED4B18}"/>
    <cellStyle name="แสดงผล 4 3 4 4" xfId="16934" xr:uid="{20B7EFC5-BB86-438A-884B-6FD65D3368FB}"/>
    <cellStyle name="แสดงผล 4 3 4 4 2" xfId="30544" xr:uid="{A5E446A8-5452-4F5D-902A-15D7FCA8379C}"/>
    <cellStyle name="แสดงผล 4 3 4 5" xfId="19384" xr:uid="{80EFC6EF-0D65-4422-B89D-6C6D9E554607}"/>
    <cellStyle name="แสดงผล 4 3 4 5 2" xfId="32994" xr:uid="{C1C72BD0-5992-46B3-A2E6-F95E988D53A2}"/>
    <cellStyle name="แสดงผล 4 3 5" xfId="8477" xr:uid="{F45E48CE-0956-4CF6-BD5F-803FE629F49E}"/>
    <cellStyle name="แสดงผล 4 3 5 2" xfId="13002" xr:uid="{D88F90A4-B145-4DF0-8C18-B49E0BDC89A3}"/>
    <cellStyle name="แสดงผล 4 3 5 3" xfId="15346" xr:uid="{D03BE828-796D-49AC-BF9B-FE440E206FF8}"/>
    <cellStyle name="แสดงผล 4 3 5 3 2" xfId="28956" xr:uid="{C48D243B-7492-41D1-83A4-C0074DA46D3F}"/>
    <cellStyle name="แสดงผล 4 3 5 4" xfId="17888" xr:uid="{517F6EC1-4F63-46A7-9A33-229530111AB0}"/>
    <cellStyle name="แสดงผล 4 3 5 4 2" xfId="31498" xr:uid="{0C241A36-C522-4D6C-926B-07FD8E5A23B0}"/>
    <cellStyle name="แสดงผล 4 3 5 5" xfId="20320" xr:uid="{AC3A95C8-E5CF-4B8E-ACD6-0084666CB08C}"/>
    <cellStyle name="แสดงผล 4 3 5 5 2" xfId="33930" xr:uid="{8CF59FCB-46FC-440B-AC7E-90594C6B629A}"/>
    <cellStyle name="แสดงผล 4 3 6" xfId="10005" xr:uid="{39CBFD86-AA3C-448B-BA2B-6F37C60C2BC7}"/>
    <cellStyle name="แสดงผล 4 3 7" xfId="11354" xr:uid="{A82051D5-4FB3-460F-AD22-7D5047816E5E}"/>
    <cellStyle name="แสดงผล 4 3 7 2" xfId="25083" xr:uid="{94E41DE1-98B7-4467-B2BD-7BF4E539DD8C}"/>
    <cellStyle name="แสดงผล 4 3 8" xfId="10568" xr:uid="{BE593812-6BD3-4CD9-BED9-49C9ADB044B9}"/>
    <cellStyle name="แสดงผล 4 3 8 2" xfId="24335" xr:uid="{D6197C66-66CA-4236-B809-5348A908B452}"/>
    <cellStyle name="แสดงผล 4 3 9" xfId="11305" xr:uid="{F534F24E-AF18-4DF6-A7C4-158AA223A188}"/>
    <cellStyle name="แสดงผล 4 3 9 2" xfId="25038" xr:uid="{82E5F82D-554A-47F2-B46C-2CD795E42EF1}"/>
    <cellStyle name="แสดงผล 4 4" xfId="4352" xr:uid="{6D1B8886-CE71-46A6-BF6E-25380E76472E}"/>
    <cellStyle name="แสดงผล 4 4 2" xfId="4886" xr:uid="{13E51B4F-07A7-4ADF-BCEE-23A4A0B88EE1}"/>
    <cellStyle name="แสดงผล 4 4 2 2" xfId="6817" xr:uid="{8E648635-0259-445D-B636-38DEFD2B0593}"/>
    <cellStyle name="แสดงผล 4 4 2 2 2" xfId="11411" xr:uid="{3167D848-547B-480A-B85A-1E8BAEA361F4}"/>
    <cellStyle name="แสดงผล 4 4 2 2 3" xfId="13812" xr:uid="{8A487AF8-B7D1-42F2-A194-C75D5DF6FADE}"/>
    <cellStyle name="แสดงผล 4 4 2 2 3 2" xfId="27422" xr:uid="{F1A279EC-B74D-467C-803A-D45A345B6196}"/>
    <cellStyle name="แสดงผล 4 4 2 2 4" xfId="16228" xr:uid="{3F3D6071-9E7A-4FC1-9367-155F63D38CC9}"/>
    <cellStyle name="แสดงผล 4 4 2 2 4 2" xfId="29838" xr:uid="{5E3F9411-2DED-4692-881B-D3BFCC84A272}"/>
    <cellStyle name="แสดงผล 4 4 2 2 5" xfId="18832" xr:uid="{36445A88-D098-4A4D-AE81-F796DA49AC84}"/>
    <cellStyle name="แสดงผล 4 4 2 2 5 2" xfId="32442" xr:uid="{D5013672-EDD7-4943-93F2-5743EE1B0B66}"/>
    <cellStyle name="แสดงผล 4 4 2 3" xfId="8022" xr:uid="{ABC0BB0F-6899-415B-89D7-049B29FC2D30}"/>
    <cellStyle name="แสดงผล 4 4 2 3 2" xfId="12547" xr:uid="{23A95356-E7B7-4C83-B175-6A44A27F0A42}"/>
    <cellStyle name="แสดงผล 4 4 2 3 3" xfId="14893" xr:uid="{8001BB82-F950-4485-8FFC-ACBAE1393513}"/>
    <cellStyle name="แสดงผล 4 4 2 3 3 2" xfId="28503" xr:uid="{85001879-D585-4560-B022-0052FCF1920D}"/>
    <cellStyle name="แสดงผล 4 4 2 3 4" xfId="17433" xr:uid="{D4134EAA-43A4-48ED-B37D-796E55B77607}"/>
    <cellStyle name="แสดงผล 4 4 2 3 4 2" xfId="31043" xr:uid="{C4990F19-ECCE-4EB5-9982-9A6CB650215B}"/>
    <cellStyle name="แสดงผล 4 4 2 3 5" xfId="19868" xr:uid="{3528A8E2-18F2-494E-AC89-88696981A3B5}"/>
    <cellStyle name="แสดงผล 4 4 2 3 5 2" xfId="33478" xr:uid="{75B076BF-954E-467F-8C9F-DC8AAD6F642F}"/>
    <cellStyle name="แสดงผล 4 4 2 4" xfId="8975" xr:uid="{F7D0250F-C653-4B4A-B8F6-F07DF26C72F7}"/>
    <cellStyle name="แสดงผล 4 4 2 4 2" xfId="13500" xr:uid="{1993218B-0395-4075-AF13-201370463F13}"/>
    <cellStyle name="แสดงผล 4 4 2 4 3" xfId="15844" xr:uid="{0E12F292-5774-4EBD-8FD1-BDAD26AFF800}"/>
    <cellStyle name="แสดงผล 4 4 2 4 3 2" xfId="29454" xr:uid="{92B10161-98CB-475E-BB78-E44358E05B7A}"/>
    <cellStyle name="แสดงผล 4 4 2 4 4" xfId="18386" xr:uid="{78999262-D81B-43B8-9A43-1A2F2204D77A}"/>
    <cellStyle name="แสดงผล 4 4 2 4 4 2" xfId="31996" xr:uid="{C6BAAC8E-35ED-4560-A862-A0E5E152EAB9}"/>
    <cellStyle name="แสดงผล 4 4 2 4 5" xfId="20818" xr:uid="{71A265C3-0403-4DC1-90A1-E38E86206526}"/>
    <cellStyle name="แสดงผล 4 4 2 4 5 2" xfId="34428" xr:uid="{D61E9DC9-037E-4072-994D-B502944A6E2C}"/>
    <cellStyle name="แสดงผล 4 4 2 5" xfId="10285" xr:uid="{19861F66-A428-4676-96BF-AFC23AC28467}"/>
    <cellStyle name="แสดงผล 4 4 2 6" xfId="9927" xr:uid="{D7DC3C62-D256-4AEC-B516-3C2EEF2AEF84}"/>
    <cellStyle name="แสดงผล 4 4 2 6 2" xfId="23739" xr:uid="{7FEE2A7D-E45A-4071-841C-4585D900BC1E}"/>
    <cellStyle name="แสดงผล 4 4 2 7" xfId="11490" xr:uid="{70C06387-1159-4DD4-A72D-BBDFE4300C77}"/>
    <cellStyle name="แสดงผล 4 4 2 7 2" xfId="25205" xr:uid="{E77ECF2A-1900-4688-A6FE-F5C730E54C5D}"/>
    <cellStyle name="แสดงผล 4 4 2 8" xfId="13778" xr:uid="{EF5D82BE-F78A-4EA0-9FE0-A3FCFC1F3008}"/>
    <cellStyle name="แสดงผล 4 4 2 8 2" xfId="27388" xr:uid="{6E90E919-2685-4811-86DB-B26DFB563610}"/>
    <cellStyle name="แสดงผล 4 4 3" xfId="6295" xr:uid="{8976299E-C485-4767-8374-2A027DA0A46E}"/>
    <cellStyle name="แสดงผล 4 4 3 2" xfId="11103" xr:uid="{332282C1-180E-44B0-B128-64A12B158AE9}"/>
    <cellStyle name="แสดงผล 4 4 3 3" xfId="9335" xr:uid="{DFE60B40-A31A-4223-8E1D-B14FA8B650BB}"/>
    <cellStyle name="แสดงผล 4 4 3 3 2" xfId="23161" xr:uid="{9B5430F0-02C4-4C92-A11C-BE9F640DC722}"/>
    <cellStyle name="แสดงผล 4 4 3 4" xfId="10883" xr:uid="{AD9E2068-A250-44D6-8A07-FBDE82E218DD}"/>
    <cellStyle name="แสดงผล 4 4 3 4 2" xfId="24645" xr:uid="{7051C02B-0183-4EA2-AF63-4FCBBF1B252D}"/>
    <cellStyle name="แสดงผล 4 4 3 5" xfId="18725" xr:uid="{8AC62D26-6CBA-46BA-A76E-1006C8BAB15E}"/>
    <cellStyle name="แสดงผล 4 4 3 5 2" xfId="32335" xr:uid="{80A8F987-F53C-4BCC-A178-A3A456824279}"/>
    <cellStyle name="แสดงผล 4 4 4" xfId="7510" xr:uid="{EA76E770-EE7D-47BC-9F1C-E17804E1DF44}"/>
    <cellStyle name="แสดงผล 4 4 4 2" xfId="12035" xr:uid="{50284EDA-5DC0-4AC6-BA84-1F44B2E0C642}"/>
    <cellStyle name="แสดงผล 4 4 4 3" xfId="14400" xr:uid="{A5FEEBC8-2524-4F08-B814-B98D30301905}"/>
    <cellStyle name="แสดงผล 4 4 4 3 2" xfId="28010" xr:uid="{94819891-E03C-4DCE-9CF0-FC4D37864F13}"/>
    <cellStyle name="แสดงผล 4 4 4 4" xfId="16921" xr:uid="{5C3308B6-E889-4B75-AA79-5603F306186F}"/>
    <cellStyle name="แสดงผล 4 4 4 4 2" xfId="30531" xr:uid="{95CFF534-FAF6-482F-8612-BC71CF73A899}"/>
    <cellStyle name="แสดงผล 4 4 4 5" xfId="19374" xr:uid="{0913D3F1-13A9-4AF4-BC29-0E1935D6437A}"/>
    <cellStyle name="แสดงผล 4 4 4 5 2" xfId="32984" xr:uid="{5AF193EC-40B5-4E57-A59A-D790FE89AD4D}"/>
    <cellStyle name="แสดงผล 4 4 5" xfId="8464" xr:uid="{A0CCFAF6-42EA-4B33-9F5A-5BF6FBA4721B}"/>
    <cellStyle name="แสดงผล 4 4 5 2" xfId="12989" xr:uid="{C4DC585F-8E8D-446A-904B-6D806809B507}"/>
    <cellStyle name="แสดงผล 4 4 5 3" xfId="15333" xr:uid="{68F3A791-6D43-4225-A828-A13AC82BBCED}"/>
    <cellStyle name="แสดงผล 4 4 5 3 2" xfId="28943" xr:uid="{38253D12-5805-48B1-8FFA-55DA2E461D88}"/>
    <cellStyle name="แสดงผล 4 4 5 4" xfId="17875" xr:uid="{8EA2AE2F-77AF-48B2-BA24-439426712477}"/>
    <cellStyle name="แสดงผล 4 4 5 4 2" xfId="31485" xr:uid="{BE1A58CB-2162-4D2C-9A06-A7E879F8CECA}"/>
    <cellStyle name="แสดงผล 4 4 5 5" xfId="20307" xr:uid="{9A4A534C-EAF6-4D26-B128-665A3303784E}"/>
    <cellStyle name="แสดงผล 4 4 5 5 2" xfId="33917" xr:uid="{AF19C35C-A015-4C04-A38E-3DB4C90E4E0B}"/>
    <cellStyle name="แสดงผล 4 4 6" xfId="9996" xr:uid="{8563C202-E191-40FC-BE1A-6205E96FB2A6}"/>
    <cellStyle name="แสดงผล 4 4 7" xfId="11166" xr:uid="{0DD636CD-BD90-49A3-9630-95146D1E772A}"/>
    <cellStyle name="แสดงผล 4 4 7 2" xfId="24907" xr:uid="{C27FA9CB-BF2D-47EC-A8EB-BB98621645A2}"/>
    <cellStyle name="แสดงผล 4 4 8" xfId="13861" xr:uid="{B3E546EB-3D21-44F0-9880-E0AFB1AAD54D}"/>
    <cellStyle name="แสดงผล 4 4 8 2" xfId="27471" xr:uid="{F6556A11-A37F-4521-93B3-CD2C08216B77}"/>
    <cellStyle name="แสดงผล 4 4 9" xfId="10168" xr:uid="{5A2B20CB-71FF-480A-A7DD-9ADD54945844}"/>
    <cellStyle name="แสดงผล 4 4 9 2" xfId="23959" xr:uid="{D188BBDA-F30E-4FD7-8876-F786144B875D}"/>
    <cellStyle name="แสดงผล 4 5" xfId="5781" xr:uid="{DEA44828-4944-4153-A197-8254226C529C}"/>
    <cellStyle name="แสดงผล 4 5 2" xfId="10813" xr:uid="{180590B6-A225-4121-B76C-FCFE260EF0DB}"/>
    <cellStyle name="แสดงผล 4 5 3" xfId="10554" xr:uid="{E4E283F6-4965-44E2-844C-DF0DB812A994}"/>
    <cellStyle name="แสดงผล 4 5 3 2" xfId="24321" xr:uid="{86DFB8CD-915A-4328-AE8E-691A90386116}"/>
    <cellStyle name="แสดงผล 4 5 4" xfId="10752" xr:uid="{BC37DC16-F737-49C0-89EC-BF43984F8047}"/>
    <cellStyle name="แสดงผล 4 5 4 2" xfId="24517" xr:uid="{E5AAA701-320B-4320-B1CF-01B23B2C69A1}"/>
    <cellStyle name="แสดงผล 4 5 5" xfId="18587" xr:uid="{68A3E64B-A5F5-4829-8335-39488CACEFC6}"/>
    <cellStyle name="แสดงผล 4 5 5 2" xfId="32197" xr:uid="{BB0BEDE1-0C52-44D9-A761-02BBAE1A6910}"/>
    <cellStyle name="แสดงผล 4 6" xfId="7151" xr:uid="{DF5BB153-008C-4392-9794-7DE52B92F991}"/>
    <cellStyle name="แสดงผล 4 6 2" xfId="11676" xr:uid="{EAFF9843-0683-4EA3-AA81-494D1AC0E170}"/>
    <cellStyle name="แสดงผล 4 6 3" xfId="14053" xr:uid="{59BF9C28-A9B4-4409-882A-01663D2DF9EA}"/>
    <cellStyle name="แสดงผล 4 6 3 2" xfId="27663" xr:uid="{F9E37115-A11E-4297-8E50-977149140128}"/>
    <cellStyle name="แสดงผล 4 6 4" xfId="16562" xr:uid="{40E66A39-1DE0-4764-94FA-8F5313A89B9C}"/>
    <cellStyle name="แสดงผล 4 6 4 2" xfId="30172" xr:uid="{A235B977-B23C-4944-909D-7C1FBF50F618}"/>
    <cellStyle name="แสดงผล 4 6 5" xfId="19029" xr:uid="{CB2FEA05-230C-4427-B09C-28796B1E5AEC}"/>
    <cellStyle name="แสดงผล 4 6 5 2" xfId="32639" xr:uid="{4E1C32D4-3AB2-47AB-83F1-324D6DF161E4}"/>
    <cellStyle name="แสดงผล 4 7" xfId="7018" xr:uid="{2C21CDE0-A6A2-4D6F-B808-ED6E524990C5}"/>
    <cellStyle name="แสดงผล 4 7 2" xfId="11543" xr:uid="{D43BEB3E-18CA-45DD-B8AE-6632D87EFE5A}"/>
    <cellStyle name="แสดงผล 4 7 3" xfId="13925" xr:uid="{0723D606-658F-43BC-A909-902460286435}"/>
    <cellStyle name="แสดงผล 4 7 3 2" xfId="27535" xr:uid="{768DD9C8-F9AB-4350-9BC9-734B3820BA87}"/>
    <cellStyle name="แสดงผล 4 7 4" xfId="16429" xr:uid="{B4A08ED9-B66B-4040-BD46-D42CDB622388}"/>
    <cellStyle name="แสดงผล 4 7 4 2" xfId="30039" xr:uid="{DCA5FEA0-43C9-4BFA-AA31-700D72C52AC0}"/>
    <cellStyle name="แสดงผล 4 7 5" xfId="18902" xr:uid="{DAEAABDB-6B17-4E2F-BF83-4801F84F91A8}"/>
    <cellStyle name="แสดงผล 4 7 5 2" xfId="32512" xr:uid="{8E5127DC-C432-4AA1-A5FC-A23350D34BF2}"/>
    <cellStyle name="แสดงผล 4 8" xfId="9692" xr:uid="{9F0BEC8C-6BD4-43B4-9FB1-6779FEA54F81}"/>
    <cellStyle name="แสดงผล 4 9" xfId="10988" xr:uid="{BA28BF26-D83A-4945-8695-F7130AFDE269}"/>
    <cellStyle name="แสดงผล 4 9 2" xfId="24747" xr:uid="{AE0D0C3E-2DB0-4122-94F9-E3DA46DCD579}"/>
    <cellStyle name="แสดงผล 5" xfId="5279" xr:uid="{5C2DA6C2-25B3-4CE2-8FEB-4F38D0AF212E}"/>
    <cellStyle name="แสดงผล 5 2" xfId="10526" xr:uid="{11C5E3FC-D2E1-4851-BDF4-7209B86C3F26}"/>
    <cellStyle name="แสดงผล 5 3" xfId="9743" xr:uid="{71F618C0-855E-4821-9E4E-7D858DDD2CFC}"/>
    <cellStyle name="แสดงผล 5 3 2" xfId="23562" xr:uid="{A8CCB64E-78A4-47BE-A653-5E001CD28736}"/>
    <cellStyle name="แสดงผล 5 4" xfId="11479" xr:uid="{BA2DD4F3-FE77-4410-BD4C-29C8777B71ED}"/>
    <cellStyle name="แสดงผล 5 4 2" xfId="25195" xr:uid="{BEBE161B-BDF9-480E-B381-E7AC30D76BA5}"/>
    <cellStyle name="แสดงผล 5 5" xfId="10015" xr:uid="{AE64BCA8-DE8B-4F68-8149-C605201DB987}"/>
    <cellStyle name="แสดงผล 5 5 2" xfId="23818" xr:uid="{C896BC95-FE29-4CEA-BBCD-2F50B7FD1DD0}"/>
    <cellStyle name="แสดงผล 6" xfId="6978" xr:uid="{49C3C76D-4A49-4AE0-AD9E-5CEAC1EEE78D}"/>
    <cellStyle name="แสดงผล 6 2" xfId="11503" xr:uid="{CF01A284-8AA3-4443-972D-0EF5B461999D}"/>
    <cellStyle name="แสดงผล 6 3" xfId="13886" xr:uid="{D2E7C2EF-1502-42FD-A260-B09D6A643916}"/>
    <cellStyle name="แสดงผล 6 3 2" xfId="27496" xr:uid="{7774F792-C62C-4B2E-9E0D-F17D3124CDA0}"/>
    <cellStyle name="แสดงผล 6 4" xfId="16389" xr:uid="{5ED2C241-F721-4F30-B034-4E83CC3EE4C1}"/>
    <cellStyle name="แสดงผล 6 4 2" xfId="29999" xr:uid="{9313EB75-5894-4589-B568-E40F5B2B14E2}"/>
    <cellStyle name="แสดงผล 6 5" xfId="18863" xr:uid="{B76B9D9F-AB1F-4FE5-AC07-A6A9AD70B2D1}"/>
    <cellStyle name="แสดงผล 6 5 2" xfId="32473" xr:uid="{8815BCD8-C917-41C7-B31C-BBF3E4D33C18}"/>
    <cellStyle name="แสดงผล 7" xfId="6990" xr:uid="{E317E12A-42FD-4C10-83FE-5DCDD1291B4C}"/>
    <cellStyle name="แสดงผล 7 2" xfId="11515" xr:uid="{7B9D3B14-02DE-4737-A2D3-46A178AE5FE0}"/>
    <cellStyle name="แสดงผล 7 3" xfId="13898" xr:uid="{0D64E6A1-3ADE-4D5F-89BA-EA9A0510FA06}"/>
    <cellStyle name="แสดงผล 7 3 2" xfId="27508" xr:uid="{4B46BC40-2D7C-4742-9609-BB8F8D720A0C}"/>
    <cellStyle name="แสดงผล 7 4" xfId="16401" xr:uid="{FD4825BA-7349-4314-96E0-37E533230650}"/>
    <cellStyle name="แสดงผล 7 4 2" xfId="30011" xr:uid="{555FB897-4F1B-4197-BA28-DAB7E0A546DD}"/>
    <cellStyle name="แสดงผล 7 5" xfId="18875" xr:uid="{21B846BF-7380-4F45-AD2C-6217126DE2F9}"/>
    <cellStyle name="แสดงผล 7 5 2" xfId="32485" xr:uid="{E8FAD436-CE36-410C-A2EC-BA3AB9D5FFFE}"/>
    <cellStyle name="แสดงผล 8" xfId="9387" xr:uid="{C369AF66-1BBA-4EB8-8BA3-3253EBA5108A}"/>
    <cellStyle name="แสดงผล 9" xfId="9368" xr:uid="{4A4DB6A8-9A0C-4835-B99A-C11E12948791}"/>
    <cellStyle name="แสดงผล 9 2" xfId="23193" xr:uid="{8521FCF7-22B2-4E04-8428-281130336EA0}"/>
    <cellStyle name="การคำนวณ" xfId="3214" xr:uid="{8393AB3B-577B-463D-92FB-52B65E7DB4B4}"/>
    <cellStyle name="การคำนวณ 2" xfId="3385" xr:uid="{10BF7ACB-5B1B-40BB-9585-6986B2AA1401}"/>
    <cellStyle name="การคำนวณ 2 2" xfId="3502" xr:uid="{7C30C2D2-70AC-4FD3-8B9D-EDE1E1B61182}"/>
    <cellStyle name="การคำนวณ 2 2 2" xfId="3762" xr:uid="{D1AEAB0F-64DB-4337-A9E2-15F98C03680F}"/>
    <cellStyle name="การคำนวณ 2 2 2 2" xfId="4304" xr:uid="{70582AC8-6474-47D1-9F5A-7403138A23B6}"/>
    <cellStyle name="การคำนวณ 2 2 2 2 2" xfId="4838" xr:uid="{B498FFB2-179F-4BF3-8B91-7F8972E2727B}"/>
    <cellStyle name="การคำนวณ 2 2 2 2 2 2" xfId="6769" xr:uid="{C9FAA165-E6C5-44B1-B36F-03DD24E75115}"/>
    <cellStyle name="การคำนวณ 2 2 2 2 2 2 2" xfId="16180" xr:uid="{417B5272-DFA6-4D8E-BD93-F569DB642C3B}"/>
    <cellStyle name="การคำนวณ 2 2 2 2 2 2 2 2" xfId="29790" xr:uid="{4782010B-7EB7-4DC9-97D9-A5E8D7AFA240}"/>
    <cellStyle name="การคำนวณ 2 2 2 2 2 2 3" xfId="21131" xr:uid="{001A98D0-3EA3-49CB-879F-475A7E765B6D}"/>
    <cellStyle name="การคำนวณ 2 2 2 2 2 2 3 2" xfId="34741" xr:uid="{5A4F6B10-5939-4547-B581-7585BCAFBFDC}"/>
    <cellStyle name="การคำนวณ 2 2 2 2 2 3" xfId="7974" xr:uid="{970CAF0A-D88F-4DFE-80C4-FEC679343079}"/>
    <cellStyle name="การคำนวณ 2 2 2 2 2 3 2" xfId="12499" xr:uid="{0B127180-FE3B-487A-8905-80043119303B}"/>
    <cellStyle name="การคำนวณ 2 2 2 2 2 3 2 2" xfId="26169" xr:uid="{B450076F-F720-4C1F-B17D-F8280173D83E}"/>
    <cellStyle name="การคำนวณ 2 2 2 2 2 3 3" xfId="14846" xr:uid="{4390D907-23DE-4F07-A271-3FB3AD7B7CD6}"/>
    <cellStyle name="การคำนวณ 2 2 2 2 2 3 3 2" xfId="28456" xr:uid="{259941B2-4265-42F0-BD5F-3401F758A6A3}"/>
    <cellStyle name="การคำนวณ 2 2 2 2 2 3 4" xfId="17385" xr:uid="{429012ED-F9BB-4478-BB5D-66D4AD9BE55E}"/>
    <cellStyle name="การคำนวณ 2 2 2 2 2 3 4 2" xfId="30995" xr:uid="{45D75060-7A6F-4C8F-AAC9-612D24400372}"/>
    <cellStyle name="การคำนวณ 2 2 2 2 2 3 5" xfId="19822" xr:uid="{DEB7EBB9-D63C-4853-A0A7-400878FAC144}"/>
    <cellStyle name="การคำนวณ 2 2 2 2 2 3 5 2" xfId="33432" xr:uid="{41B94FAE-6F40-423D-851D-570C04F4E120}"/>
    <cellStyle name="การคำนวณ 2 2 2 2 2 4" xfId="8927" xr:uid="{9FCCEE94-D8A7-4521-8874-CFD925104E78}"/>
    <cellStyle name="การคำนวณ 2 2 2 2 2 4 2" xfId="13452" xr:uid="{8B4849D8-E8EE-4E16-85DB-28D9CE13E60C}"/>
    <cellStyle name="การคำนวณ 2 2 2 2 2 4 2 2" xfId="27075" xr:uid="{023BE01F-D66E-4692-9CEA-86CC95ABDE02}"/>
    <cellStyle name="การคำนวณ 2 2 2 2 2 4 3" xfId="15796" xr:uid="{4AEF4B14-4CC3-4E55-9008-A2D85413A32C}"/>
    <cellStyle name="การคำนวณ 2 2 2 2 2 4 3 2" xfId="29406" xr:uid="{B5D0864E-744B-4466-AC42-21227617F3B4}"/>
    <cellStyle name="การคำนวณ 2 2 2 2 2 4 4" xfId="18338" xr:uid="{9D666655-B76E-401C-899F-B4DCA2564C95}"/>
    <cellStyle name="การคำนวณ 2 2 2 2 2 4 4 2" xfId="31948" xr:uid="{0E0F08F3-EB45-4024-8AAC-B0D4A0C0B139}"/>
    <cellStyle name="การคำนวณ 2 2 2 2 2 4 5" xfId="20770" xr:uid="{6B30BF5D-3712-4D72-92E7-168BEF9FB623}"/>
    <cellStyle name="การคำนวณ 2 2 2 2 2 4 5 2" xfId="34380" xr:uid="{774386A0-671B-4265-8C44-7344DFD6D4DE}"/>
    <cellStyle name="การคำนวณ 2 2 2 2 3" xfId="6247" xr:uid="{8063AF0D-78A6-45A4-A543-584F0F4A6464}"/>
    <cellStyle name="การคำนวณ 2 2 2 2 3 2" xfId="11325" xr:uid="{98325CBA-9067-4CA3-A0FC-28B81D22479B}"/>
    <cellStyle name="การคำนวณ 2 2 2 2 3 2 2" xfId="25057" xr:uid="{0B54ED13-8E7D-48BE-8AD8-94906581AE51}"/>
    <cellStyle name="การคำนวณ 2 2 2 2 3 3" xfId="9577" xr:uid="{2D90EBE1-6A30-4A3C-8B40-B4EDA5F2DBDA}"/>
    <cellStyle name="การคำนวณ 2 2 2 2 3 3 2" xfId="23399" xr:uid="{7FC55310-AD1E-45BF-AADB-390D953E8A29}"/>
    <cellStyle name="การคำนวณ 2 2 2 2 4" xfId="7462" xr:uid="{4310E0AE-92F0-4DE8-A7A7-450B39CE67C7}"/>
    <cellStyle name="การคำนวณ 2 2 2 2 4 2" xfId="11987" xr:uid="{096CD26B-6D8D-43B3-A79B-D31845E981CC}"/>
    <cellStyle name="การคำนวณ 2 2 2 2 4 2 2" xfId="25682" xr:uid="{040FA747-0571-43C9-849E-2A17DA59377D}"/>
    <cellStyle name="การคำนวณ 2 2 2 2 4 3" xfId="14353" xr:uid="{CE556E4D-9FF7-4A12-89C6-FBF748B29C81}"/>
    <cellStyle name="การคำนวณ 2 2 2 2 4 3 2" xfId="27963" xr:uid="{A3025436-1F63-44AD-890C-80D406046C90}"/>
    <cellStyle name="การคำนวณ 2 2 2 2 4 4" xfId="16873" xr:uid="{AE8F2870-9F30-4B8C-B5D4-70309B1295C2}"/>
    <cellStyle name="การคำนวณ 2 2 2 2 4 4 2" xfId="30483" xr:uid="{5112CB0D-9117-4EAD-A7D7-02BAB4772444}"/>
    <cellStyle name="การคำนวณ 2 2 2 2 4 5" xfId="19328" xr:uid="{E0F79C62-7B7B-448E-BEA1-CCA5338ECFA7}"/>
    <cellStyle name="การคำนวณ 2 2 2 2 4 5 2" xfId="32938" xr:uid="{D6D4BB71-38DB-4B99-9056-CED5645AA6F7}"/>
    <cellStyle name="การคำนวณ 2 2 2 2 5" xfId="8416" xr:uid="{9D96C740-8E5D-49E5-B2BE-65F079240F26}"/>
    <cellStyle name="การคำนวณ 2 2 2 2 5 2" xfId="12941" xr:uid="{DBF1695C-A86D-4712-90C0-DF628D7A5A14}"/>
    <cellStyle name="การคำนวณ 2 2 2 2 5 2 2" xfId="26589" xr:uid="{A026EBDE-2013-444C-A9F7-EECB0A3FD827}"/>
    <cellStyle name="การคำนวณ 2 2 2 2 5 3" xfId="15285" xr:uid="{CF2509A5-E8BE-4D3E-BD08-659B27D1FD6F}"/>
    <cellStyle name="การคำนวณ 2 2 2 2 5 3 2" xfId="28895" xr:uid="{EFA93C9E-2721-48BA-A93B-8D6D865A5A39}"/>
    <cellStyle name="การคำนวณ 2 2 2 2 5 4" xfId="17827" xr:uid="{A80BD747-86DF-4DB4-B8C7-4B5FA4D4392B}"/>
    <cellStyle name="การคำนวณ 2 2 2 2 5 4 2" xfId="31437" xr:uid="{655AA853-3147-4C81-B066-24370482C379}"/>
    <cellStyle name="การคำนวณ 2 2 2 2 5 5" xfId="20259" xr:uid="{0C189808-7A89-4BE1-9684-4D63E4464F2F}"/>
    <cellStyle name="การคำนวณ 2 2 2 2 5 5 2" xfId="33869" xr:uid="{0AB211DA-CF87-431C-BB59-41F57DDC9520}"/>
    <cellStyle name="การคำนวณ 2 2 2 3" xfId="4376" xr:uid="{56C34B47-EA64-423B-A2B5-FE0549FACED7}"/>
    <cellStyle name="การคำนวณ 2 2 2 3 2" xfId="4910" xr:uid="{DDE9F7B5-42B3-439D-9AB6-D0DF97F5B8AC}"/>
    <cellStyle name="การคำนวณ 2 2 2 3 2 2" xfId="6841" xr:uid="{6AF799F1-90AB-4360-8FAA-D4E27ACC69D0}"/>
    <cellStyle name="การคำนวณ 2 2 2 3 2 2 2" xfId="16252" xr:uid="{C83FC44F-41AF-4FAD-B178-ECB6485A9C61}"/>
    <cellStyle name="การคำนวณ 2 2 2 3 2 2 2 2" xfId="29862" xr:uid="{59FEAB2B-315B-496F-8599-28AD0AB99405}"/>
    <cellStyle name="การคำนวณ 2 2 2 3 2 2 3" xfId="21184" xr:uid="{63E6A765-29CD-4763-B314-FD7ED0E256F8}"/>
    <cellStyle name="การคำนวณ 2 2 2 3 2 2 3 2" xfId="34794" xr:uid="{EBA07816-CC32-4F74-8160-02A8CC12BDAD}"/>
    <cellStyle name="การคำนวณ 2 2 2 3 2 3" xfId="8046" xr:uid="{41A03C46-C911-4A95-BC7C-8840C6F8A912}"/>
    <cellStyle name="การคำนวณ 2 2 2 3 2 3 2" xfId="12571" xr:uid="{A1FF0EAB-71C2-426B-AD3C-60A76D1182CE}"/>
    <cellStyle name="การคำนวณ 2 2 2 3 2 3 2 2" xfId="26234" xr:uid="{A1B3C621-E26D-49CE-9A24-AC8C4C220AF8}"/>
    <cellStyle name="การคำนวณ 2 2 2 3 2 3 3" xfId="14915" xr:uid="{C0080D0F-63A9-44E4-88B3-F74E0CCEA92B}"/>
    <cellStyle name="การคำนวณ 2 2 2 3 2 3 3 2" xfId="28525" xr:uid="{2FC18D89-D78B-4327-A4BD-6F1DAA867788}"/>
    <cellStyle name="การคำนวณ 2 2 2 3 2 3 4" xfId="17457" xr:uid="{A276E489-90CB-4195-BF83-160542AEF23D}"/>
    <cellStyle name="การคำนวณ 2 2 2 3 2 3 4 2" xfId="31067" xr:uid="{1C6F1E42-5E27-4849-82E8-AF163449C7D4}"/>
    <cellStyle name="การคำนวณ 2 2 2 3 2 3 5" xfId="19889" xr:uid="{9AEFABD7-DD96-4669-942E-0B03FBCEE035}"/>
    <cellStyle name="การคำนวณ 2 2 2 3 2 3 5 2" xfId="33499" xr:uid="{1D4E061B-D695-4167-BDBC-792A3CB72624}"/>
    <cellStyle name="การคำนวณ 2 2 2 3 2 4" xfId="8999" xr:uid="{749BF470-99D0-423A-8950-5D30765BA893}"/>
    <cellStyle name="การคำนวณ 2 2 2 3 2 4 2" xfId="13524" xr:uid="{AFF7552D-4425-4E5E-AD6F-3357B37BB5B7}"/>
    <cellStyle name="การคำนวณ 2 2 2 3 2 4 2 2" xfId="27140" xr:uid="{6A94498D-91CC-48D6-A4B8-6DDFFF9113D1}"/>
    <cellStyle name="การคำนวณ 2 2 2 3 2 4 3" xfId="15868" xr:uid="{D765F5F8-69B4-4ED9-B182-8167C242B267}"/>
    <cellStyle name="การคำนวณ 2 2 2 3 2 4 3 2" xfId="29478" xr:uid="{B2BF0CE1-43D1-4272-ACE3-D110D943CAED}"/>
    <cellStyle name="การคำนวณ 2 2 2 3 2 4 4" xfId="18410" xr:uid="{0836E4E2-C538-4669-9813-BDD3B9B82EB7}"/>
    <cellStyle name="การคำนวณ 2 2 2 3 2 4 4 2" xfId="32020" xr:uid="{348FDAFE-761D-46B1-9F36-A584072CCA85}"/>
    <cellStyle name="การคำนวณ 2 2 2 3 2 4 5" xfId="20842" xr:uid="{DC8A3251-5EAD-4E4A-8924-AD0591F98C06}"/>
    <cellStyle name="การคำนวณ 2 2 2 3 2 4 5 2" xfId="34452" xr:uid="{C19B49AE-E4D4-4CEF-903A-C02F8EB63DA3}"/>
    <cellStyle name="การคำนวณ 2 2 2 3 3" xfId="6319" xr:uid="{4AA5D8C9-C1BE-435F-9BA0-63D3DD07F077}"/>
    <cellStyle name="การคำนวณ 2 2 2 3 3 2" xfId="9548" xr:uid="{8C04B110-0E73-46F5-9C8E-5B3521E69537}"/>
    <cellStyle name="การคำนวณ 2 2 2 3 3 2 2" xfId="23372" xr:uid="{033BEF21-AA0E-4843-AF5E-F55E74CAD214}"/>
    <cellStyle name="การคำนวณ 2 2 2 3 3 3" xfId="10232" xr:uid="{4B4310DC-5893-42AF-AD30-EDA038B5149E}"/>
    <cellStyle name="การคำนวณ 2 2 2 3 3 3 2" xfId="24017" xr:uid="{C6ED4EB1-DFF7-486B-B5E5-97BE8038D6E9}"/>
    <cellStyle name="การคำนวณ 2 2 2 3 4" xfId="7534" xr:uid="{A6648819-8EBA-468D-B930-A5CB18582236}"/>
    <cellStyle name="การคำนวณ 2 2 2 3 4 2" xfId="12059" xr:uid="{AE8B594F-C420-48D5-9C00-BBEA0D691AAB}"/>
    <cellStyle name="การคำนวณ 2 2 2 3 4 2 2" xfId="25747" xr:uid="{11F14ADD-5E3D-4BFD-96E6-A1F68B5AAE96}"/>
    <cellStyle name="การคำนวณ 2 2 2 3 4 3" xfId="14421" xr:uid="{5638D954-862D-4F2A-B9B2-430C10D168AB}"/>
    <cellStyle name="การคำนวณ 2 2 2 3 4 3 2" xfId="28031" xr:uid="{C5E39149-E830-463D-9A0E-235160E3E77D}"/>
    <cellStyle name="การคำนวณ 2 2 2 3 4 4" xfId="16945" xr:uid="{6524CA12-7CC3-4885-9E18-8C83199527DD}"/>
    <cellStyle name="การคำนวณ 2 2 2 3 4 4 2" xfId="30555" xr:uid="{D16167C8-0BAF-4B57-951E-60B3AAAD8DFA}"/>
    <cellStyle name="การคำนวณ 2 2 2 3 4 5" xfId="19395" xr:uid="{99109843-B35F-4636-88D6-C017FB1FF693}"/>
    <cellStyle name="การคำนวณ 2 2 2 3 4 5 2" xfId="33005" xr:uid="{4294E271-FE8E-4653-8BD3-CCE5851ECF46}"/>
    <cellStyle name="การคำนวณ 2 2 2 3 5" xfId="8488" xr:uid="{16003CA6-9C52-4391-9E1D-D0CDAEAD8448}"/>
    <cellStyle name="การคำนวณ 2 2 2 3 5 2" xfId="13013" xr:uid="{53BC22FE-2B0A-4BF9-BDE7-3627578DE411}"/>
    <cellStyle name="การคำนวณ 2 2 2 3 5 2 2" xfId="26654" xr:uid="{9C660E5D-7D75-4E17-AD6F-151333A8920E}"/>
    <cellStyle name="การคำนวณ 2 2 2 3 5 3" xfId="15357" xr:uid="{627F42AD-4E84-4220-8102-F31F3CE0FCC8}"/>
    <cellStyle name="การคำนวณ 2 2 2 3 5 3 2" xfId="28967" xr:uid="{1C74534F-C557-4A5C-8EF1-293037945A38}"/>
    <cellStyle name="การคำนวณ 2 2 2 3 5 4" xfId="17899" xr:uid="{91F9834D-F3A5-4733-B8E4-77B282D04734}"/>
    <cellStyle name="การคำนวณ 2 2 2 3 5 4 2" xfId="31509" xr:uid="{EA6B09E2-0333-442F-A9CF-5FB856A73A2F}"/>
    <cellStyle name="การคำนวณ 2 2 2 3 5 5" xfId="20331" xr:uid="{CEF23F08-09BB-48F0-8885-468F1FA9613D}"/>
    <cellStyle name="การคำนวณ 2 2 2 3 5 5 2" xfId="33941" xr:uid="{7E43CACF-35DE-4EF6-9D04-4B09F764EEDB}"/>
    <cellStyle name="การคำนวณ 2 2 2 4" xfId="4402" xr:uid="{A88896CB-67DD-4B9E-A441-2C23C9CEDBB9}"/>
    <cellStyle name="การคำนวณ 2 2 2 4 2" xfId="4936" xr:uid="{622B448B-1E4D-4537-88EA-886BAE0A3861}"/>
    <cellStyle name="การคำนวณ 2 2 2 4 2 2" xfId="6867" xr:uid="{8A5C352F-F10F-4642-9228-DD24069ABACC}"/>
    <cellStyle name="การคำนวณ 2 2 2 4 2 2 2" xfId="16278" xr:uid="{25B4DE2F-B28D-4754-9B69-E983D6E1E5BF}"/>
    <cellStyle name="การคำนวณ 2 2 2 4 2 2 2 2" xfId="29888" xr:uid="{F213EB66-7AA4-470B-9816-11707111BE02}"/>
    <cellStyle name="การคำนวณ 2 2 2 4 2 2 3" xfId="21206" xr:uid="{B2871E3D-A598-411B-8E39-0B19F3D96366}"/>
    <cellStyle name="การคำนวณ 2 2 2 4 2 2 3 2" xfId="34816" xr:uid="{8158DED7-9A15-4408-B25D-32DFE4974D0E}"/>
    <cellStyle name="การคำนวณ 2 2 2 4 2 3" xfId="8072" xr:uid="{C71C42FA-A08C-4EC4-ACDF-FE0744C2DDC4}"/>
    <cellStyle name="การคำนวณ 2 2 2 4 2 3 2" xfId="12597" xr:uid="{62A1E176-5F98-43C9-B613-794BCC811A10}"/>
    <cellStyle name="การคำนวณ 2 2 2 4 2 3 2 2" xfId="26258" xr:uid="{2AFA1E0E-5909-428D-BA0B-CD4E6F7A5AE5}"/>
    <cellStyle name="การคำนวณ 2 2 2 4 2 3 3" xfId="14941" xr:uid="{7EE170E9-312D-4127-B5AC-599BF655312F}"/>
    <cellStyle name="การคำนวณ 2 2 2 4 2 3 3 2" xfId="28551" xr:uid="{C48CE0E4-5CC8-4B7E-9021-C2625F9764D6}"/>
    <cellStyle name="การคำนวณ 2 2 2 4 2 3 4" xfId="17483" xr:uid="{4FE29BA4-1D92-4FCD-A9CA-B3F9214CCA08}"/>
    <cellStyle name="การคำนวณ 2 2 2 4 2 3 4 2" xfId="31093" xr:uid="{F521AAEC-6A08-439A-8B21-79A453C2F935}"/>
    <cellStyle name="การคำนวณ 2 2 2 4 2 3 5" xfId="19915" xr:uid="{AE57AC1D-CBB4-4B09-8E3D-A2E9AF7FABFE}"/>
    <cellStyle name="การคำนวณ 2 2 2 4 2 3 5 2" xfId="33525" xr:uid="{4E8904CA-CDE9-4A81-B684-3AF8448859A0}"/>
    <cellStyle name="การคำนวณ 2 2 2 4 2 4" xfId="9025" xr:uid="{EBADDBC7-A54B-4533-A952-E435445BDC1F}"/>
    <cellStyle name="การคำนวณ 2 2 2 4 2 4 2" xfId="13550" xr:uid="{2391E5D9-0905-4C8D-A7BD-EE814554CA0C}"/>
    <cellStyle name="การคำนวณ 2 2 2 4 2 4 2 2" xfId="27164" xr:uid="{5658A2FC-71E1-4650-B013-3FCC5121796D}"/>
    <cellStyle name="การคำนวณ 2 2 2 4 2 4 3" xfId="15894" xr:uid="{19D147CD-87D1-4B91-9CEC-BE9357733F21}"/>
    <cellStyle name="การคำนวณ 2 2 2 4 2 4 3 2" xfId="29504" xr:uid="{1F3AC805-F48F-4E47-ABCE-1FFD2D0DF53C}"/>
    <cellStyle name="การคำนวณ 2 2 2 4 2 4 4" xfId="18436" xr:uid="{9B17CD85-5D43-4A24-BEA0-0358B5A0FE06}"/>
    <cellStyle name="การคำนวณ 2 2 2 4 2 4 4 2" xfId="32046" xr:uid="{6444ED88-070C-409E-9927-6E7F1989115D}"/>
    <cellStyle name="การคำนวณ 2 2 2 4 2 4 5" xfId="20868" xr:uid="{CE3937AB-B332-4932-A7DE-83721B387196}"/>
    <cellStyle name="การคำนวณ 2 2 2 4 2 4 5 2" xfId="34478" xr:uid="{000C99F9-C3E2-473D-BE1C-D2BF743ADCA1}"/>
    <cellStyle name="การคำนวณ 2 2 2 4 3" xfId="6345" xr:uid="{37525409-F6EB-491F-9220-13F8FCDA6A2D}"/>
    <cellStyle name="การคำนวณ 2 2 2 4 3 2" xfId="9717" xr:uid="{3D4C4080-0B09-4196-BB49-30C7E1379ED9}"/>
    <cellStyle name="การคำนวณ 2 2 2 4 3 2 2" xfId="23536" xr:uid="{E4BC5497-5146-41C8-B343-273B3E539E82}"/>
    <cellStyle name="การคำนวณ 2 2 2 4 3 3" xfId="13831" xr:uid="{776CD2CF-72B8-41CD-A493-5308A52AD331}"/>
    <cellStyle name="การคำนวณ 2 2 2 4 3 3 2" xfId="27441" xr:uid="{E026B376-539A-4FB0-A24E-BC2FD74465A9}"/>
    <cellStyle name="การคำนวณ 2 2 2 4 4" xfId="7560" xr:uid="{0E431A07-354E-49B0-95B1-0929D51CAA91}"/>
    <cellStyle name="การคำนวณ 2 2 2 4 4 2" xfId="12085" xr:uid="{E4E50FA1-944D-4743-A2F8-100D4876DDA8}"/>
    <cellStyle name="การคำนวณ 2 2 2 4 4 2 2" xfId="25771" xr:uid="{739AB136-56DA-4444-89F1-9A5485304C47}"/>
    <cellStyle name="การคำนวณ 2 2 2 4 4 3" xfId="14447" xr:uid="{2C64BC13-471F-4872-973C-FFE2AAF0DE47}"/>
    <cellStyle name="การคำนวณ 2 2 2 4 4 3 2" xfId="28057" xr:uid="{910C6CA9-590C-4340-9D34-D35E34B3A433}"/>
    <cellStyle name="การคำนวณ 2 2 2 4 4 4" xfId="16971" xr:uid="{B1CAA863-EBB9-4D29-AE17-CE122A1E6A8F}"/>
    <cellStyle name="การคำนวณ 2 2 2 4 4 4 2" xfId="30581" xr:uid="{A16A50E1-99A9-4CD1-80A4-E67B12D386B6}"/>
    <cellStyle name="การคำนวณ 2 2 2 4 4 5" xfId="19421" xr:uid="{CE68B3A7-6E20-464E-B56B-4FDB0A2D1F3D}"/>
    <cellStyle name="การคำนวณ 2 2 2 4 4 5 2" xfId="33031" xr:uid="{3DD4B563-256A-481C-9A45-9181DB5DF199}"/>
    <cellStyle name="การคำนวณ 2 2 2 4 5" xfId="8514" xr:uid="{445CEE13-0DA7-4AEB-BB3D-38AC12602592}"/>
    <cellStyle name="การคำนวณ 2 2 2 4 5 2" xfId="13039" xr:uid="{F20264E7-33AA-45CE-86AF-97CA90498785}"/>
    <cellStyle name="การคำนวณ 2 2 2 4 5 2 2" xfId="26678" xr:uid="{B21C71B5-0DDE-4D37-9965-0184337F6E4A}"/>
    <cellStyle name="การคำนวณ 2 2 2 4 5 3" xfId="15383" xr:uid="{8E9A268E-A2DE-4217-A253-8F00DC5C0DCA}"/>
    <cellStyle name="การคำนวณ 2 2 2 4 5 3 2" xfId="28993" xr:uid="{CF760FB1-9FC7-42BD-A789-9349EB2B07B4}"/>
    <cellStyle name="การคำนวณ 2 2 2 4 5 4" xfId="17925" xr:uid="{1CAFA108-B2EF-4228-8CA6-8BBE349E68B8}"/>
    <cellStyle name="การคำนวณ 2 2 2 4 5 4 2" xfId="31535" xr:uid="{F3364CC8-68CC-49A1-B404-776988CCF313}"/>
    <cellStyle name="การคำนวณ 2 2 2 4 5 5" xfId="20357" xr:uid="{20F9DBFD-EBAC-4E73-AA9B-22F72391E4BD}"/>
    <cellStyle name="การคำนวณ 2 2 2 4 5 5 2" xfId="33967" xr:uid="{8F0F196C-6AA2-4AF2-9703-CEEDA006208A}"/>
    <cellStyle name="การคำนวณ 2 2 2 5" xfId="5709" xr:uid="{BA93AC75-AB81-41BF-A1F2-CE01E48BE1AB}"/>
    <cellStyle name="การคำนวณ 2 2 2 5 2" xfId="10207" xr:uid="{5DE2A30B-1CC3-4942-9938-D91F5F2A92C0}"/>
    <cellStyle name="การคำนวณ 2 2 2 5 2 2" xfId="23996" xr:uid="{B156B37C-9EF9-4CF2-973D-7519801189EC}"/>
    <cellStyle name="การคำนวณ 2 2 2 5 3" xfId="9471" xr:uid="{01DBFEC1-C21F-45EE-9406-797B378289F8}"/>
    <cellStyle name="การคำนวณ 2 2 2 5 3 2" xfId="23295" xr:uid="{B31909CC-D515-4F57-9F53-11409013F237}"/>
    <cellStyle name="การคำนวณ 2 2 2 6" xfId="7125" xr:uid="{585BD9DF-AAC3-42FE-9DF1-59C7C46D8037}"/>
    <cellStyle name="การคำนวณ 2 2 2 6 2" xfId="11650" xr:uid="{C06654E5-D483-4138-AA5C-B2BC34DBA094}"/>
    <cellStyle name="การคำนวณ 2 2 2 6 2 2" xfId="25357" xr:uid="{1D3AB429-7A6A-4A16-9CAA-1A8A31199D5D}"/>
    <cellStyle name="การคำนวณ 2 2 2 6 3" xfId="14028" xr:uid="{01D8C3FF-9F8F-4B00-98DA-3CDF63ED1C87}"/>
    <cellStyle name="การคำนวณ 2 2 2 6 3 2" xfId="27638" xr:uid="{DAD0D0A0-8203-4415-83FE-35C87AB4446B}"/>
    <cellStyle name="การคำนวณ 2 2 2 6 4" xfId="16536" xr:uid="{5DCA2611-A80F-468F-8D31-6B40A052D9E9}"/>
    <cellStyle name="การคำนวณ 2 2 2 6 4 2" xfId="30146" xr:uid="{D5F6C5BB-C892-4EFC-ACFD-6FD154A59AA9}"/>
    <cellStyle name="การคำนวณ 2 2 2 6 5" xfId="19005" xr:uid="{3D5057C2-3966-415C-855E-7DFD1198E768}"/>
    <cellStyle name="การคำนวณ 2 2 2 6 5 2" xfId="32615" xr:uid="{10DAFB83-2715-459C-9404-273F479ABF7B}"/>
    <cellStyle name="การคำนวณ 2 2 2 7" xfId="7666" xr:uid="{E19195C8-0227-4D92-8FAF-1D61ED131585}"/>
    <cellStyle name="การคำนวณ 2 2 2 7 2" xfId="12191" xr:uid="{B95FBF85-24AD-4DDA-8A21-5793BEC7EDA7}"/>
    <cellStyle name="การคำนวณ 2 2 2 7 2 2" xfId="25873" xr:uid="{79C3622C-6A72-473B-BBED-798F4BB5AAA2}"/>
    <cellStyle name="การคำนวณ 2 2 2 7 3" xfId="14553" xr:uid="{AF612C78-EB53-4730-9D87-778B6AADC98F}"/>
    <cellStyle name="การคำนวณ 2 2 2 7 3 2" xfId="28163" xr:uid="{92631FF1-BB6A-49C2-8B01-0EE05DF5A7BB}"/>
    <cellStyle name="การคำนวณ 2 2 2 7 4" xfId="17077" xr:uid="{10F5AACF-F2B6-4B59-B512-4E96F4634DC0}"/>
    <cellStyle name="การคำนวณ 2 2 2 7 4 2" xfId="30687" xr:uid="{3F4540AC-00BC-46DB-865E-DB326E5EB8C0}"/>
    <cellStyle name="การคำนวณ 2 2 2 7 5" xfId="19527" xr:uid="{CE724231-FCDA-46DB-BBDD-08C37F013789}"/>
    <cellStyle name="การคำนวณ 2 2 2 7 5 2" xfId="33137" xr:uid="{C7FEAE05-DAFC-4D19-81B9-B73F59FE0238}"/>
    <cellStyle name="การคำนวณ 2 2 3" xfId="3819" xr:uid="{8854DC6C-708E-4B15-ABFD-EB66CACB9E09}"/>
    <cellStyle name="การคำนวณ 2 2 3 2" xfId="4329" xr:uid="{25BC4935-43EF-4908-A373-B7A6F9DE6886}"/>
    <cellStyle name="การคำนวณ 2 2 3 2 2" xfId="4863" xr:uid="{BCD7F16B-1217-4B11-AB7A-2576844DC8DC}"/>
    <cellStyle name="การคำนวณ 2 2 3 2 2 2" xfId="6794" xr:uid="{18E83AEA-8D7E-49B4-9689-9AF2F2CE8CB3}"/>
    <cellStyle name="การคำนวณ 2 2 3 2 2 2 2" xfId="16205" xr:uid="{977C07C4-40C8-4147-B2EE-25DD2A3BABCF}"/>
    <cellStyle name="การคำนวณ 2 2 3 2 2 2 2 2" xfId="29815" xr:uid="{B09563BE-DD25-4B62-AA26-6B37996A58E5}"/>
    <cellStyle name="การคำนวณ 2 2 3 2 2 2 3" xfId="21152" xr:uid="{683DBF05-B5BF-45FC-B267-3426E7D3D969}"/>
    <cellStyle name="การคำนวณ 2 2 3 2 2 2 3 2" xfId="34762" xr:uid="{99D94F53-9A2D-4AE0-87C1-4DF295F31575}"/>
    <cellStyle name="การคำนวณ 2 2 3 2 2 3" xfId="7999" xr:uid="{7322839A-EB8C-4745-A71E-66608933C55F}"/>
    <cellStyle name="การคำนวณ 2 2 3 2 2 3 2" xfId="12524" xr:uid="{A4874E86-93A0-43BF-A32D-AA00B1EDA9CD}"/>
    <cellStyle name="การคำนวณ 2 2 3 2 2 3 2 2" xfId="26194" xr:uid="{8154463B-02BB-4669-ABEA-42E3862835A5}"/>
    <cellStyle name="การคำนวณ 2 2 3 2 2 3 3" xfId="14870" xr:uid="{8BD575B3-5F2E-4681-A902-CE8C10C5FB31}"/>
    <cellStyle name="การคำนวณ 2 2 3 2 2 3 3 2" xfId="28480" xr:uid="{63C0A14A-BF68-45F8-A76A-A07B66278478}"/>
    <cellStyle name="การคำนวณ 2 2 3 2 2 3 4" xfId="17410" xr:uid="{82A303C6-C1BF-4B77-B1F2-3ACA0BB3899E}"/>
    <cellStyle name="การคำนวณ 2 2 3 2 2 3 4 2" xfId="31020" xr:uid="{72F4B163-8FB7-405D-9074-C07634A15D0F}"/>
    <cellStyle name="การคำนวณ 2 2 3 2 2 3 5" xfId="19845" xr:uid="{C0F14A8A-5455-45C6-BCE4-A9460FC87093}"/>
    <cellStyle name="การคำนวณ 2 2 3 2 2 3 5 2" xfId="33455" xr:uid="{C66E1858-871F-4BB0-A342-015958AD034A}"/>
    <cellStyle name="การคำนวณ 2 2 3 2 2 4" xfId="8952" xr:uid="{C4540AEC-40FC-42E1-A445-E7BDB3023F20}"/>
    <cellStyle name="การคำนวณ 2 2 3 2 2 4 2" xfId="13477" xr:uid="{1A2323CF-9A62-4598-BF4C-849F34D1C184}"/>
    <cellStyle name="การคำนวณ 2 2 3 2 2 4 2 2" xfId="27100" xr:uid="{AB127280-F2EC-44A1-B44A-61AEB883865D}"/>
    <cellStyle name="การคำนวณ 2 2 3 2 2 4 3" xfId="15821" xr:uid="{277E97A5-9CF5-4895-928A-B4387DDBAA5E}"/>
    <cellStyle name="การคำนวณ 2 2 3 2 2 4 3 2" xfId="29431" xr:uid="{B0D02D6A-D0E8-48E0-979D-E88CF8A1C944}"/>
    <cellStyle name="การคำนวณ 2 2 3 2 2 4 4" xfId="18363" xr:uid="{9810BD06-D7A2-42D4-80C7-D4BCEDAF42CC}"/>
    <cellStyle name="การคำนวณ 2 2 3 2 2 4 4 2" xfId="31973" xr:uid="{274596BC-1CC8-407F-99BD-3A0F957FE23E}"/>
    <cellStyle name="การคำนวณ 2 2 3 2 2 4 5" xfId="20795" xr:uid="{B5ED9292-03CA-4DDC-AFB3-478BCE60FD59}"/>
    <cellStyle name="การคำนวณ 2 2 3 2 2 4 5 2" xfId="34405" xr:uid="{CA78489D-55F6-4F98-AD63-5C91DDC9FB42}"/>
    <cellStyle name="การคำนวณ 2 2 3 2 3" xfId="6272" xr:uid="{5F70E951-4C52-4ECD-818C-3A4970593B1B}"/>
    <cellStyle name="การคำนวณ 2 2 3 2 3 2" xfId="9678" xr:uid="{99A4ECFB-5C29-47F5-A87E-44FD5AB97DD9}"/>
    <cellStyle name="การคำนวณ 2 2 3 2 3 2 2" xfId="23500" xr:uid="{ED9B8B15-11AC-4B96-B008-F43AB10DF5FF}"/>
    <cellStyle name="การคำนวณ 2 2 3 2 3 3" xfId="13784" xr:uid="{1A8072A8-B8B7-449A-9488-E05F3F552068}"/>
    <cellStyle name="การคำนวณ 2 2 3 2 3 3 2" xfId="27394" xr:uid="{3558D590-FEF9-47CC-930E-08B7F230A620}"/>
    <cellStyle name="การคำนวณ 2 2 3 2 4" xfId="7487" xr:uid="{08DF2CC7-CBE6-481B-9582-01313B3FF96F}"/>
    <cellStyle name="การคำนวณ 2 2 3 2 4 2" xfId="12012" xr:uid="{D3DC921A-18E2-42B9-8B08-10358E78EBA3}"/>
    <cellStyle name="การคำนวณ 2 2 3 2 4 2 2" xfId="25707" xr:uid="{D7B554C3-E161-496B-85F6-436FB280263C}"/>
    <cellStyle name="การคำนวณ 2 2 3 2 4 3" xfId="14377" xr:uid="{3BA5D978-27D3-40DB-86E3-3462FFDD634D}"/>
    <cellStyle name="การคำนวณ 2 2 3 2 4 3 2" xfId="27987" xr:uid="{058C7C0A-361F-4B49-B7B5-1A423391394B}"/>
    <cellStyle name="การคำนวณ 2 2 3 2 4 4" xfId="16898" xr:uid="{7FF305B4-0B29-467C-8AA7-3F3FD1FAEED6}"/>
    <cellStyle name="การคำนวณ 2 2 3 2 4 4 2" xfId="30508" xr:uid="{C29ED538-B03F-4F7E-BF21-C52B86CDCC24}"/>
    <cellStyle name="การคำนวณ 2 2 3 2 4 5" xfId="19351" xr:uid="{70C25F67-1E53-45AE-8974-B7DE19381B46}"/>
    <cellStyle name="การคำนวณ 2 2 3 2 4 5 2" xfId="32961" xr:uid="{BB0A9222-CB5C-4678-AA07-46A7B544611B}"/>
    <cellStyle name="การคำนวณ 2 2 3 2 5" xfId="8441" xr:uid="{BBC2EB7B-80DD-437C-B155-F9F9A192165D}"/>
    <cellStyle name="การคำนวณ 2 2 3 2 5 2" xfId="12966" xr:uid="{3096E129-18D6-4D05-8AA4-E40F84F76FBC}"/>
    <cellStyle name="การคำนวณ 2 2 3 2 5 2 2" xfId="26614" xr:uid="{3FC7499F-0B3B-4306-BED8-B6E22119CDC8}"/>
    <cellStyle name="การคำนวณ 2 2 3 2 5 3" xfId="15310" xr:uid="{CCC819DB-9E75-44CF-BDD8-9E2F4E4D40D0}"/>
    <cellStyle name="การคำนวณ 2 2 3 2 5 3 2" xfId="28920" xr:uid="{3B3F3F37-8A8C-4088-ABE9-DF7E964DCACF}"/>
    <cellStyle name="การคำนวณ 2 2 3 2 5 4" xfId="17852" xr:uid="{FB8EBFC2-421C-4F79-9522-F9641D2F5808}"/>
    <cellStyle name="การคำนวณ 2 2 3 2 5 4 2" xfId="31462" xr:uid="{1EE5F094-ABF3-4DEF-88B3-BD3B0E8BE535}"/>
    <cellStyle name="การคำนวณ 2 2 3 2 5 5" xfId="20284" xr:uid="{A38D3D6F-A5DA-4EFE-B890-EE8C282C9846}"/>
    <cellStyle name="การคำนวณ 2 2 3 2 5 5 2" xfId="33894" xr:uid="{02F3B3C9-3673-4359-AF20-9B2C59F40B47}"/>
    <cellStyle name="การคำนวณ 2 2 3 3" xfId="4188" xr:uid="{193EF45C-8610-4855-8B93-5E2EED86F0D5}"/>
    <cellStyle name="การคำนวณ 2 2 3 3 2" xfId="4723" xr:uid="{345549B7-CEAE-4C0D-BF2B-B4CC00D518E9}"/>
    <cellStyle name="การคำนวณ 2 2 3 3 2 2" xfId="6654" xr:uid="{C0F5F7E3-B34F-4ED4-80A2-08EF00B1F1FE}"/>
    <cellStyle name="การคำนวณ 2 2 3 3 2 2 2" xfId="16065" xr:uid="{21EF5868-F851-491E-86E4-6758AB590810}"/>
    <cellStyle name="การคำนวณ 2 2 3 3 2 2 2 2" xfId="29675" xr:uid="{29A0550D-AAC5-4965-A06E-FAC32AAB2F86}"/>
    <cellStyle name="การคำนวณ 2 2 3 3 2 2 3" xfId="21031" xr:uid="{F1200070-3733-4DAF-A166-EFE3335CBBF7}"/>
    <cellStyle name="การคำนวณ 2 2 3 3 2 2 3 2" xfId="34641" xr:uid="{DA4A664E-D037-40CA-880C-077402FAF4F2}"/>
    <cellStyle name="การคำนวณ 2 2 3 3 2 3" xfId="7859" xr:uid="{468F1A22-54A6-4792-B0A1-520EA4F1AA20}"/>
    <cellStyle name="การคำนวณ 2 2 3 3 2 3 2" xfId="12384" xr:uid="{4BB1410E-1FEA-4B61-9D8E-0BEAF64F90C2}"/>
    <cellStyle name="การคำนวณ 2 2 3 3 2 3 2 2" xfId="26058" xr:uid="{266B123C-4F71-4F82-A0ED-A415D4A59F93}"/>
    <cellStyle name="การคำนวณ 2 2 3 3 2 3 3" xfId="14742" xr:uid="{E7B7F377-A2C0-4D10-9BC6-ACA5AB5EF81D}"/>
    <cellStyle name="การคำนวณ 2 2 3 3 2 3 3 2" xfId="28352" xr:uid="{F15B153C-06E6-4449-AD2E-6C35DF4D7FAF}"/>
    <cellStyle name="การคำนวณ 2 2 3 3 2 3 4" xfId="17270" xr:uid="{4A00066D-2F58-40FF-B281-E3DCC4929BE3}"/>
    <cellStyle name="การคำนวณ 2 2 3 3 2 3 4 2" xfId="30880" xr:uid="{472C8593-B309-4219-88BE-B757983E1B55}"/>
    <cellStyle name="การคำนวณ 2 2 3 3 2 3 5" xfId="19716" xr:uid="{B017DB7D-BCAD-4CEE-95DE-30EA9E771286}"/>
    <cellStyle name="การคำนวณ 2 2 3 3 2 3 5 2" xfId="33326" xr:uid="{CE5349A8-0296-419E-A421-F026DFCB9B5D}"/>
    <cellStyle name="การคำนวณ 2 2 3 3 2 4" xfId="8812" xr:uid="{469FF07F-E04B-422C-970D-78111BC06EC0}"/>
    <cellStyle name="การคำนวณ 2 2 3 3 2 4 2" xfId="13337" xr:uid="{85ACF53D-3409-47D9-BF7F-5C741B0E8556}"/>
    <cellStyle name="การคำนวณ 2 2 3 3 2 4 2 2" xfId="26964" xr:uid="{C1368D40-0BAA-4C2D-A63A-4EA4888121B5}"/>
    <cellStyle name="การคำนวณ 2 2 3 3 2 4 3" xfId="15681" xr:uid="{0BA8B87C-17B3-4793-B2DE-EEB013B28AC2}"/>
    <cellStyle name="การคำนวณ 2 2 3 3 2 4 3 2" xfId="29291" xr:uid="{7017F1E2-0A9B-4B48-8CC2-6C7176BE9E2E}"/>
    <cellStyle name="การคำนวณ 2 2 3 3 2 4 4" xfId="18223" xr:uid="{0C3E1172-9CB0-4AE4-A34F-5865B8DDDAF6}"/>
    <cellStyle name="การคำนวณ 2 2 3 3 2 4 4 2" xfId="31833" xr:uid="{6C8CE9CA-72B3-4F8A-A175-98F7B40A5FD5}"/>
    <cellStyle name="การคำนวณ 2 2 3 3 2 4 5" xfId="20655" xr:uid="{5E7C1267-22D1-49E0-8C1B-32D8EE872A29}"/>
    <cellStyle name="การคำนวณ 2 2 3 3 2 4 5 2" xfId="34265" xr:uid="{3A3597A4-EB12-4841-8EC5-B2D306FF88C2}"/>
    <cellStyle name="การคำนวณ 2 2 3 3 3" xfId="6131" xr:uid="{E296F96A-129A-4760-AECA-CD85BFA5C5DC}"/>
    <cellStyle name="การคำนวณ 2 2 3 3 3 2" xfId="10358" xr:uid="{3F0BF794-C07B-4960-AD90-9AF7045ABB40}"/>
    <cellStyle name="การคำนวณ 2 2 3 3 3 2 2" xfId="24131" xr:uid="{262CDCB4-DAA2-45E8-9FF5-458043769118}"/>
    <cellStyle name="การคำนวณ 2 2 3 3 3 3" xfId="9983" xr:uid="{D25AEFAC-1823-40AF-9B01-89822B42C7C7}"/>
    <cellStyle name="การคำนวณ 2 2 3 3 3 3 2" xfId="23792" xr:uid="{C7AF9686-7586-4235-9908-0186B6502514}"/>
    <cellStyle name="การคำนวณ 2 2 3 3 4" xfId="7347" xr:uid="{93ABACB5-F0B8-44A2-A9F1-63DE3ED22410}"/>
    <cellStyle name="การคำนวณ 2 2 3 3 4 2" xfId="11872" xr:uid="{C6091C01-0079-4399-8074-F0389CF410CB}"/>
    <cellStyle name="การคำนวณ 2 2 3 3 4 2 2" xfId="25571" xr:uid="{2CD33F43-D27A-4271-BD8D-57FCA13A959C}"/>
    <cellStyle name="การคำนวณ 2 2 3 3 4 3" xfId="14247" xr:uid="{3C3B41FB-D11C-4BC5-BBFC-44641DD22F4C}"/>
    <cellStyle name="การคำนวณ 2 2 3 3 4 3 2" xfId="27857" xr:uid="{0A4C560E-B0DF-451E-ABCE-64AE81512639}"/>
    <cellStyle name="การคำนวณ 2 2 3 3 4 4" xfId="16758" xr:uid="{42A6F73A-21F0-416E-9047-F5F01B35B465}"/>
    <cellStyle name="การคำนวณ 2 2 3 3 4 4 2" xfId="30368" xr:uid="{898A0EE1-9BF8-4908-8046-A9C5805772C2}"/>
    <cellStyle name="การคำนวณ 2 2 3 3 4 5" xfId="19224" xr:uid="{0EED9ACD-D87A-4E71-ACB3-2D3B633C93D1}"/>
    <cellStyle name="การคำนวณ 2 2 3 3 4 5 2" xfId="32834" xr:uid="{2D993E7E-8E0D-4A9A-957C-EF0A94EB2C8D}"/>
    <cellStyle name="การคำนวณ 2 2 3 3 5" xfId="8301" xr:uid="{62F2AA35-329C-4D08-AF85-14A57AD04F58}"/>
    <cellStyle name="การคำนวณ 2 2 3 3 5 2" xfId="12826" xr:uid="{61F7AE8D-62ED-422E-A44E-C5FCB4278F49}"/>
    <cellStyle name="การคำนวณ 2 2 3 3 5 2 2" xfId="26478" xr:uid="{2B85FB5F-2665-4783-B4F2-760240818EF3}"/>
    <cellStyle name="การคำนวณ 2 2 3 3 5 3" xfId="15170" xr:uid="{6B29CF70-6B39-43BA-9333-CC829E0F2994}"/>
    <cellStyle name="การคำนวณ 2 2 3 3 5 3 2" xfId="28780" xr:uid="{C530F8DD-4240-4764-8265-BCFFEC74A86E}"/>
    <cellStyle name="การคำนวณ 2 2 3 3 5 4" xfId="17712" xr:uid="{4BD906CE-A730-4C01-A39D-BAAFACBE5600}"/>
    <cellStyle name="การคำนวณ 2 2 3 3 5 4 2" xfId="31322" xr:uid="{9263834C-9BAE-4BF6-84EA-E3A6B258455B}"/>
    <cellStyle name="การคำนวณ 2 2 3 3 5 5" xfId="20144" xr:uid="{27C19C57-DC69-4915-96CD-303B7553E389}"/>
    <cellStyle name="การคำนวณ 2 2 3 3 5 5 2" xfId="33754" xr:uid="{39605234-C5F9-4A1A-ACEB-3F257DC970CE}"/>
    <cellStyle name="การคำนวณ 2 2 3 4" xfId="4145" xr:uid="{BFD36689-B774-4AA0-A7BA-E4FE8D8A46A4}"/>
    <cellStyle name="การคำนวณ 2 2 3 4 2" xfId="4680" xr:uid="{8E57650E-A4B3-485A-A766-7787D71AF28D}"/>
    <cellStyle name="การคำนวณ 2 2 3 4 2 2" xfId="6611" xr:uid="{2B9468BB-1361-472C-B233-2AB87A64D34B}"/>
    <cellStyle name="การคำนวณ 2 2 3 4 2 2 2" xfId="16022" xr:uid="{06D8B75A-6E09-4D27-9F4B-7CD434863776}"/>
    <cellStyle name="การคำนวณ 2 2 3 4 2 2 2 2" xfId="29632" xr:uid="{43D2DEE1-B5CD-4139-A45B-BCE399C35C72}"/>
    <cellStyle name="การคำนวณ 2 2 3 4 2 2 3" xfId="20996" xr:uid="{8A5B46C7-0335-4793-AEA1-7B5BD26746A3}"/>
    <cellStyle name="การคำนวณ 2 2 3 4 2 2 3 2" xfId="34606" xr:uid="{F9FCB274-D228-4149-8FC9-2639FA83D31F}"/>
    <cellStyle name="การคำนวณ 2 2 3 4 2 3" xfId="7816" xr:uid="{2265F97F-BE78-4BCC-AB22-7CD624911879}"/>
    <cellStyle name="การคำนวณ 2 2 3 4 2 3 2" xfId="12341" xr:uid="{A342E346-2D4C-49ED-9564-956DB0A44B99}"/>
    <cellStyle name="การคำนวณ 2 2 3 4 2 3 2 2" xfId="26017" xr:uid="{341E04A6-955E-46D8-AEFC-1E65499BA1F5}"/>
    <cellStyle name="การคำนวณ 2 2 3 4 2 3 3" xfId="14700" xr:uid="{545184D7-FB83-4404-9469-C60376AF939F}"/>
    <cellStyle name="การคำนวณ 2 2 3 4 2 3 3 2" xfId="28310" xr:uid="{B6A04C34-E7FD-4012-875A-2A00B823DDF4}"/>
    <cellStyle name="การคำนวณ 2 2 3 4 2 3 4" xfId="17227" xr:uid="{171ADDB5-0355-4094-8CE0-C276E7F2518C}"/>
    <cellStyle name="การคำนวณ 2 2 3 4 2 3 4 2" xfId="30837" xr:uid="{53AF8D80-644A-4C46-85D7-129BED6B25E8}"/>
    <cellStyle name="การคำนวณ 2 2 3 4 2 3 5" xfId="19673" xr:uid="{2A174504-97EF-40C6-9CD6-A905149DB77A}"/>
    <cellStyle name="การคำนวณ 2 2 3 4 2 3 5 2" xfId="33283" xr:uid="{2DB4A5AA-2B90-4830-A09D-18086FD02F7A}"/>
    <cellStyle name="การคำนวณ 2 2 3 4 2 4" xfId="8769" xr:uid="{4B7BB502-5A2E-4CB7-B20C-BD0B4D7966AF}"/>
    <cellStyle name="การคำนวณ 2 2 3 4 2 4 2" xfId="13294" xr:uid="{550D6340-D64D-405C-B61D-C229FF558EB6}"/>
    <cellStyle name="การคำนวณ 2 2 3 4 2 4 2 2" xfId="26923" xr:uid="{9BE10495-984D-4874-AEBE-EF973C699634}"/>
    <cellStyle name="การคำนวณ 2 2 3 4 2 4 3" xfId="15638" xr:uid="{4BA12A8F-9669-4D90-95EF-B608FF55157B}"/>
    <cellStyle name="การคำนวณ 2 2 3 4 2 4 3 2" xfId="29248" xr:uid="{51958629-2C6E-42FE-A3F9-2EFD4EF6091D}"/>
    <cellStyle name="การคำนวณ 2 2 3 4 2 4 4" xfId="18180" xr:uid="{3556BBC4-CB08-461A-BA50-A1BB141C6F1C}"/>
    <cellStyle name="การคำนวณ 2 2 3 4 2 4 4 2" xfId="31790" xr:uid="{ABACD6BB-7BFC-43DB-A58F-D3F34D503CEE}"/>
    <cellStyle name="การคำนวณ 2 2 3 4 2 4 5" xfId="20612" xr:uid="{C6874F31-3DD4-4F30-9F78-C655B032122B}"/>
    <cellStyle name="การคำนวณ 2 2 3 4 2 4 5 2" xfId="34222" xr:uid="{571DC397-93F1-4A35-8B08-0466377E7F5D}"/>
    <cellStyle name="การคำนวณ 2 2 3 4 3" xfId="6088" xr:uid="{29F30312-8AFB-465D-92E4-C07712EE492C}"/>
    <cellStyle name="การคำนวณ 2 2 3 4 3 2" xfId="9528" xr:uid="{ABC729EF-6522-41FB-BF2F-CC31711F87CC}"/>
    <cellStyle name="การคำนวณ 2 2 3 4 3 2 2" xfId="23352" xr:uid="{37776DE2-9049-4513-AD1C-18C2F1C48AA4}"/>
    <cellStyle name="การคำนวณ 2 2 3 4 3 3" xfId="10216" xr:uid="{9F59FA9F-7C82-4FB4-B235-2642175B280A}"/>
    <cellStyle name="การคำนวณ 2 2 3 4 3 3 2" xfId="24003" xr:uid="{9E568763-8904-4553-B9B5-925EBB25665E}"/>
    <cellStyle name="การคำนวณ 2 2 3 4 4" xfId="7304" xr:uid="{C1558080-1A92-43F9-A10F-1378B807EB09}"/>
    <cellStyle name="การคำนวณ 2 2 3 4 4 2" xfId="11829" xr:uid="{9DC04B87-6B80-4874-A2DC-EBBB1ED7627E}"/>
    <cellStyle name="การคำนวณ 2 2 3 4 4 2 2" xfId="25530" xr:uid="{39D7EAA6-A40C-4A3C-8D3C-FE186499BD49}"/>
    <cellStyle name="การคำนวณ 2 2 3 4 4 3" xfId="14206" xr:uid="{A0A65A80-4C72-442D-91DA-70B5DF95F816}"/>
    <cellStyle name="การคำนวณ 2 2 3 4 4 3 2" xfId="27816" xr:uid="{F8AA2ED7-50A2-4DB6-970A-3875D811651B}"/>
    <cellStyle name="การคำนวณ 2 2 3 4 4 4" xfId="16715" xr:uid="{D1677A32-A261-4D5C-8F53-657A251DB50C}"/>
    <cellStyle name="การคำนวณ 2 2 3 4 4 4 2" xfId="30325" xr:uid="{5C318B8C-DAE1-496E-8DC5-0CA903DF25D9}"/>
    <cellStyle name="การคำนวณ 2 2 3 4 4 5" xfId="19182" xr:uid="{685E4604-583F-441D-8FB3-06CC23870342}"/>
    <cellStyle name="การคำนวณ 2 2 3 4 4 5 2" xfId="32792" xr:uid="{28D8D772-C2C9-449E-BB19-DAED2EB9C411}"/>
    <cellStyle name="การคำนวณ 2 2 3 4 5" xfId="8258" xr:uid="{5C25E765-BF74-4BEE-BE60-68C734F25F7F}"/>
    <cellStyle name="การคำนวณ 2 2 3 4 5 2" xfId="12783" xr:uid="{61B4A1B6-0119-4568-B35A-AE11D4776BDD}"/>
    <cellStyle name="การคำนวณ 2 2 3 4 5 2 2" xfId="26437" xr:uid="{3BE0B4B0-C1A9-4CA7-9DBA-B7E8041ED3DB}"/>
    <cellStyle name="การคำนวณ 2 2 3 4 5 3" xfId="15127" xr:uid="{A3E87D03-1DE1-446F-8C30-41ED346B833D}"/>
    <cellStyle name="การคำนวณ 2 2 3 4 5 3 2" xfId="28737" xr:uid="{EC70485F-DFC7-4A99-B9F9-D43BB6B75839}"/>
    <cellStyle name="การคำนวณ 2 2 3 4 5 4" xfId="17669" xr:uid="{22EDB0A2-649B-4FBF-B563-7A591FE08D4B}"/>
    <cellStyle name="การคำนวณ 2 2 3 4 5 4 2" xfId="31279" xr:uid="{BF6EE8EE-986F-4A90-8FC8-550237FFCDDF}"/>
    <cellStyle name="การคำนวณ 2 2 3 4 5 5" xfId="20101" xr:uid="{40D83F7F-7B0F-4CEB-A363-46B2D32C2870}"/>
    <cellStyle name="การคำนวณ 2 2 3 4 5 5 2" xfId="33711" xr:uid="{DB6A3EB8-750B-4F59-824F-D6F2F1AF07E7}"/>
    <cellStyle name="การคำนวณ 2 2 3 5" xfId="4568" xr:uid="{9FF37935-E96C-40DF-9BEB-9AC6FE045DF9}"/>
    <cellStyle name="การคำนวณ 2 2 3 5 2" xfId="6499" xr:uid="{562022C7-C40C-4509-B4EA-8DE9A4844B56}"/>
    <cellStyle name="การคำนวณ 2 2 3 5 2 2" xfId="10541" xr:uid="{5FEA59A8-CF22-42A6-8C27-0F2B36232EDD}"/>
    <cellStyle name="การคำนวณ 2 2 3 5 2 2 2" xfId="24308" xr:uid="{8E531D29-EB4B-4CD1-AF33-6A0292C653BB}"/>
    <cellStyle name="การคำนวณ 2 2 3 5 2 3" xfId="18717" xr:uid="{1FDADCDF-55ED-4B2F-826F-A2780CC25BA8}"/>
    <cellStyle name="การคำนวณ 2 2 3 5 2 3 2" xfId="32327" xr:uid="{50AD4715-F59B-4D13-BC1F-0F6956E0FE04}"/>
    <cellStyle name="การคำนวณ 2 2 3 5 3" xfId="7704" xr:uid="{A1888286-38F8-4870-8CA0-3EF5B3606FE8}"/>
    <cellStyle name="การคำนวณ 2 2 3 5 3 2" xfId="12229" xr:uid="{961E53E7-1A84-41D1-BF55-E6E92CA56BDF}"/>
    <cellStyle name="การคำนวณ 2 2 3 5 3 2 2" xfId="25909" xr:uid="{672916FD-2EF6-43AB-A0C9-F5292C341361}"/>
    <cellStyle name="การคำนวณ 2 2 3 5 3 3" xfId="14588" xr:uid="{906ADF56-48EE-4FE5-8967-5EE79F5DEA11}"/>
    <cellStyle name="การคำนวณ 2 2 3 5 3 3 2" xfId="28198" xr:uid="{06BADA11-F959-44D0-B893-F865981A054A}"/>
    <cellStyle name="การคำนวณ 2 2 3 5 3 4" xfId="17115" xr:uid="{944B8A59-A2D3-4C48-80A4-25135FE454B7}"/>
    <cellStyle name="การคำนวณ 2 2 3 5 3 4 2" xfId="30725" xr:uid="{AC6ED67B-ED77-436D-82D1-A4325BB890EE}"/>
    <cellStyle name="การคำนวณ 2 2 3 5 3 5" xfId="19561" xr:uid="{E5784341-28CC-4B26-B373-F24D75D1657E}"/>
    <cellStyle name="การคำนวณ 2 2 3 5 3 5 2" xfId="33171" xr:uid="{4D118DB7-5907-435A-BFBB-327F87180EFF}"/>
    <cellStyle name="การคำนวณ 2 2 3 5 4" xfId="8657" xr:uid="{735A1674-77B8-41FC-99F8-997FAA25E5F1}"/>
    <cellStyle name="การคำนวณ 2 2 3 5 4 2" xfId="13182" xr:uid="{6A5330EB-0A20-4434-95FE-86084B0AA140}"/>
    <cellStyle name="การคำนวณ 2 2 3 5 4 2 2" xfId="26815" xr:uid="{3B65DEA3-38D1-4EF7-8760-F90A382611BA}"/>
    <cellStyle name="การคำนวณ 2 2 3 5 4 3" xfId="15526" xr:uid="{68CAE9DB-5315-42CE-B558-04D8D2D0FECA}"/>
    <cellStyle name="การคำนวณ 2 2 3 5 4 3 2" xfId="29136" xr:uid="{CB8E9C7E-A0DB-42E4-AE19-7451D0B8A25F}"/>
    <cellStyle name="การคำนวณ 2 2 3 5 4 4" xfId="18068" xr:uid="{4E728F36-958F-4398-B240-B18A4996E1D1}"/>
    <cellStyle name="การคำนวณ 2 2 3 5 4 4 2" xfId="31678" xr:uid="{2BC1E6BD-E852-4933-80A5-8EDC4BAC0A46}"/>
    <cellStyle name="การคำนวณ 2 2 3 5 4 5" xfId="20500" xr:uid="{FF97CFCA-11B2-40F4-9EB9-87F8F2275E9E}"/>
    <cellStyle name="การคำนวณ 2 2 3 5 4 5 2" xfId="34110" xr:uid="{8C93998E-2301-47C3-9038-8052D185A729}"/>
    <cellStyle name="การคำนวณ 2 2 3 6" xfId="5767" xr:uid="{98C32A69-E3C6-4CE6-980C-ABACBF52FE23}"/>
    <cellStyle name="การคำนวณ 2 2 3 6 2" xfId="10384" xr:uid="{996292D5-BA00-4D6F-A2FF-74BCC1A6DAE2}"/>
    <cellStyle name="การคำนวณ 2 2 3 6 2 2" xfId="24156" xr:uid="{8AC66C0A-1FCA-4825-A6EC-363AA75AEBD5}"/>
    <cellStyle name="การคำนวณ 2 2 3 6 3" xfId="18548" xr:uid="{ACD2AC3E-190A-4365-B078-5D4EE741CE89}"/>
    <cellStyle name="การคำนวณ 2 2 3 6 3 2" xfId="32158" xr:uid="{9BF1BA96-1F96-4DD5-A71C-CE426DEB9658}"/>
    <cellStyle name="การคำนวณ 2 2 3 7" xfId="7146" xr:uid="{1A119546-B019-4655-9306-03649D9B5B7C}"/>
    <cellStyle name="การคำนวณ 2 2 3 7 2" xfId="11671" xr:uid="{CD393AA0-7D48-47DB-8CAB-3C4EDD6FAF8F}"/>
    <cellStyle name="การคำนวณ 2 2 3 7 2 2" xfId="25378" xr:uid="{39C1E7CA-A600-48E3-BA0C-95FFB6526BDC}"/>
    <cellStyle name="การคำนวณ 2 2 3 7 3" xfId="14048" xr:uid="{4F01BFA2-285F-4AF5-9E57-D6C3C6C3EAC3}"/>
    <cellStyle name="การคำนวณ 2 2 3 7 3 2" xfId="27658" xr:uid="{64432FCF-B814-4CA4-B771-BF2C5ED54DE1}"/>
    <cellStyle name="การคำนวณ 2 2 3 7 4" xfId="16557" xr:uid="{2E27FE8E-587C-4874-A571-D21EA4E406C3}"/>
    <cellStyle name="การคำนวณ 2 2 3 7 4 2" xfId="30167" xr:uid="{D85B0520-B53F-4320-86EB-31C4E3A54203}"/>
    <cellStyle name="การคำนวณ 2 2 3 7 5" xfId="19024" xr:uid="{FE06C42A-59A9-40ED-807E-56BCACB40AB8}"/>
    <cellStyle name="การคำนวณ 2 2 3 7 5 2" xfId="32634" xr:uid="{679334E4-62E1-4BC6-B8CF-AA9F13B2173A}"/>
    <cellStyle name="การคำนวณ 2 2 3 8" xfId="7068" xr:uid="{587D70EE-3B6F-4E49-90FC-64AF0D178A4F}"/>
    <cellStyle name="การคำนวณ 2 2 3 8 2" xfId="11593" xr:uid="{5A1157CB-E5E1-4CC6-BA86-3643602A4D39}"/>
    <cellStyle name="การคำนวณ 2 2 3 8 2 2" xfId="25303" xr:uid="{87F240A6-AC97-4DD5-B15B-F099C435A67A}"/>
    <cellStyle name="การคำนวณ 2 2 3 8 3" xfId="13971" xr:uid="{2F35C328-E5DA-4BB7-AB8F-DF2FC1A88D4C}"/>
    <cellStyle name="การคำนวณ 2 2 3 8 3 2" xfId="27581" xr:uid="{E38EEE03-54B1-4256-A40F-3732ABCCA513}"/>
    <cellStyle name="การคำนวณ 2 2 3 8 4" xfId="16479" xr:uid="{64F93E18-D6ED-4FF4-97C9-BFCA43BCF3B4}"/>
    <cellStyle name="การคำนวณ 2 2 3 8 4 2" xfId="30089" xr:uid="{396DE576-5A5B-4447-9321-F16A07DBDEB4}"/>
    <cellStyle name="การคำนวณ 2 2 3 8 5" xfId="18948" xr:uid="{44E71FFB-3472-4A45-858A-7F2AAE62654A}"/>
    <cellStyle name="การคำนวณ 2 2 3 8 5 2" xfId="32558" xr:uid="{C086C341-B76A-4B6F-BA50-638932FE68FA}"/>
    <cellStyle name="การคำนวณ 2 2 4" xfId="4033" xr:uid="{D98F0AE3-5C7E-4A35-94C4-054B50486B04}"/>
    <cellStyle name="การคำนวณ 2 2 4 2" xfId="4424" xr:uid="{3DCBDB57-B1C0-4A88-8F51-85798775C52B}"/>
    <cellStyle name="การคำนวณ 2 2 4 2 2" xfId="4958" xr:uid="{978E1A76-10D2-4E3F-8748-4B679EA8D566}"/>
    <cellStyle name="การคำนวณ 2 2 4 2 2 2" xfId="6889" xr:uid="{C661D6BC-82B0-4D16-9ED1-5FED81C415C4}"/>
    <cellStyle name="การคำนวณ 2 2 4 2 2 2 2" xfId="16300" xr:uid="{DFC03E53-BAEA-4229-A83E-792374FEC5E9}"/>
    <cellStyle name="การคำนวณ 2 2 4 2 2 2 2 2" xfId="29910" xr:uid="{F97DB936-0ECA-4233-AF3F-E21902EFF4D4}"/>
    <cellStyle name="การคำนวณ 2 2 4 2 2 2 3" xfId="21227" xr:uid="{5B251FF4-5CBF-4C60-873C-6BDAB25086F5}"/>
    <cellStyle name="การคำนวณ 2 2 4 2 2 2 3 2" xfId="34837" xr:uid="{A716CD6A-59CD-4381-B3C6-943D43B4629D}"/>
    <cellStyle name="การคำนวณ 2 2 4 2 2 3" xfId="8094" xr:uid="{1079FD89-85B8-4695-935D-0C449BDFB82E}"/>
    <cellStyle name="การคำนวณ 2 2 4 2 2 3 2" xfId="12619" xr:uid="{E4B3F90F-E7CB-4054-A9B6-95D0CE49D10B}"/>
    <cellStyle name="การคำนวณ 2 2 4 2 2 3 2 2" xfId="26280" xr:uid="{5C3284A7-E025-4BD6-AA77-F52345AEE9ED}"/>
    <cellStyle name="การคำนวณ 2 2 4 2 2 3 3" xfId="14963" xr:uid="{BE983475-0529-4A25-B0D3-C0E1CC8AEEA5}"/>
    <cellStyle name="การคำนวณ 2 2 4 2 2 3 3 2" xfId="28573" xr:uid="{3049E7DC-6616-4174-BFB3-A78BD2669111}"/>
    <cellStyle name="การคำนวณ 2 2 4 2 2 3 4" xfId="17505" xr:uid="{0AFD3283-6C4C-48EB-9B13-19643969BF32}"/>
    <cellStyle name="การคำนวณ 2 2 4 2 2 3 4 2" xfId="31115" xr:uid="{18F4F535-A5FA-41B6-9C95-4972A9B0FFED}"/>
    <cellStyle name="การคำนวณ 2 2 4 2 2 3 5" xfId="19937" xr:uid="{A92E4CF2-E458-4F1A-8ACF-DC5E02524FFF}"/>
    <cellStyle name="การคำนวณ 2 2 4 2 2 3 5 2" xfId="33547" xr:uid="{837ADE74-E391-426B-8277-1665471C26C2}"/>
    <cellStyle name="การคำนวณ 2 2 4 2 2 4" xfId="9047" xr:uid="{99782B1D-124C-4134-9ECF-61E6985114A8}"/>
    <cellStyle name="การคำนวณ 2 2 4 2 2 4 2" xfId="13572" xr:uid="{D3B6F766-E722-4B60-8913-336E9F032488}"/>
    <cellStyle name="การคำนวณ 2 2 4 2 2 4 2 2" xfId="27186" xr:uid="{47AFAA4D-B66E-4055-873D-D60CC248E261}"/>
    <cellStyle name="การคำนวณ 2 2 4 2 2 4 3" xfId="15916" xr:uid="{8F63386D-F488-40CF-91EA-62C8C998D825}"/>
    <cellStyle name="การคำนวณ 2 2 4 2 2 4 3 2" xfId="29526" xr:uid="{1C8961D5-37EC-4786-88F1-7137FF501BB8}"/>
    <cellStyle name="การคำนวณ 2 2 4 2 2 4 4" xfId="18458" xr:uid="{27FECEBC-A2B8-447D-BB32-B2F063A8D048}"/>
    <cellStyle name="การคำนวณ 2 2 4 2 2 4 4 2" xfId="32068" xr:uid="{F9B4CD0D-28A4-415B-9C76-0E7AD9CD9256}"/>
    <cellStyle name="การคำนวณ 2 2 4 2 2 4 5" xfId="20890" xr:uid="{76206C20-C838-40E4-9664-E2416064434E}"/>
    <cellStyle name="การคำนวณ 2 2 4 2 2 4 5 2" xfId="34500" xr:uid="{3DA61F0D-1A55-45AD-BEE9-82E963081835}"/>
    <cellStyle name="การคำนวณ 2 2 4 2 3" xfId="6367" xr:uid="{246E3471-A722-43B7-B011-CEC64E42E8AA}"/>
    <cellStyle name="การคำนวณ 2 2 4 2 3 2" xfId="9979" xr:uid="{05D9D816-CDC7-47BE-AC98-2F16274D54F7}"/>
    <cellStyle name="การคำนวณ 2 2 4 2 3 2 2" xfId="23789" xr:uid="{16FA0CD8-2D74-4EF5-9086-F1C436D5AC50}"/>
    <cellStyle name="การคำนวณ 2 2 4 2 3 3" xfId="18614" xr:uid="{5ED08A87-0E4C-43F4-9BF3-013EDD0A173F}"/>
    <cellStyle name="การคำนวณ 2 2 4 2 3 3 2" xfId="32224" xr:uid="{5CFD2B74-ACCF-44F7-9DB0-D521EDDE6572}"/>
    <cellStyle name="การคำนวณ 2 2 4 2 4" xfId="7582" xr:uid="{71116EF7-101D-4D6F-B6CE-A4072460C100}"/>
    <cellStyle name="การคำนวณ 2 2 4 2 4 2" xfId="12107" xr:uid="{523753A4-22E9-4274-B300-05457FB38151}"/>
    <cellStyle name="การคำนวณ 2 2 4 2 4 2 2" xfId="25793" xr:uid="{32D2B573-BF02-45CD-BB97-D5644F8996FF}"/>
    <cellStyle name="การคำนวณ 2 2 4 2 4 3" xfId="14469" xr:uid="{750ECF94-3CDA-4085-86A5-C705D575FD65}"/>
    <cellStyle name="การคำนวณ 2 2 4 2 4 3 2" xfId="28079" xr:uid="{9DC9079D-CCF7-4DC2-B61B-E20FE1E62E40}"/>
    <cellStyle name="การคำนวณ 2 2 4 2 4 4" xfId="16993" xr:uid="{6B304F88-F62A-4529-8465-B46EB0BD54B3}"/>
    <cellStyle name="การคำนวณ 2 2 4 2 4 4 2" xfId="30603" xr:uid="{89A56498-D940-4FD6-A80E-554963611CB1}"/>
    <cellStyle name="การคำนวณ 2 2 4 2 4 5" xfId="19443" xr:uid="{BA0922D0-E26C-4D5B-B379-125DACE925E6}"/>
    <cellStyle name="การคำนวณ 2 2 4 2 4 5 2" xfId="33053" xr:uid="{0A8130FA-30DD-4E51-8831-6771DC8E9878}"/>
    <cellStyle name="การคำนวณ 2 2 4 2 5" xfId="8536" xr:uid="{D82D6670-78FA-48EC-8899-61BD520AEFE7}"/>
    <cellStyle name="การคำนวณ 2 2 4 2 5 2" xfId="13061" xr:uid="{5769F015-8962-4FD1-8F4E-3FA002D76221}"/>
    <cellStyle name="การคำนวณ 2 2 4 2 5 2 2" xfId="26700" xr:uid="{22F5E02F-223B-44BB-8867-67B7B7D66D25}"/>
    <cellStyle name="การคำนวณ 2 2 4 2 5 3" xfId="15405" xr:uid="{666499B9-A058-4E46-BC00-388ECEE66A52}"/>
    <cellStyle name="การคำนวณ 2 2 4 2 5 3 2" xfId="29015" xr:uid="{EC89B0E1-2802-4948-8BFC-7C51DF7B2A73}"/>
    <cellStyle name="การคำนวณ 2 2 4 2 5 4" xfId="17947" xr:uid="{E6541FF3-BBEE-4247-82EF-0F91B28F8C80}"/>
    <cellStyle name="การคำนวณ 2 2 4 2 5 4 2" xfId="31557" xr:uid="{08393051-5827-4698-AB40-A31DA546B7CE}"/>
    <cellStyle name="การคำนวณ 2 2 4 2 5 5" xfId="20379" xr:uid="{1508FAA1-5122-4ADF-8E9A-BCCFC928AA02}"/>
    <cellStyle name="การคำนวณ 2 2 4 2 5 5 2" xfId="33989" xr:uid="{321B44A1-2C00-4E57-994E-B03A49DFA6B8}"/>
    <cellStyle name="การคำนวณ 2 2 4 3" xfId="4464" xr:uid="{D26CC368-E1A7-42FE-945E-4A415FE71667}"/>
    <cellStyle name="การคำนวณ 2 2 4 3 2" xfId="4998" xr:uid="{3EFF4FE9-D628-4C59-8030-2CD8CD7D07C4}"/>
    <cellStyle name="การคำนวณ 2 2 4 3 2 2" xfId="6929" xr:uid="{F22E78AB-FB15-4EBD-8F8D-7FC47A6164F6}"/>
    <cellStyle name="การคำนวณ 2 2 4 3 2 2 2" xfId="16340" xr:uid="{6928DFE9-0539-488F-B9D2-914E262E7EC5}"/>
    <cellStyle name="การคำนวณ 2 2 4 3 2 2 2 2" xfId="29950" xr:uid="{2A7DF809-7929-481E-A21F-7323532F0FE6}"/>
    <cellStyle name="การคำนวณ 2 2 4 3 2 2 3" xfId="21264" xr:uid="{39DBB8B0-832E-40C6-90C6-D7D446DFBA6C}"/>
    <cellStyle name="การคำนวณ 2 2 4 3 2 2 3 2" xfId="34874" xr:uid="{E87B60F9-1B24-44C6-B184-0EC443B3F236}"/>
    <cellStyle name="การคำนวณ 2 2 4 3 2 3" xfId="8134" xr:uid="{1B0ABCA3-EC44-4CA7-87C1-AF88101FB130}"/>
    <cellStyle name="การคำนวณ 2 2 4 3 2 3 2" xfId="12659" xr:uid="{5C57DDD6-C807-4CD0-90C2-BA8370343504}"/>
    <cellStyle name="การคำนวณ 2 2 4 3 2 3 2 2" xfId="26317" xr:uid="{FFE3FE68-31F0-48F9-BB74-DE0714120DC0}"/>
    <cellStyle name="การคำนวณ 2 2 4 3 2 3 3" xfId="15003" xr:uid="{C59C4947-B7F3-4097-859E-AC3A5346EF38}"/>
    <cellStyle name="การคำนวณ 2 2 4 3 2 3 3 2" xfId="28613" xr:uid="{3C7B2107-A5D7-450F-93B2-D874C48E9F34}"/>
    <cellStyle name="การคำนวณ 2 2 4 3 2 3 4" xfId="17545" xr:uid="{5247BC30-24FE-48FD-BF55-8B065DB7A6EA}"/>
    <cellStyle name="การคำนวณ 2 2 4 3 2 3 4 2" xfId="31155" xr:uid="{153BB669-E4AB-4891-905F-E1EA2590AE60}"/>
    <cellStyle name="การคำนวณ 2 2 4 3 2 3 5" xfId="19977" xr:uid="{73BFEBFD-22D3-4121-A292-175871E9245B}"/>
    <cellStyle name="การคำนวณ 2 2 4 3 2 3 5 2" xfId="33587" xr:uid="{D819E262-8F8D-4B23-8074-91767E0A7469}"/>
    <cellStyle name="การคำนวณ 2 2 4 3 2 4" xfId="9087" xr:uid="{E531BE91-8671-431B-BDD9-B53A29DD843C}"/>
    <cellStyle name="การคำนวณ 2 2 4 3 2 4 2" xfId="13612" xr:uid="{7D514982-D5A1-4F82-8978-F7DF11A096AF}"/>
    <cellStyle name="การคำนวณ 2 2 4 3 2 4 2 2" xfId="27223" xr:uid="{EA8FA925-0409-461F-AB14-3773A2AF446C}"/>
    <cellStyle name="การคำนวณ 2 2 4 3 2 4 3" xfId="15956" xr:uid="{226B055C-2AC2-4E20-9E91-887CCAF5EDE2}"/>
    <cellStyle name="การคำนวณ 2 2 4 3 2 4 3 2" xfId="29566" xr:uid="{C9178684-C93C-4553-8886-0ED83E5A29F8}"/>
    <cellStyle name="การคำนวณ 2 2 4 3 2 4 4" xfId="18498" xr:uid="{342CB133-9143-40A7-86A6-D7BF9B363286}"/>
    <cellStyle name="การคำนวณ 2 2 4 3 2 4 4 2" xfId="32108" xr:uid="{CFE66C81-FD0C-4D19-8798-9462BC5ED66D}"/>
    <cellStyle name="การคำนวณ 2 2 4 3 2 4 5" xfId="20930" xr:uid="{C8053079-951F-4AC1-B1BB-759C99111396}"/>
    <cellStyle name="การคำนวณ 2 2 4 3 2 4 5 2" xfId="34540" xr:uid="{711E1EB5-AAA6-44F0-88AA-0F90D30665DB}"/>
    <cellStyle name="การคำนวณ 2 2 4 3 3" xfId="6407" xr:uid="{22F1511D-B62D-4A12-AC78-D55CD16DE803}"/>
    <cellStyle name="การคำนวณ 2 2 4 3 3 2" xfId="9569" xr:uid="{4E2A0313-10D3-4570-A9C0-819DE44FB7E1}"/>
    <cellStyle name="การคำนวณ 2 2 4 3 3 2 2" xfId="23392" xr:uid="{24C5620B-B924-4832-909D-2FF9D23DDA92}"/>
    <cellStyle name="การคำนวณ 2 2 4 3 3 3" xfId="18584" xr:uid="{0018E8C0-C649-48E4-8FD9-A24DB7009FBF}"/>
    <cellStyle name="การคำนวณ 2 2 4 3 3 3 2" xfId="32194" xr:uid="{F6425AB4-4E86-4C1C-80F2-BDDBC1F41E39}"/>
    <cellStyle name="การคำนวณ 2 2 4 3 4" xfId="7622" xr:uid="{52D7BC51-F662-4A7F-B542-91731DC89018}"/>
    <cellStyle name="การคำนวณ 2 2 4 3 4 2" xfId="12147" xr:uid="{0FD39F15-7DC9-4C44-9466-81EC3F0EC379}"/>
    <cellStyle name="การคำนวณ 2 2 4 3 4 2 2" xfId="25830" xr:uid="{648EDC5B-A065-4EBE-B95D-A42D3D4440FE}"/>
    <cellStyle name="การคำนวณ 2 2 4 3 4 3" xfId="14509" xr:uid="{11214055-6048-4A62-BA8E-7AE0632F4D61}"/>
    <cellStyle name="การคำนวณ 2 2 4 3 4 3 2" xfId="28119" xr:uid="{98FA2B19-C82B-4D9F-9D5A-2EF86B3E5235}"/>
    <cellStyle name="การคำนวณ 2 2 4 3 4 4" xfId="17033" xr:uid="{140A5686-24C1-43BB-B8A8-0CC2A4684CCE}"/>
    <cellStyle name="การคำนวณ 2 2 4 3 4 4 2" xfId="30643" xr:uid="{2136E854-92B2-4DEA-9B7C-685E3ADB8A1B}"/>
    <cellStyle name="การคำนวณ 2 2 4 3 4 5" xfId="19483" xr:uid="{A2AEDA21-768B-4EAF-90FA-80E0C8213B39}"/>
    <cellStyle name="การคำนวณ 2 2 4 3 4 5 2" xfId="33093" xr:uid="{6425CEDB-E257-4BEF-B6B6-616270C21A70}"/>
    <cellStyle name="การคำนวณ 2 2 4 3 5" xfId="8576" xr:uid="{885B35A9-80C3-4FD1-88AD-4AB374D20BBD}"/>
    <cellStyle name="การคำนวณ 2 2 4 3 5 2" xfId="13101" xr:uid="{107DC887-3019-4A9F-8988-B6BC48C4E7EA}"/>
    <cellStyle name="การคำนวณ 2 2 4 3 5 2 2" xfId="26737" xr:uid="{72FA8097-46EE-41F1-9003-5A4DDD8DB62E}"/>
    <cellStyle name="การคำนวณ 2 2 4 3 5 3" xfId="15445" xr:uid="{62E0779D-F54A-4792-A816-00C3A990620B}"/>
    <cellStyle name="การคำนวณ 2 2 4 3 5 3 2" xfId="29055" xr:uid="{E88D9D00-3DB8-4BB8-ADB9-99875060072E}"/>
    <cellStyle name="การคำนวณ 2 2 4 3 5 4" xfId="17987" xr:uid="{BF3E8596-FBBA-4165-AB84-5299CE52ABAC}"/>
    <cellStyle name="การคำนวณ 2 2 4 3 5 4 2" xfId="31597" xr:uid="{D75E1A25-D9F8-48D3-88E8-E79C6D43C97B}"/>
    <cellStyle name="การคำนวณ 2 2 4 3 5 5" xfId="20419" xr:uid="{42EB6C2B-CC52-4392-9A52-B00291180BB6}"/>
    <cellStyle name="การคำนวณ 2 2 4 3 5 5 2" xfId="34029" xr:uid="{2EF006C4-683A-436A-A36F-B07AD73B7046}"/>
    <cellStyle name="การคำนวณ 2 2 4 4" xfId="4503" xr:uid="{23DE0D81-8C8B-44D1-9F17-B4D41379CC27}"/>
    <cellStyle name="การคำนวณ 2 2 4 4 2" xfId="5037" xr:uid="{5CB7C3CF-87FF-4C17-9C7F-C69AF29667F5}"/>
    <cellStyle name="การคำนวณ 2 2 4 4 2 2" xfId="6968" xr:uid="{BF7519B5-82BD-4394-9DF3-FF75AEFCF1F6}"/>
    <cellStyle name="การคำนวณ 2 2 4 4 2 2 2" xfId="16379" xr:uid="{D0223967-9658-48E3-854E-2B4E46DAC433}"/>
    <cellStyle name="การคำนวณ 2 2 4 4 2 2 2 2" xfId="29989" xr:uid="{08537432-62DB-4997-89C3-F35EF54F6A02}"/>
    <cellStyle name="การคำนวณ 2 2 4 4 2 2 3" xfId="21299" xr:uid="{ACF9A2FD-20A1-4C1B-87B4-B6839F8EBF1C}"/>
    <cellStyle name="การคำนวณ 2 2 4 4 2 2 3 2" xfId="34909" xr:uid="{4C75D600-B902-42B4-9DB4-2C5DCFD7DD15}"/>
    <cellStyle name="การคำนวณ 2 2 4 4 2 3" xfId="8173" xr:uid="{F5A69252-BF50-450A-9773-FEE216FEFED4}"/>
    <cellStyle name="การคำนวณ 2 2 4 4 2 3 2" xfId="12698" xr:uid="{A4DF20BD-4CBC-418B-93C6-E1043FEB96FF}"/>
    <cellStyle name="การคำนวณ 2 2 4 4 2 3 2 2" xfId="26355" xr:uid="{B6C4772E-0901-418A-BD7A-AE1E594858BC}"/>
    <cellStyle name="การคำนวณ 2 2 4 4 2 3 3" xfId="15042" xr:uid="{565BFEC1-56CD-4FEB-A8F4-1B2DB95DCA45}"/>
    <cellStyle name="การคำนวณ 2 2 4 4 2 3 3 2" xfId="28652" xr:uid="{5AE030AE-2ABF-4BBC-9E70-065A9BAE9A97}"/>
    <cellStyle name="การคำนวณ 2 2 4 4 2 3 4" xfId="17584" xr:uid="{03BF9051-0AE0-401A-BCA0-2A238CB1C488}"/>
    <cellStyle name="การคำนวณ 2 2 4 4 2 3 4 2" xfId="31194" xr:uid="{30E29AA7-AFE5-4A9B-BC63-B04297979A6B}"/>
    <cellStyle name="การคำนวณ 2 2 4 4 2 3 5" xfId="20016" xr:uid="{B16C7DA5-5E38-4CCD-9972-55F5B7C41203}"/>
    <cellStyle name="การคำนวณ 2 2 4 4 2 3 5 2" xfId="33626" xr:uid="{34E0C90C-ECA4-4379-860B-C8BB520DD151}"/>
    <cellStyle name="การคำนวณ 2 2 4 4 2 4" xfId="9126" xr:uid="{FC138D61-35BF-4EA9-AE06-A171290D3D91}"/>
    <cellStyle name="การคำนวณ 2 2 4 4 2 4 2" xfId="13651" xr:uid="{E446DDD1-D320-4B9C-8970-A2AEB93BBD0A}"/>
    <cellStyle name="การคำนวณ 2 2 4 4 2 4 2 2" xfId="27261" xr:uid="{C547DA17-4913-4165-9656-9ACB405B9B89}"/>
    <cellStyle name="การคำนวณ 2 2 4 4 2 4 3" xfId="15995" xr:uid="{251DC6BA-5DA5-43AB-93C2-C6A2C994ACAE}"/>
    <cellStyle name="การคำนวณ 2 2 4 4 2 4 3 2" xfId="29605" xr:uid="{6AF65ECD-790A-4458-B15E-F1FD4C27FE42}"/>
    <cellStyle name="การคำนวณ 2 2 4 4 2 4 4" xfId="18537" xr:uid="{901E989F-04A9-4E76-8EF6-ACDDACDCDB33}"/>
    <cellStyle name="การคำนวณ 2 2 4 4 2 4 4 2" xfId="32147" xr:uid="{78FA84CD-AD60-424A-B254-C8D6FB9807B1}"/>
    <cellStyle name="การคำนวณ 2 2 4 4 2 4 5" xfId="20969" xr:uid="{88172840-17D7-46F8-805A-6BFE8510168E}"/>
    <cellStyle name="การคำนวณ 2 2 4 4 2 4 5 2" xfId="34579" xr:uid="{483569AF-623F-45DF-A1AD-5EE84A430130}"/>
    <cellStyle name="การคำนวณ 2 2 4 4 3" xfId="6446" xr:uid="{9D101967-F15D-4218-AF42-F3D900688E65}"/>
    <cellStyle name="การคำนวณ 2 2 4 4 3 2" xfId="9424" xr:uid="{E5A65AEC-5565-4785-871B-7234FFE188A8}"/>
    <cellStyle name="การคำนวณ 2 2 4 4 3 2 2" xfId="23248" xr:uid="{D0B5ABD6-736F-4FB8-BCA6-EBDFA339B926}"/>
    <cellStyle name="การคำนวณ 2 2 4 4 3 3" xfId="18774" xr:uid="{98CF5342-9AEF-4D1A-A9FA-316287D4A880}"/>
    <cellStyle name="การคำนวณ 2 2 4 4 3 3 2" xfId="32384" xr:uid="{6C801533-937D-4318-A561-E528CA687D11}"/>
    <cellStyle name="การคำนวณ 2 2 4 4 4" xfId="7661" xr:uid="{5E56D962-F665-412A-876F-B5AF01F2BEA7}"/>
    <cellStyle name="การคำนวณ 2 2 4 4 4 2" xfId="12186" xr:uid="{C330E290-965C-4179-9CC1-8C99D6511639}"/>
    <cellStyle name="การคำนวณ 2 2 4 4 4 2 2" xfId="25868" xr:uid="{728A0FA6-EDB6-452C-A319-FE1E374B781A}"/>
    <cellStyle name="การคำนวณ 2 2 4 4 4 3" xfId="14548" xr:uid="{85E59EE6-F1E6-4740-B6D1-306180ED96D5}"/>
    <cellStyle name="การคำนวณ 2 2 4 4 4 3 2" xfId="28158" xr:uid="{B161BE05-85C4-4E79-8960-AD3E20AD5CE8}"/>
    <cellStyle name="การคำนวณ 2 2 4 4 4 4" xfId="17072" xr:uid="{1A855677-35C4-4215-84CB-1E3EBB9253F3}"/>
    <cellStyle name="การคำนวณ 2 2 4 4 4 4 2" xfId="30682" xr:uid="{24524176-2C7B-4D3C-B38E-7B53BDF217D0}"/>
    <cellStyle name="การคำนวณ 2 2 4 4 4 5" xfId="19522" xr:uid="{ABC028A4-ADF3-4079-AD0B-0176DB87A880}"/>
    <cellStyle name="การคำนวณ 2 2 4 4 4 5 2" xfId="33132" xr:uid="{9E664065-3EF1-4E0C-87A9-D94E3E4F364C}"/>
    <cellStyle name="การคำนวณ 2 2 4 4 5" xfId="8615" xr:uid="{4187C559-FD34-4587-AFED-6C1F0BAA3E08}"/>
    <cellStyle name="การคำนวณ 2 2 4 4 5 2" xfId="13140" xr:uid="{C310C504-E869-4634-9471-BA230A26F947}"/>
    <cellStyle name="การคำนวณ 2 2 4 4 5 2 2" xfId="26775" xr:uid="{665D991A-8EEC-4C5A-8574-FA100DAD2E80}"/>
    <cellStyle name="การคำนวณ 2 2 4 4 5 3" xfId="15484" xr:uid="{60AE277A-61BD-4537-B44A-D6FFA35AD0C4}"/>
    <cellStyle name="การคำนวณ 2 2 4 4 5 3 2" xfId="29094" xr:uid="{685ACEF9-B916-4924-AE21-9CD77314359A}"/>
    <cellStyle name="การคำนวณ 2 2 4 4 5 4" xfId="18026" xr:uid="{62545C04-5FFB-475A-BCE4-A95BF7E3B69B}"/>
    <cellStyle name="การคำนวณ 2 2 4 4 5 4 2" xfId="31636" xr:uid="{C73A963D-C85C-4F48-A349-BD9DD9F4AC9F}"/>
    <cellStyle name="การคำนวณ 2 2 4 4 5 5" xfId="20458" xr:uid="{9434D890-1F1E-4ECC-A655-08F7475CD4ED}"/>
    <cellStyle name="การคำนวณ 2 2 4 4 5 5 2" xfId="34068" xr:uid="{775C8567-A248-4BA0-BD65-B7D3B8D048AC}"/>
    <cellStyle name="การคำนวณ 2 2 4 5" xfId="4613" xr:uid="{15A27094-9176-41A6-9C02-F55298311A79}"/>
    <cellStyle name="การคำนวณ 2 2 4 5 2" xfId="6544" xr:uid="{E684E903-0774-4D78-B073-E515EA96042A}"/>
    <cellStyle name="การคำนวณ 2 2 4 5 2 2" xfId="9704" xr:uid="{D492ABA9-04A3-4146-9A00-1D4D5BCADA5F}"/>
    <cellStyle name="การคำนวณ 2 2 4 5 2 2 2" xfId="23524" xr:uid="{0F3835CF-540F-425C-8A56-5CDD3889BB58}"/>
    <cellStyle name="การคำนวณ 2 2 4 5 2 3" xfId="9906" xr:uid="{645491FE-058E-4C8E-B5AC-32848BAF07EF}"/>
    <cellStyle name="การคำนวณ 2 2 4 5 2 3 2" xfId="23720" xr:uid="{5FCA39C7-3F78-4506-9C88-15E2DCDDCD1B}"/>
    <cellStyle name="การคำนวณ 2 2 4 5 3" xfId="7749" xr:uid="{4683505B-1B79-4F5D-A167-573AC3E3CDAE}"/>
    <cellStyle name="การคำนวณ 2 2 4 5 3 2" xfId="12274" xr:uid="{A17E670D-D36B-4B4C-B9E6-2758034576B5}"/>
    <cellStyle name="การคำนวณ 2 2 4 5 3 2 2" xfId="25952" xr:uid="{45026221-2C26-4D3A-AA56-60B219725EE3}"/>
    <cellStyle name="การคำนวณ 2 2 4 5 3 3" xfId="14633" xr:uid="{87EADA66-0D1C-4D05-B505-DEB79C42C099}"/>
    <cellStyle name="การคำนวณ 2 2 4 5 3 3 2" xfId="28243" xr:uid="{83C1A9B5-E274-4EAE-98DE-354172E24328}"/>
    <cellStyle name="การคำนวณ 2 2 4 5 3 4" xfId="17160" xr:uid="{A0C10C80-E3C0-454A-8BB4-0C76E141FD8B}"/>
    <cellStyle name="การคำนวณ 2 2 4 5 3 4 2" xfId="30770" xr:uid="{B457E497-E66B-43DE-92E4-B3298B87457E}"/>
    <cellStyle name="การคำนวณ 2 2 4 5 3 5" xfId="19606" xr:uid="{EFDFD4A0-BE34-4D65-9E86-E763EA07FB67}"/>
    <cellStyle name="การคำนวณ 2 2 4 5 3 5 2" xfId="33216" xr:uid="{92F54EA9-5924-4922-8C0D-7F69946C99E5}"/>
    <cellStyle name="การคำนวณ 2 2 4 5 4" xfId="8702" xr:uid="{D1501228-D8AD-45F7-93E1-EC41248FA1F7}"/>
    <cellStyle name="การคำนวณ 2 2 4 5 4 2" xfId="13227" xr:uid="{5064DAE4-3B73-4C5F-AC7E-C07142A88E06}"/>
    <cellStyle name="การคำนวณ 2 2 4 5 4 2 2" xfId="26858" xr:uid="{F6E16F08-D772-4438-9E6D-E6992CBA13F2}"/>
    <cellStyle name="การคำนวณ 2 2 4 5 4 3" xfId="15571" xr:uid="{D8BFFE51-3026-4CCC-80A3-DEF24006CBAA}"/>
    <cellStyle name="การคำนวณ 2 2 4 5 4 3 2" xfId="29181" xr:uid="{41A8FBA6-87A6-4694-B482-EA12E2AA3C5C}"/>
    <cellStyle name="การคำนวณ 2 2 4 5 4 4" xfId="18113" xr:uid="{9FBAEA82-8323-4019-B4BD-45CF4C7FDA84}"/>
    <cellStyle name="การคำนวณ 2 2 4 5 4 4 2" xfId="31723" xr:uid="{ED151C16-AAE1-498D-9F3C-48EE856146EC}"/>
    <cellStyle name="การคำนวณ 2 2 4 5 4 5" xfId="20545" xr:uid="{E8CC092C-0143-4D6E-AD54-350ACD24CE9D}"/>
    <cellStyle name="การคำนวณ 2 2 4 5 4 5 2" xfId="34155" xr:uid="{75FD8B2A-1E98-428B-B495-FECA968F5C7C}"/>
    <cellStyle name="การคำนวณ 2 2 4 6" xfId="5977" xr:uid="{B5590458-DDE5-4D23-B7DE-47E17A6004BA}"/>
    <cellStyle name="การคำนวณ 2 2 4 6 2" xfId="10620" xr:uid="{437A84D5-5FB4-4BE2-A7C5-EC2CA3DC806D}"/>
    <cellStyle name="การคำนวณ 2 2 4 6 2 2" xfId="24387" xr:uid="{F3A937F6-5674-4576-A368-BAC37605A7A5}"/>
    <cellStyle name="การคำนวณ 2 2 4 6 3" xfId="11448" xr:uid="{2F01A920-F34E-4033-9565-335B353E3FE2}"/>
    <cellStyle name="การคำนวณ 2 2 4 6 3 2" xfId="25167" xr:uid="{583AA84B-8D4E-4C8D-9A56-CD128FCAFC6F}"/>
    <cellStyle name="การคำนวณ 2 2 4 7" xfId="7234" xr:uid="{550524B5-0E87-4F64-9400-857C7F517390}"/>
    <cellStyle name="การคำนวณ 2 2 4 7 2" xfId="11759" xr:uid="{F09F851B-A339-473C-94BC-2143BB8342E0}"/>
    <cellStyle name="การคำนวณ 2 2 4 7 2 2" xfId="25462" xr:uid="{671E7194-13C2-4BAB-B98F-237ADE6A740B}"/>
    <cellStyle name="การคำนวณ 2 2 4 7 3" xfId="14136" xr:uid="{81AD1B25-7C67-4D06-A9D0-E89EEBC1182D}"/>
    <cellStyle name="การคำนวณ 2 2 4 7 3 2" xfId="27746" xr:uid="{FF1E5584-F7CF-4EAF-B586-86E249A8AC62}"/>
    <cellStyle name="การคำนวณ 2 2 4 7 4" xfId="16645" xr:uid="{BCFFC67E-BBAD-45F4-A3AE-1F0F680AA847}"/>
    <cellStyle name="การคำนวณ 2 2 4 7 4 2" xfId="30255" xr:uid="{6B4EFA9E-63E7-47E4-A9BB-7E3AB00A2A33}"/>
    <cellStyle name="การคำนวณ 2 2 4 7 5" xfId="19112" xr:uid="{6BC97D35-6780-4274-B508-10C47BF1F50F}"/>
    <cellStyle name="การคำนวณ 2 2 4 7 5 2" xfId="32722" xr:uid="{0F400F69-FCCC-4DCE-8107-EF49BEE06E1D}"/>
    <cellStyle name="การคำนวณ 2 2 4 8" xfId="8191" xr:uid="{68901369-555A-43C3-A752-C2166A7BEB5E}"/>
    <cellStyle name="การคำนวณ 2 2 4 8 2" xfId="12716" xr:uid="{5CD951F5-6A18-4624-BA20-344F7AD11606}"/>
    <cellStyle name="การคำนวณ 2 2 4 8 2 2" xfId="26372" xr:uid="{A1B4436D-75C9-4934-A130-FAFC0BB72FF9}"/>
    <cellStyle name="การคำนวณ 2 2 4 8 3" xfId="15060" xr:uid="{30AEE523-EB3A-42A1-848A-9A274686E7B2}"/>
    <cellStyle name="การคำนวณ 2 2 4 8 3 2" xfId="28670" xr:uid="{FC6AA2E0-1257-40AC-8EFB-4FF7A52C8992}"/>
    <cellStyle name="การคำนวณ 2 2 4 8 4" xfId="17602" xr:uid="{7B926695-45CF-4AF7-9086-53099A84849D}"/>
    <cellStyle name="การคำนวณ 2 2 4 8 4 2" xfId="31212" xr:uid="{72D26EF9-14F2-44FA-B347-91CF868733DB}"/>
    <cellStyle name="การคำนวณ 2 2 4 8 5" xfId="20034" xr:uid="{B2E5FC2F-6916-4017-8DD6-11E178AA792A}"/>
    <cellStyle name="การคำนวณ 2 2 4 8 5 2" xfId="33644" xr:uid="{22C75904-51FC-44C8-8DFB-0FDB080D118D}"/>
    <cellStyle name="การคำนวณ 2 2 5" xfId="4212" xr:uid="{9C29D975-8A22-4D37-86E4-52248930FFF9}"/>
    <cellStyle name="การคำนวณ 2 2 5 2" xfId="4746" xr:uid="{90C3E292-4A2C-4AE3-B811-747BA8F1302F}"/>
    <cellStyle name="การคำนวณ 2 2 5 2 2" xfId="6677" xr:uid="{33CE66C0-277A-4B5D-A534-9A8C4DA762E5}"/>
    <cellStyle name="การคำนวณ 2 2 5 2 2 2" xfId="16088" xr:uid="{23799060-63D1-4055-AC98-88537B3D5F84}"/>
    <cellStyle name="การคำนวณ 2 2 5 2 2 2 2" xfId="29698" xr:uid="{8F22B8A3-E3EF-4DD8-86B7-1EF6900A3097}"/>
    <cellStyle name="การคำนวณ 2 2 5 2 2 3" xfId="21052" xr:uid="{BC65DC30-9911-4E33-A532-1D45A72C9EF1}"/>
    <cellStyle name="การคำนวณ 2 2 5 2 2 3 2" xfId="34662" xr:uid="{E8BCF917-E5AD-419C-8AA3-B06735A6D7EC}"/>
    <cellStyle name="การคำนวณ 2 2 5 2 3" xfId="7882" xr:uid="{094E8E46-4C6E-4B69-8AFE-F14C2D4FF421}"/>
    <cellStyle name="การคำนวณ 2 2 5 2 3 2" xfId="12407" xr:uid="{165966AD-C30E-4BF1-9A3D-6D2DF51D73A9}"/>
    <cellStyle name="การคำนวณ 2 2 5 2 3 2 2" xfId="26080" xr:uid="{A8A8468F-46F1-4DBF-A459-D57454FEC756}"/>
    <cellStyle name="การคำนวณ 2 2 5 2 3 3" xfId="14765" xr:uid="{E6C03B07-AA11-4E56-B5C2-8D9A67DAB23C}"/>
    <cellStyle name="การคำนวณ 2 2 5 2 3 3 2" xfId="28375" xr:uid="{A521D41E-0460-41EE-B295-E99B4565C425}"/>
    <cellStyle name="การคำนวณ 2 2 5 2 3 4" xfId="17293" xr:uid="{7670C848-0D69-43C2-85EF-FD5DBBA4D20F}"/>
    <cellStyle name="การคำนวณ 2 2 5 2 3 4 2" xfId="30903" xr:uid="{59DFF1E6-AC0B-42FA-A593-78081194E40A}"/>
    <cellStyle name="การคำนวณ 2 2 5 2 3 5" xfId="19739" xr:uid="{9FC3A2ED-558D-407D-8A7B-3BB6198736F0}"/>
    <cellStyle name="การคำนวณ 2 2 5 2 3 5 2" xfId="33349" xr:uid="{6368F26D-570C-45BD-A3DB-34C1E7A196D6}"/>
    <cellStyle name="การคำนวณ 2 2 5 2 4" xfId="8835" xr:uid="{E7CAE13B-49C1-4B86-B95D-62EA5EED74B9}"/>
    <cellStyle name="การคำนวณ 2 2 5 2 4 2" xfId="13360" xr:uid="{E32CE979-B508-4D54-8B9D-94875AC34E66}"/>
    <cellStyle name="การคำนวณ 2 2 5 2 4 2 2" xfId="26986" xr:uid="{ED09B1B8-1E4C-4AAB-9186-10F904AA5CB9}"/>
    <cellStyle name="การคำนวณ 2 2 5 2 4 3" xfId="15704" xr:uid="{9F606CFA-03D5-4FF7-8D21-28C464AACAB2}"/>
    <cellStyle name="การคำนวณ 2 2 5 2 4 3 2" xfId="29314" xr:uid="{29DF709E-9CE5-45A6-A466-003AC676F0A4}"/>
    <cellStyle name="การคำนวณ 2 2 5 2 4 4" xfId="18246" xr:uid="{34EA1AFC-57D7-4E57-90B0-4E4F7DF4B5A4}"/>
    <cellStyle name="การคำนวณ 2 2 5 2 4 4 2" xfId="31856" xr:uid="{99FB77C9-9D11-4F36-8755-61CEABDB3E8B}"/>
    <cellStyle name="การคำนวณ 2 2 5 2 4 5" xfId="20678" xr:uid="{9461B96A-466C-4E10-A06F-9848DA57991A}"/>
    <cellStyle name="การคำนวณ 2 2 5 2 4 5 2" xfId="34288" xr:uid="{636888D1-E176-45DD-9955-DA2966193144}"/>
    <cellStyle name="การคำนวณ 2 2 5 3" xfId="6155" xr:uid="{E573DC0D-D05B-49A1-922D-E649FE8F2006}"/>
    <cellStyle name="การคำนวณ 2 2 5 3 2" xfId="9310" xr:uid="{9474F646-545E-4E7A-839E-27D584BFD630}"/>
    <cellStyle name="การคำนวณ 2 2 5 3 2 2" xfId="23136" xr:uid="{47C040E9-6C8C-451B-A66F-4C2BF257A39C}"/>
    <cellStyle name="การคำนวณ 2 2 5 3 3" xfId="9398" xr:uid="{FA22C165-F860-428F-BC59-CEE40169DFF4}"/>
    <cellStyle name="การคำนวณ 2 2 5 3 3 2" xfId="23222" xr:uid="{02C45780-9E02-41CB-A305-D8944FBBE465}"/>
    <cellStyle name="การคำนวณ 2 2 5 4" xfId="7370" xr:uid="{6CE65624-9F54-49FA-A8F2-F40D197FBD5F}"/>
    <cellStyle name="การคำนวณ 2 2 5 4 2" xfId="11895" xr:uid="{EEDEA05C-B60D-48D2-8FA6-8E87DECF8F75}"/>
    <cellStyle name="การคำนวณ 2 2 5 4 2 2" xfId="25593" xr:uid="{44FCDA9F-C327-4742-87A8-5125C7536BD9}"/>
    <cellStyle name="การคำนวณ 2 2 5 4 3" xfId="14270" xr:uid="{E391C8DC-2ED2-4D6C-9968-4DA25D50BC32}"/>
    <cellStyle name="การคำนวณ 2 2 5 4 3 2" xfId="27880" xr:uid="{DF460470-0DB0-4588-B5C9-D3799548350B}"/>
    <cellStyle name="การคำนวณ 2 2 5 4 4" xfId="16781" xr:uid="{98D0F885-25A1-42F5-8AE9-01B79D2C9E56}"/>
    <cellStyle name="การคำนวณ 2 2 5 4 4 2" xfId="30391" xr:uid="{0CD3E0B4-B76A-46D5-9C42-A4B3F5C490C8}"/>
    <cellStyle name="การคำนวณ 2 2 5 4 5" xfId="19247" xr:uid="{D7C6276F-9E40-43BE-B0E4-FAF7A0FD5BA1}"/>
    <cellStyle name="การคำนวณ 2 2 5 4 5 2" xfId="32857" xr:uid="{30A9B818-C4BE-4F45-A852-2979526B8648}"/>
    <cellStyle name="การคำนวณ 2 2 5 5" xfId="8324" xr:uid="{89D25F7E-0612-4844-9ED3-98EAFA921655}"/>
    <cellStyle name="การคำนวณ 2 2 5 5 2" xfId="12849" xr:uid="{0E9F9852-9FAD-4F2E-92AB-3DDAC51F5483}"/>
    <cellStyle name="การคำนวณ 2 2 5 5 2 2" xfId="26500" xr:uid="{01E0BEA8-CC0B-4BCD-9D81-8DC561111AAD}"/>
    <cellStyle name="การคำนวณ 2 2 5 5 3" xfId="15193" xr:uid="{D43B8CE9-03B7-4876-BB12-97737FBC847D}"/>
    <cellStyle name="การคำนวณ 2 2 5 5 3 2" xfId="28803" xr:uid="{1B107183-C286-4D64-BA61-2D10853C34CD}"/>
    <cellStyle name="การคำนวณ 2 2 5 5 4" xfId="17735" xr:uid="{89F1F1B9-172B-4F17-A624-16A059490565}"/>
    <cellStyle name="การคำนวณ 2 2 5 5 4 2" xfId="31345" xr:uid="{3EF863ED-9126-45FC-A2A2-4B4B41616341}"/>
    <cellStyle name="การคำนวณ 2 2 5 5 5" xfId="20167" xr:uid="{7CE8AD62-5A54-4D2F-9AC6-DA982B3BA493}"/>
    <cellStyle name="การคำนวณ 2 2 5 5 5 2" xfId="33777" xr:uid="{F2DF547C-33FF-4C3C-B473-0B45269E518D}"/>
    <cellStyle name="การคำนวณ 2 2 6" xfId="4378" xr:uid="{B249AFF4-4AAC-43B2-82D9-AF49B50ACED1}"/>
    <cellStyle name="การคำนวณ 2 2 6 2" xfId="4912" xr:uid="{DA629CFC-917F-4E9C-A5A1-3BBFA01B8D8E}"/>
    <cellStyle name="การคำนวณ 2 2 6 2 2" xfId="6843" xr:uid="{6E8A770D-EB96-4604-A9A6-5A5C22CBF15E}"/>
    <cellStyle name="การคำนวณ 2 2 6 2 2 2" xfId="16254" xr:uid="{F37C3EC3-0CA0-40F0-B375-D43A9326C125}"/>
    <cellStyle name="การคำนวณ 2 2 6 2 2 2 2" xfId="29864" xr:uid="{AA562E8A-D632-4C0D-BE95-E037FDA6A6EC}"/>
    <cellStyle name="การคำนวณ 2 2 6 2 2 3" xfId="21186" xr:uid="{99E08D26-1E23-4127-B6EB-996A61BC5FE3}"/>
    <cellStyle name="การคำนวณ 2 2 6 2 2 3 2" xfId="34796" xr:uid="{5FD803FC-B6B9-49A6-80D7-1E2E3FFA6038}"/>
    <cellStyle name="การคำนวณ 2 2 6 2 3" xfId="8048" xr:uid="{B3600FA2-974F-4617-87B0-D774E8FA3FE1}"/>
    <cellStyle name="การคำนวณ 2 2 6 2 3 2" xfId="12573" xr:uid="{8FB95A01-C01A-401A-BA7A-393FB775AC90}"/>
    <cellStyle name="การคำนวณ 2 2 6 2 3 2 2" xfId="26236" xr:uid="{126EE8AE-0F94-40D9-95A4-5C6172B76FAE}"/>
    <cellStyle name="การคำนวณ 2 2 6 2 3 3" xfId="14917" xr:uid="{8D0DC21D-3C82-48D2-92DC-4215595FE650}"/>
    <cellStyle name="การคำนวณ 2 2 6 2 3 3 2" xfId="28527" xr:uid="{E5C9FBA3-35DB-471F-A4D4-87764D100580}"/>
    <cellStyle name="การคำนวณ 2 2 6 2 3 4" xfId="17459" xr:uid="{2FA2C034-3750-45C8-92DA-16335537D2EB}"/>
    <cellStyle name="การคำนวณ 2 2 6 2 3 4 2" xfId="31069" xr:uid="{CAC4BA0E-CC89-43A4-A4F4-7CE58026B5D8}"/>
    <cellStyle name="การคำนวณ 2 2 6 2 3 5" xfId="19891" xr:uid="{87218FE6-E9F9-4B22-ACE8-C8D6AE9A5315}"/>
    <cellStyle name="การคำนวณ 2 2 6 2 3 5 2" xfId="33501" xr:uid="{8E0E0CD5-F217-4019-B4BC-1A3F0AB1CAE1}"/>
    <cellStyle name="การคำนวณ 2 2 6 2 4" xfId="9001" xr:uid="{AD8B7AA0-70DE-41AC-8D04-1E1A84CE7A04}"/>
    <cellStyle name="การคำนวณ 2 2 6 2 4 2" xfId="13526" xr:uid="{EF7EAAEC-69E0-4F80-9FD4-2CECC6A57B95}"/>
    <cellStyle name="การคำนวณ 2 2 6 2 4 2 2" xfId="27142" xr:uid="{27484393-087E-4586-9A54-2C560E1634C2}"/>
    <cellStyle name="การคำนวณ 2 2 6 2 4 3" xfId="15870" xr:uid="{7279D3C9-5426-4A53-B177-18EE5352155A}"/>
    <cellStyle name="การคำนวณ 2 2 6 2 4 3 2" xfId="29480" xr:uid="{6642EFB8-EB01-4D01-B25B-9153EE13F241}"/>
    <cellStyle name="การคำนวณ 2 2 6 2 4 4" xfId="18412" xr:uid="{F3B86E96-1CBD-4510-989D-A800F8CFFA95}"/>
    <cellStyle name="การคำนวณ 2 2 6 2 4 4 2" xfId="32022" xr:uid="{7EE7F7B5-8BF2-4F9C-84AA-B5707A762939}"/>
    <cellStyle name="การคำนวณ 2 2 6 2 4 5" xfId="20844" xr:uid="{77ADA086-8161-43D0-ABF6-8FB749740AC1}"/>
    <cellStyle name="การคำนวณ 2 2 6 2 4 5 2" xfId="34454" xr:uid="{C4E7893B-7B72-4731-989E-ED86B0F5200F}"/>
    <cellStyle name="การคำนวณ 2 2 6 3" xfId="6321" xr:uid="{3C9259AD-43B6-4173-BD80-B56117AA49DA}"/>
    <cellStyle name="การคำนวณ 2 2 6 3 2" xfId="9741" xr:uid="{5582C599-7F12-4A26-9BBD-20999862FFB8}"/>
    <cellStyle name="การคำนวณ 2 2 6 3 2 2" xfId="23560" xr:uid="{1AC4E094-F58C-4069-ABE0-AA500BE3E687}"/>
    <cellStyle name="การคำนวณ 2 2 6 3 3" xfId="13859" xr:uid="{5A27F9B7-8E5C-4C6D-B0F0-EC75A80731B3}"/>
    <cellStyle name="การคำนวณ 2 2 6 3 3 2" xfId="27469" xr:uid="{EE17BF69-B175-46CC-9C20-D606911890C6}"/>
    <cellStyle name="การคำนวณ 2 2 6 4" xfId="7536" xr:uid="{12EC9D21-5E93-45B5-BB18-6B168117C6D5}"/>
    <cellStyle name="การคำนวณ 2 2 6 4 2" xfId="12061" xr:uid="{76A566C0-2A1A-4BC5-81A3-7A44D98FB3B1}"/>
    <cellStyle name="การคำนวณ 2 2 6 4 2 2" xfId="25749" xr:uid="{47CFEAF2-AA29-4ED2-9D5A-0E525BFE8C7A}"/>
    <cellStyle name="การคำนวณ 2 2 6 4 3" xfId="14423" xr:uid="{7E544A4A-B4FC-48D6-92AA-8C7016333BAC}"/>
    <cellStyle name="การคำนวณ 2 2 6 4 3 2" xfId="28033" xr:uid="{4576EA4E-8B2F-41CE-A65F-D67258054F6A}"/>
    <cellStyle name="การคำนวณ 2 2 6 4 4" xfId="16947" xr:uid="{E2628A14-D15A-4881-B181-206E9EF322BB}"/>
    <cellStyle name="การคำนวณ 2 2 6 4 4 2" xfId="30557" xr:uid="{31B5CFCB-9C30-4395-A6F0-8FD256DA8933}"/>
    <cellStyle name="การคำนวณ 2 2 6 4 5" xfId="19397" xr:uid="{9F61E8C6-53C6-4099-AF9A-EE270D1E78DE}"/>
    <cellStyle name="การคำนวณ 2 2 6 4 5 2" xfId="33007" xr:uid="{5DB950C4-3CCA-4014-A8AA-15A038BDB07C}"/>
    <cellStyle name="การคำนวณ 2 2 6 5" xfId="8490" xr:uid="{2C081277-D050-4855-AE96-0ABF78746AB7}"/>
    <cellStyle name="การคำนวณ 2 2 6 5 2" xfId="13015" xr:uid="{37442BA0-F751-4433-AA87-5CEB584E93CD}"/>
    <cellStyle name="การคำนวณ 2 2 6 5 2 2" xfId="26656" xr:uid="{51E7232A-80C2-40A4-9A45-BA07B1C5B58E}"/>
    <cellStyle name="การคำนวณ 2 2 6 5 3" xfId="15359" xr:uid="{EB68C8FE-CEE3-4ECB-A13E-7551B9F8A1D3}"/>
    <cellStyle name="การคำนวณ 2 2 6 5 3 2" xfId="28969" xr:uid="{ABF497DE-08CB-4080-BAA1-223336826138}"/>
    <cellStyle name="การคำนวณ 2 2 6 5 4" xfId="17901" xr:uid="{92925C65-7E2C-4565-86AA-31383443005A}"/>
    <cellStyle name="การคำนวณ 2 2 6 5 4 2" xfId="31511" xr:uid="{FFF70570-909E-4C02-AC4B-F0F5328531D1}"/>
    <cellStyle name="การคำนวณ 2 2 6 5 5" xfId="20333" xr:uid="{50DD745C-1864-4FE1-861C-3D42623F01A6}"/>
    <cellStyle name="การคำนวณ 2 2 6 5 5 2" xfId="33943" xr:uid="{054C1D4E-1D6C-4F13-8AB1-F3AED7BE62A1}"/>
    <cellStyle name="การคำนวณ 2 2 7" xfId="5460" xr:uid="{7A7E2516-AB49-48ED-B863-DE799A325AAA}"/>
    <cellStyle name="การคำนวณ 2 2 7 2" xfId="10522" xr:uid="{AA35EEBD-FE80-4273-9A58-134156A940EB}"/>
    <cellStyle name="การคำนวณ 2 2 7 2 2" xfId="24290" xr:uid="{FAE56783-BF07-4A78-A4C3-D719A65B1685}"/>
    <cellStyle name="การคำนวณ 2 2 7 3" xfId="18664" xr:uid="{D609C1F4-99E0-4661-A643-53AFC288CF37}"/>
    <cellStyle name="การคำนวณ 2 2 7 3 2" xfId="32274" xr:uid="{56D90947-9B9A-4086-8FF4-5C0E83C94A9F}"/>
    <cellStyle name="การคำนวณ 2 2 8" xfId="7041" xr:uid="{C9C83AC8-998B-408F-B690-A0CA9BFB1C12}"/>
    <cellStyle name="การคำนวณ 2 2 8 2" xfId="11566" xr:uid="{F00350A9-7B93-45BC-9769-847B1B16D3CA}"/>
    <cellStyle name="การคำนวณ 2 2 8 2 2" xfId="25278" xr:uid="{D4A29DBC-411B-4EA3-B5FC-1D42373D26FD}"/>
    <cellStyle name="การคำนวณ 2 2 8 3" xfId="13948" xr:uid="{4FEFF4CF-87FB-44CC-B42B-6F03DEC18F0E}"/>
    <cellStyle name="การคำนวณ 2 2 8 3 2" xfId="27558" xr:uid="{1EB382D4-5009-4755-895B-514115F18487}"/>
    <cellStyle name="การคำนวณ 2 2 8 4" xfId="16452" xr:uid="{3CFE7DFE-C02E-47F3-833E-E656F2348D36}"/>
    <cellStyle name="การคำนวณ 2 2 8 4 2" xfId="30062" xr:uid="{377B2E47-6FF4-486B-BD65-220CFEEF7366}"/>
    <cellStyle name="การคำนวณ 2 2 8 5" xfId="18925" xr:uid="{CF8E3BB3-6073-4E16-9F8C-F39C3525BD92}"/>
    <cellStyle name="การคำนวณ 2 2 8 5 2" xfId="32535" xr:uid="{9BA602A2-8616-440A-AEF8-17534052B9EC}"/>
    <cellStyle name="การคำนวณ 2 2 9" xfId="7187" xr:uid="{737F172B-EFAF-4210-836A-A748C5CD309C}"/>
    <cellStyle name="การคำนวณ 2 2 9 2" xfId="11712" xr:uid="{69749FC7-A5F2-4267-8B43-0BF69A66B103}"/>
    <cellStyle name="การคำนวณ 2 2 9 2 2" xfId="25416" xr:uid="{C9E985A5-46FC-42D9-BF14-E8E6835A1BB1}"/>
    <cellStyle name="การคำนวณ 2 2 9 3" xfId="14089" xr:uid="{B3EBC972-2B2D-46DD-8B75-9ABDC20B9D1D}"/>
    <cellStyle name="การคำนวณ 2 2 9 3 2" xfId="27699" xr:uid="{5467B30B-76FD-43FD-9E1D-45816353BA2F}"/>
    <cellStyle name="การคำนวณ 2 2 9 4" xfId="16598" xr:uid="{3CCA78C7-FB77-4162-A27B-39B279A706B0}"/>
    <cellStyle name="การคำนวณ 2 2 9 4 2" xfId="30208" xr:uid="{1C23B840-0FC5-46B2-B3FA-C19E49F47874}"/>
    <cellStyle name="การคำนวณ 2 2 9 5" xfId="19065" xr:uid="{CB3F9EFE-A26A-4BB1-929A-68B028E4A2E8}"/>
    <cellStyle name="การคำนวณ 2 2 9 5 2" xfId="32675" xr:uid="{740F0EEF-E5D7-4571-9F7D-8CFED1365E55}"/>
    <cellStyle name="การคำนวณ 2 3" xfId="3681" xr:uid="{E8341F70-9620-48A2-B4A6-A06959B38248}"/>
    <cellStyle name="การคำนวณ 2 3 2" xfId="4276" xr:uid="{051DD14A-EDDB-4937-9A18-2C676FA94A42}"/>
    <cellStyle name="การคำนวณ 2 3 2 2" xfId="4810" xr:uid="{214E88E3-7DC1-4A80-96D9-FEB1BFCAE1AF}"/>
    <cellStyle name="การคำนวณ 2 3 2 2 2" xfId="6741" xr:uid="{4BB219EF-456F-4CFF-9194-3027687B9387}"/>
    <cellStyle name="การคำนวณ 2 3 2 2 2 2" xfId="16152" xr:uid="{A90CDB16-D00A-4A6C-BCF2-CBF2AC6E2A8D}"/>
    <cellStyle name="การคำนวณ 2 3 2 2 2 2 2" xfId="29762" xr:uid="{3782E27E-D6E1-46EE-B711-D046B46D3822}"/>
    <cellStyle name="การคำนวณ 2 3 2 2 2 3" xfId="21105" xr:uid="{36FA3654-DDCE-45B3-989D-D38D0C255547}"/>
    <cellStyle name="การคำนวณ 2 3 2 2 2 3 2" xfId="34715" xr:uid="{87F6CC71-74C2-4DC4-9AD4-55093CB0AC2D}"/>
    <cellStyle name="การคำนวณ 2 3 2 2 3" xfId="7946" xr:uid="{D3CB1E36-2E83-4E32-9B4A-9B5C3D860374}"/>
    <cellStyle name="การคำนวณ 2 3 2 2 3 2" xfId="12471" xr:uid="{167A6F66-CAA6-42BD-ABEE-D49F8B71928E}"/>
    <cellStyle name="การคำนวณ 2 3 2 2 3 2 2" xfId="26141" xr:uid="{5DFAEE37-6EC7-43E7-9209-FB2B354920CA}"/>
    <cellStyle name="การคำนวณ 2 3 2 2 3 3" xfId="14820" xr:uid="{62CDB298-9590-47A5-B1D9-35312F069DA0}"/>
    <cellStyle name="การคำนวณ 2 3 2 2 3 3 2" xfId="28430" xr:uid="{4B52BBF8-D3B9-4800-BEBF-164A31623394}"/>
    <cellStyle name="การคำนวณ 2 3 2 2 3 4" xfId="17357" xr:uid="{C0B035CC-AC28-4C9F-9918-E7E385EE9AF7}"/>
    <cellStyle name="การคำนวณ 2 3 2 2 3 4 2" xfId="30967" xr:uid="{62E64E1B-0BDE-4940-9CD8-F04B5C1704E2}"/>
    <cellStyle name="การคำนวณ 2 3 2 2 3 5" xfId="19796" xr:uid="{DFF61157-CC64-47C0-9DD0-0BEC461495C7}"/>
    <cellStyle name="การคำนวณ 2 3 2 2 3 5 2" xfId="33406" xr:uid="{9C103AF4-ACEE-4CEA-BBA3-CC847BC0F46D}"/>
    <cellStyle name="การคำนวณ 2 3 2 2 4" xfId="8899" xr:uid="{0AAA0F70-C106-4E2B-A8C9-84E3D100BF3D}"/>
    <cellStyle name="การคำนวณ 2 3 2 2 4 2" xfId="13424" xr:uid="{01D459B4-A130-434B-9ACC-B68C91D89A19}"/>
    <cellStyle name="การคำนวณ 2 3 2 2 4 2 2" xfId="27047" xr:uid="{D3A8602F-60DD-4876-AEE9-AA034CCEF5BE}"/>
    <cellStyle name="การคำนวณ 2 3 2 2 4 3" xfId="15768" xr:uid="{A495D29B-ED14-4E43-9E5B-8FF08DE5BF81}"/>
    <cellStyle name="การคำนวณ 2 3 2 2 4 3 2" xfId="29378" xr:uid="{3A792150-EC9B-4997-950C-79580F2D6BDB}"/>
    <cellStyle name="การคำนวณ 2 3 2 2 4 4" xfId="18310" xr:uid="{392ED55D-5D28-4700-9CDD-F98924BC7E7F}"/>
    <cellStyle name="การคำนวณ 2 3 2 2 4 4 2" xfId="31920" xr:uid="{3261F6FC-E810-4D57-8AF7-54C3177CE092}"/>
    <cellStyle name="การคำนวณ 2 3 2 2 4 5" xfId="20742" xr:uid="{0F899238-29D3-4B71-96FC-027A689D134F}"/>
    <cellStyle name="การคำนวณ 2 3 2 2 4 5 2" xfId="34352" xr:uid="{C92DC643-25B0-4EC6-A3C7-234CAA3110EC}"/>
    <cellStyle name="การคำนวณ 2 3 2 3" xfId="6219" xr:uid="{294567E2-FB41-4D84-92AA-D85C1F00BF6A}"/>
    <cellStyle name="การคำนวณ 2 3 2 3 2" xfId="9414" xr:uid="{F02FD58E-3A95-4C6A-A122-B05E98B920FF}"/>
    <cellStyle name="การคำนวณ 2 3 2 3 2 2" xfId="23238" xr:uid="{81D44E9D-1B51-49BD-A910-F9176813CC98}"/>
    <cellStyle name="การคำนวณ 2 3 2 3 3" xfId="13819" xr:uid="{639F580A-B674-495D-9AD7-749FF5145304}"/>
    <cellStyle name="การคำนวณ 2 3 2 3 3 2" xfId="27429" xr:uid="{15B360D6-2497-45B0-A66F-E14998E417DC}"/>
    <cellStyle name="การคำนวณ 2 3 2 4" xfId="7434" xr:uid="{C82ECACF-9F3E-47B9-AFBD-8170F4F8A67D}"/>
    <cellStyle name="การคำนวณ 2 3 2 4 2" xfId="11959" xr:uid="{60B0F146-B10B-459F-91E1-48B2BC198AF2}"/>
    <cellStyle name="การคำนวณ 2 3 2 4 2 2" xfId="25654" xr:uid="{72C0D4C6-808C-493D-8346-8241A4F2F7AB}"/>
    <cellStyle name="การคำนวณ 2 3 2 4 3" xfId="14326" xr:uid="{FD41E2BE-74F3-4FFE-8EF0-C844B9FABF37}"/>
    <cellStyle name="การคำนวณ 2 3 2 4 3 2" xfId="27936" xr:uid="{10823A59-5473-4D62-98E2-B5E8D9AAFC82}"/>
    <cellStyle name="การคำนวณ 2 3 2 4 4" xfId="16845" xr:uid="{870D0FC7-F343-430F-B5AA-0037EEB885FD}"/>
    <cellStyle name="การคำนวณ 2 3 2 4 4 2" xfId="30455" xr:uid="{10892765-5AFB-40F1-AB36-71C870FEAF45}"/>
    <cellStyle name="การคำนวณ 2 3 2 4 5" xfId="19302" xr:uid="{FFBEB5CF-8ADE-4913-AF8D-32D0C1C56C4E}"/>
    <cellStyle name="การคำนวณ 2 3 2 4 5 2" xfId="32912" xr:uid="{9104BA49-E1F3-45D1-AE60-D9E8E7CD6B07}"/>
    <cellStyle name="การคำนวณ 2 3 2 5" xfId="8388" xr:uid="{48CCCFEC-2100-4407-9A25-04E9843D9961}"/>
    <cellStyle name="การคำนวณ 2 3 2 5 2" xfId="12913" xr:uid="{4BF7B2B9-D202-445A-8EA6-2921AB2C8628}"/>
    <cellStyle name="การคำนวณ 2 3 2 5 2 2" xfId="26561" xr:uid="{598163AF-3483-4206-A6B0-A63E330E858F}"/>
    <cellStyle name="การคำนวณ 2 3 2 5 3" xfId="15257" xr:uid="{EAD29F81-5F72-4AA1-A4B2-DE8AFDCFB5E9}"/>
    <cellStyle name="การคำนวณ 2 3 2 5 3 2" xfId="28867" xr:uid="{F94D14CC-0DD6-45D8-BC38-63B1E15F98DE}"/>
    <cellStyle name="การคำนวณ 2 3 2 5 4" xfId="17799" xr:uid="{40044576-891D-4AE6-AA35-09D657D9C018}"/>
    <cellStyle name="การคำนวณ 2 3 2 5 4 2" xfId="31409" xr:uid="{DF9DA843-6DEE-4235-9AAE-7A3F523C0695}"/>
    <cellStyle name="การคำนวณ 2 3 2 5 5" xfId="20231" xr:uid="{F95A33AF-E782-4F52-99C8-B6E2910FFBF7}"/>
    <cellStyle name="การคำนวณ 2 3 2 5 5 2" xfId="33841" xr:uid="{88689204-5C98-4876-9002-381F882698BE}"/>
    <cellStyle name="การคำนวณ 2 3 3" xfId="4185" xr:uid="{D9592C5D-0803-4B4C-9343-275F4B1B20FC}"/>
    <cellStyle name="การคำนวณ 2 3 3 2" xfId="4720" xr:uid="{8F70F8CB-A78C-45B3-B29A-9E9C9E763EF1}"/>
    <cellStyle name="การคำนวณ 2 3 3 2 2" xfId="6651" xr:uid="{5340DC8F-5FAF-4669-B08E-8B089E424A1F}"/>
    <cellStyle name="การคำนวณ 2 3 3 2 2 2" xfId="16062" xr:uid="{299CD0C7-8912-4759-8826-291449E40EF3}"/>
    <cellStyle name="การคำนวณ 2 3 3 2 2 2 2" xfId="29672" xr:uid="{74D0B899-67B9-4901-AE51-8E3FC0ABFADA}"/>
    <cellStyle name="การคำนวณ 2 3 3 2 2 3" xfId="21029" xr:uid="{F5468A48-2BEF-4531-89D7-B71DCB68F9D3}"/>
    <cellStyle name="การคำนวณ 2 3 3 2 2 3 2" xfId="34639" xr:uid="{F4D9C2F2-E7D4-4656-B4F2-FAFBFF62ED98}"/>
    <cellStyle name="การคำนวณ 2 3 3 2 3" xfId="7856" xr:uid="{972882D6-0B5D-45D7-AB25-761124CC7156}"/>
    <cellStyle name="การคำนวณ 2 3 3 2 3 2" xfId="12381" xr:uid="{09D12F81-6D17-4F0C-B247-1DD642EB1C9B}"/>
    <cellStyle name="การคำนวณ 2 3 3 2 3 2 2" xfId="26055" xr:uid="{00D058DF-DA4A-4411-BA9E-DB118F3681FA}"/>
    <cellStyle name="การคำนวณ 2 3 3 2 3 3" xfId="14739" xr:uid="{E177D2E4-C908-49D2-926F-732508CCC614}"/>
    <cellStyle name="การคำนวณ 2 3 3 2 3 3 2" xfId="28349" xr:uid="{4F3C3146-89F2-406A-BA20-684B9A9B2650}"/>
    <cellStyle name="การคำนวณ 2 3 3 2 3 4" xfId="17267" xr:uid="{AEFFF2D3-D823-4048-80F4-AC479F775986}"/>
    <cellStyle name="การคำนวณ 2 3 3 2 3 4 2" xfId="30877" xr:uid="{6516C11C-B49C-4955-BD0D-C65AC6401CBD}"/>
    <cellStyle name="การคำนวณ 2 3 3 2 3 5" xfId="19713" xr:uid="{A8BDA6AA-2E78-4A55-92CB-BD5C8467D585}"/>
    <cellStyle name="การคำนวณ 2 3 3 2 3 5 2" xfId="33323" xr:uid="{6F99A33F-DA3F-4867-B207-AE13CC18B286}"/>
    <cellStyle name="การคำนวณ 2 3 3 2 4" xfId="8809" xr:uid="{75178033-C78E-4C44-A152-09CBD053030E}"/>
    <cellStyle name="การคำนวณ 2 3 3 2 4 2" xfId="13334" xr:uid="{B50493AE-64F6-445E-A154-C81C37511B71}"/>
    <cellStyle name="การคำนวณ 2 3 3 2 4 2 2" xfId="26961" xr:uid="{E7BDD07A-F769-474C-B149-13263D8335D2}"/>
    <cellStyle name="การคำนวณ 2 3 3 2 4 3" xfId="15678" xr:uid="{47C06085-BB2A-437C-92B4-82757169F0D3}"/>
    <cellStyle name="การคำนวณ 2 3 3 2 4 3 2" xfId="29288" xr:uid="{40506313-D22F-439B-A51C-15AF79BFB14B}"/>
    <cellStyle name="การคำนวณ 2 3 3 2 4 4" xfId="18220" xr:uid="{C7D236B5-8E01-4DA3-BBD0-069C357C31C4}"/>
    <cellStyle name="การคำนวณ 2 3 3 2 4 4 2" xfId="31830" xr:uid="{1B347CED-C043-4082-A61F-CE99E764C211}"/>
    <cellStyle name="การคำนวณ 2 3 3 2 4 5" xfId="20652" xr:uid="{FA775512-E79C-40B8-9C55-ABCDE25E9055}"/>
    <cellStyle name="การคำนวณ 2 3 3 2 4 5 2" xfId="34262" xr:uid="{F47F5D21-9F8D-4DB6-8A17-B45521180D44}"/>
    <cellStyle name="การคำนวณ 2 3 3 3" xfId="6128" xr:uid="{F9F041F1-3BC9-4E56-8EED-9AC78D73D96B}"/>
    <cellStyle name="การคำนวณ 2 3 3 3 2" xfId="9150" xr:uid="{53E0B8D5-F33B-43E5-8385-3E07E3AABD84}"/>
    <cellStyle name="การคำนวณ 2 3 3 3 2 2" xfId="22976" xr:uid="{04C3A857-2EDF-4BF4-BFC9-51BA8B6714F4}"/>
    <cellStyle name="การคำนวณ 2 3 3 3 3" xfId="9139" xr:uid="{ED6293DE-1A0A-4940-A5A2-C07C0808244D}"/>
    <cellStyle name="การคำนวณ 2 3 3 3 3 2" xfId="22965" xr:uid="{982CB848-5D4F-456B-B842-B4852B345BB0}"/>
    <cellStyle name="การคำนวณ 2 3 3 4" xfId="7344" xr:uid="{8D64ADB9-C7B0-43DC-8DB1-309C8ACAEA84}"/>
    <cellStyle name="การคำนวณ 2 3 3 4 2" xfId="11869" xr:uid="{B92F9D15-5249-46FA-80E9-D56188697604}"/>
    <cellStyle name="การคำนวณ 2 3 3 4 2 2" xfId="25568" xr:uid="{F1A8ADD7-3B8E-45D2-9F4A-A6266CA42F2F}"/>
    <cellStyle name="การคำนวณ 2 3 3 4 3" xfId="14244" xr:uid="{B0554ADC-59BA-43DD-8514-BC86F7EE93DC}"/>
    <cellStyle name="การคำนวณ 2 3 3 4 3 2" xfId="27854" xr:uid="{080344F9-7FED-4837-A325-7C474F3DBCA0}"/>
    <cellStyle name="การคำนวณ 2 3 3 4 4" xfId="16755" xr:uid="{C67BE1F8-C4B8-443D-B1A5-54A6625D4599}"/>
    <cellStyle name="การคำนวณ 2 3 3 4 4 2" xfId="30365" xr:uid="{9E76B7D0-3B90-4388-98F4-3638BEB7D235}"/>
    <cellStyle name="การคำนวณ 2 3 3 4 5" xfId="19221" xr:uid="{DA80166E-DAD4-46F9-B6B2-AC227EAA7E20}"/>
    <cellStyle name="การคำนวณ 2 3 3 4 5 2" xfId="32831" xr:uid="{B44EA27C-7DCB-479D-996C-51230CDD3F3A}"/>
    <cellStyle name="การคำนวณ 2 3 3 5" xfId="8298" xr:uid="{4969591B-D925-412B-AA8D-33835EBFE602}"/>
    <cellStyle name="การคำนวณ 2 3 3 5 2" xfId="12823" xr:uid="{31677323-666A-4D87-B2BE-270378F62981}"/>
    <cellStyle name="การคำนวณ 2 3 3 5 2 2" xfId="26475" xr:uid="{F974761C-6FBA-444A-A0E7-33238A3AA0DA}"/>
    <cellStyle name="การคำนวณ 2 3 3 5 3" xfId="15167" xr:uid="{8B0ED2CC-1B32-4EBD-8485-633027F6CCE2}"/>
    <cellStyle name="การคำนวณ 2 3 3 5 3 2" xfId="28777" xr:uid="{CA1B3E6F-FF6C-4FC6-8A3D-4A4D412B6E23}"/>
    <cellStyle name="การคำนวณ 2 3 3 5 4" xfId="17709" xr:uid="{914A12C4-79BE-412C-8ECD-349C993E8CEE}"/>
    <cellStyle name="การคำนวณ 2 3 3 5 4 2" xfId="31319" xr:uid="{15B60756-A666-44B6-BF8C-ABC5B46E3499}"/>
    <cellStyle name="การคำนวณ 2 3 3 5 5" xfId="20141" xr:uid="{7DEB73CC-40A4-441C-A572-C148DE43A86F}"/>
    <cellStyle name="การคำนวณ 2 3 3 5 5 2" xfId="33751" xr:uid="{728B3643-9B07-412A-B842-D5A67B561BF8}"/>
    <cellStyle name="การคำนวณ 2 3 4" xfId="4473" xr:uid="{4ECEC807-3A9A-4904-BFFE-C169C6715474}"/>
    <cellStyle name="การคำนวณ 2 3 4 2" xfId="5007" xr:uid="{8DB930AF-6E44-4BFA-8C47-CC94E5EDE9BB}"/>
    <cellStyle name="การคำนวณ 2 3 4 2 2" xfId="6938" xr:uid="{844803A5-9881-4BEF-AD0D-C574C0914C85}"/>
    <cellStyle name="การคำนวณ 2 3 4 2 2 2" xfId="16349" xr:uid="{0D650AA3-38EB-49BE-87DF-44E3C3AEF641}"/>
    <cellStyle name="การคำนวณ 2 3 4 2 2 2 2" xfId="29959" xr:uid="{2349C4E8-7B0B-4B06-BBA4-22A8E7583476}"/>
    <cellStyle name="การคำนวณ 2 3 4 2 2 3" xfId="21272" xr:uid="{C1FAB842-3B35-4C3E-92BA-C04A79309399}"/>
    <cellStyle name="การคำนวณ 2 3 4 2 2 3 2" xfId="34882" xr:uid="{B6B56228-650C-40FC-AB10-0AD94F6F6862}"/>
    <cellStyle name="การคำนวณ 2 3 4 2 3" xfId="8143" xr:uid="{F16EA61B-BF86-4343-9147-57248497C4C1}"/>
    <cellStyle name="การคำนวณ 2 3 4 2 3 2" xfId="12668" xr:uid="{5F4BFD2D-BD14-4B16-B225-9F535C80C072}"/>
    <cellStyle name="การคำนวณ 2 3 4 2 3 2 2" xfId="26326" xr:uid="{690767D2-D4CD-4A86-B06B-9BD8CBA64EFE}"/>
    <cellStyle name="การคำนวณ 2 3 4 2 3 3" xfId="15012" xr:uid="{209EE4AB-280B-44AD-BD65-4EB696980C19}"/>
    <cellStyle name="การคำนวณ 2 3 4 2 3 3 2" xfId="28622" xr:uid="{DB1671A9-CA02-460A-B2A5-21601ACF23F6}"/>
    <cellStyle name="การคำนวณ 2 3 4 2 3 4" xfId="17554" xr:uid="{FFF06CDD-6A26-49F1-AC3B-44F0B872407E}"/>
    <cellStyle name="การคำนวณ 2 3 4 2 3 4 2" xfId="31164" xr:uid="{33A46BA6-1161-4F11-96EB-C370E610EBD1}"/>
    <cellStyle name="การคำนวณ 2 3 4 2 3 5" xfId="19986" xr:uid="{AC7B585F-B958-487D-91A4-30631C37127B}"/>
    <cellStyle name="การคำนวณ 2 3 4 2 3 5 2" xfId="33596" xr:uid="{C618F27C-5AF6-49E8-A9A4-3A4C428E688D}"/>
    <cellStyle name="การคำนวณ 2 3 4 2 4" xfId="9096" xr:uid="{D97DA232-256D-4A8E-A6CA-E817C9FCB6BC}"/>
    <cellStyle name="การคำนวณ 2 3 4 2 4 2" xfId="13621" xr:uid="{B113F67A-C751-4AE7-B036-627407710E1E}"/>
    <cellStyle name="การคำนวณ 2 3 4 2 4 2 2" xfId="27232" xr:uid="{224CD495-70F4-479D-8D7B-2B86BE27394E}"/>
    <cellStyle name="การคำนวณ 2 3 4 2 4 3" xfId="15965" xr:uid="{22AEFCBE-B140-452F-95EC-DD8B1A5164DE}"/>
    <cellStyle name="การคำนวณ 2 3 4 2 4 3 2" xfId="29575" xr:uid="{D7800201-BD8B-4C6D-9839-CDFE75CB488D}"/>
    <cellStyle name="การคำนวณ 2 3 4 2 4 4" xfId="18507" xr:uid="{A0F4136B-3C6D-41FA-9332-3A1103BCC7C2}"/>
    <cellStyle name="การคำนวณ 2 3 4 2 4 4 2" xfId="32117" xr:uid="{61F138D9-65BD-437F-A75E-9D9683620F7A}"/>
    <cellStyle name="การคำนวณ 2 3 4 2 4 5" xfId="20939" xr:uid="{CE08F3CA-257B-43B9-B161-0248023CD828}"/>
    <cellStyle name="การคำนวณ 2 3 4 2 4 5 2" xfId="34549" xr:uid="{590C0967-1E3C-4CA7-8968-7C65F0C8D64A}"/>
    <cellStyle name="การคำนวณ 2 3 4 3" xfId="6416" xr:uid="{D4971FC3-9413-45DC-A70F-AC8522492695}"/>
    <cellStyle name="การคำนวณ 2 3 4 3 2" xfId="13667" xr:uid="{A261109D-BFFF-4902-A79C-12B4FBA699D7}"/>
    <cellStyle name="การคำนวณ 2 3 4 3 2 2" xfId="27277" xr:uid="{6A57F859-A706-4D45-ACF4-04871B7987E0}"/>
    <cellStyle name="การคำนวณ 2 3 4 3 3" xfId="10430" xr:uid="{034092C9-7BA0-4929-ACAD-8B51D1BD03D2}"/>
    <cellStyle name="การคำนวณ 2 3 4 3 3 2" xfId="24202" xr:uid="{6E17CF45-C09C-423E-A90A-6B723CD1FB53}"/>
    <cellStyle name="การคำนวณ 2 3 4 4" xfId="7631" xr:uid="{B7F22BBA-7E52-4021-8447-113E3E7B3C46}"/>
    <cellStyle name="การคำนวณ 2 3 4 4 2" xfId="12156" xr:uid="{EB709D1A-528B-4CE8-9E2B-7A5469D7415E}"/>
    <cellStyle name="การคำนวณ 2 3 4 4 2 2" xfId="25839" xr:uid="{BA8AD8DA-492F-439C-BCC3-1C0088235D67}"/>
    <cellStyle name="การคำนวณ 2 3 4 4 3" xfId="14518" xr:uid="{4117C17A-75BB-440B-94C3-9AC18BE9194A}"/>
    <cellStyle name="การคำนวณ 2 3 4 4 3 2" xfId="28128" xr:uid="{2731D4DC-2892-4205-AE54-9442AF6CFD6A}"/>
    <cellStyle name="การคำนวณ 2 3 4 4 4" xfId="17042" xr:uid="{9B35EF79-2375-4C30-A6FB-0834D3EB8A84}"/>
    <cellStyle name="การคำนวณ 2 3 4 4 4 2" xfId="30652" xr:uid="{C83F8D7C-1FA5-4AC2-8522-0E572D1FC0AA}"/>
    <cellStyle name="การคำนวณ 2 3 4 4 5" xfId="19492" xr:uid="{3D1191E9-F6B1-4766-BA88-E19599C80CA0}"/>
    <cellStyle name="การคำนวณ 2 3 4 4 5 2" xfId="33102" xr:uid="{EFA67A3B-16D4-4EB0-AAF2-AB301FFC398C}"/>
    <cellStyle name="การคำนวณ 2 3 4 5" xfId="8585" xr:uid="{3D115E29-7552-48CB-A6CF-C5C43E5EE240}"/>
    <cellStyle name="การคำนวณ 2 3 4 5 2" xfId="13110" xr:uid="{8FC7E839-9088-493D-90C6-BF759465D525}"/>
    <cellStyle name="การคำนวณ 2 3 4 5 2 2" xfId="26746" xr:uid="{57B4FD71-5B96-44C7-A301-ADC943AFEAB9}"/>
    <cellStyle name="การคำนวณ 2 3 4 5 3" xfId="15454" xr:uid="{FC33EB5F-0EA7-4D1B-B6D2-492AE9968A47}"/>
    <cellStyle name="การคำนวณ 2 3 4 5 3 2" xfId="29064" xr:uid="{D0F6F2CC-B48F-418A-8ABC-2493F4EF0CB1}"/>
    <cellStyle name="การคำนวณ 2 3 4 5 4" xfId="17996" xr:uid="{C5608B53-5CA1-4188-A7B9-82FE1A51F080}"/>
    <cellStyle name="การคำนวณ 2 3 4 5 4 2" xfId="31606" xr:uid="{991FD744-9821-4081-896C-3CE7EE7BBB36}"/>
    <cellStyle name="การคำนวณ 2 3 4 5 5" xfId="20428" xr:uid="{6B5FEBAE-CDF6-4552-BCBF-6B7C30D5C3E4}"/>
    <cellStyle name="การคำนวณ 2 3 4 5 5 2" xfId="34038" xr:uid="{3CF3E97B-E27B-41CC-8B1B-115B5C47C746}"/>
    <cellStyle name="การคำนวณ 2 3 5" xfId="4550" xr:uid="{AE93F709-9748-47AA-813F-822CF94F1A7F}"/>
    <cellStyle name="การคำนวณ 2 3 5 2" xfId="6481" xr:uid="{CB85EEF0-C800-4139-ABC8-05C60254DE8E}"/>
    <cellStyle name="การคำนวณ 2 3 5 2 2" xfId="13681" xr:uid="{D6ED2B50-47D4-4E3A-8823-96C28F636822}"/>
    <cellStyle name="การคำนวณ 2 3 5 2 2 2" xfId="27291" xr:uid="{253C4BE8-7BAC-4473-A09D-0F3563C62568}"/>
    <cellStyle name="การคำนวณ 2 3 5 2 3" xfId="11126" xr:uid="{A3D6EA90-745A-4AD7-AE6D-7A77F669947C}"/>
    <cellStyle name="การคำนวณ 2 3 5 2 3 2" xfId="24872" xr:uid="{FA04BED0-F884-410C-851B-689C9D546E1F}"/>
    <cellStyle name="การคำนวณ 2 3 5 3" xfId="7686" xr:uid="{26627824-5A70-4262-99B3-186EB5A4FC03}"/>
    <cellStyle name="การคำนวณ 2 3 5 3 2" xfId="12211" xr:uid="{6A944DBB-D972-495D-9025-551CF34FF249}"/>
    <cellStyle name="การคำนวณ 2 3 5 3 2 2" xfId="25891" xr:uid="{21846B24-5E8B-487C-8B85-74FC7ED59D92}"/>
    <cellStyle name="การคำนวณ 2 3 5 3 3" xfId="14571" xr:uid="{928EF902-0392-479E-82D9-B734A79BB593}"/>
    <cellStyle name="การคำนวณ 2 3 5 3 3 2" xfId="28181" xr:uid="{1ECF8C2B-6792-4A92-9C45-D34C6CEAFA1D}"/>
    <cellStyle name="การคำนวณ 2 3 5 3 4" xfId="17097" xr:uid="{952DD900-F40D-4138-ACB8-95F187AB0330}"/>
    <cellStyle name="การคำนวณ 2 3 5 3 4 2" xfId="30707" xr:uid="{01264981-D6F2-4447-A868-A06E6DF74A03}"/>
    <cellStyle name="การคำนวณ 2 3 5 3 5" xfId="19545" xr:uid="{D97DD61A-EE62-455F-B7AB-ADF991868CF4}"/>
    <cellStyle name="การคำนวณ 2 3 5 3 5 2" xfId="33155" xr:uid="{2B23A2D8-4A51-411D-8721-1FD3133BAE46}"/>
    <cellStyle name="การคำนวณ 2 3 5 4" xfId="8639" xr:uid="{7C17BECE-C86A-401E-8800-6D3E97DE447E}"/>
    <cellStyle name="การคำนวณ 2 3 5 4 2" xfId="13164" xr:uid="{E6EA41C6-230B-4F87-83E9-20DA5961DEB0}"/>
    <cellStyle name="การคำนวณ 2 3 5 4 2 2" xfId="26797" xr:uid="{E27E4EC5-979C-4920-B722-2BEBDD62EAE3}"/>
    <cellStyle name="การคำนวณ 2 3 5 4 3" xfId="15508" xr:uid="{C0648AD5-8A6C-43AD-BF22-CD03ADB9A1D8}"/>
    <cellStyle name="การคำนวณ 2 3 5 4 3 2" xfId="29118" xr:uid="{5BC978B8-0C09-4E43-901F-31398051AC66}"/>
    <cellStyle name="การคำนวณ 2 3 5 4 4" xfId="18050" xr:uid="{78FE51FA-BC80-4A7E-B9A8-42D85161ADFF}"/>
    <cellStyle name="การคำนวณ 2 3 5 4 4 2" xfId="31660" xr:uid="{DE35FE1C-ECAA-42C4-A45E-236C241DE894}"/>
    <cellStyle name="การคำนวณ 2 3 5 4 5" xfId="20482" xr:uid="{7FEA5287-E81C-45B8-BD07-C740AF541A7E}"/>
    <cellStyle name="การคำนวณ 2 3 5 4 5 2" xfId="34092" xr:uid="{506F5962-5AA7-4D5D-A186-D44D7810768A}"/>
    <cellStyle name="การคำนวณ 2 3 6" xfId="5621" xr:uid="{BB0D7E87-B185-4E6C-97C2-8CCC7F9BE428}"/>
    <cellStyle name="การคำนวณ 2 3 6 2" xfId="9260" xr:uid="{9A2F8F88-3CB5-472F-8F12-1B494D1A90D3}"/>
    <cellStyle name="การคำนวณ 2 3 6 2 2" xfId="23086" xr:uid="{7B20EB37-94B8-453E-B6E9-04006E756470}"/>
    <cellStyle name="การคำนวณ 2 3 6 3" xfId="10760" xr:uid="{3B26F48F-B714-4EBE-A746-7BCD086A4A98}"/>
    <cellStyle name="การคำนวณ 2 3 6 3 2" xfId="24525" xr:uid="{599976F3-8B4C-460C-8DB6-C7CD2E821D01}"/>
    <cellStyle name="การคำนวณ 2 3 7" xfId="7094" xr:uid="{EF12A459-883B-4373-81B0-36011CEB81FC}"/>
    <cellStyle name="การคำนวณ 2 3 7 2" xfId="11619" xr:uid="{EF34702C-C3E6-417A-A015-844AA0058B43}"/>
    <cellStyle name="การคำนวณ 2 3 7 2 2" xfId="25329" xr:uid="{7A779880-B551-4A2A-93E6-902FD704421C}"/>
    <cellStyle name="การคำนวณ 2 3 7 3" xfId="13997" xr:uid="{A233F52F-2A14-4524-A5E1-70D9C1D981C9}"/>
    <cellStyle name="การคำนวณ 2 3 7 3 2" xfId="27607" xr:uid="{DAC5E576-ED51-4972-9005-841C5D23AC4D}"/>
    <cellStyle name="การคำนวณ 2 3 7 4" xfId="16505" xr:uid="{AF791A79-6FFB-4E03-BE8F-18839AFC1FB7}"/>
    <cellStyle name="การคำนวณ 2 3 7 4 2" xfId="30115" xr:uid="{062BF32E-1526-478A-9B4B-B1C8D3F5EFE2}"/>
    <cellStyle name="การคำนวณ 2 3 7 5" xfId="18974" xr:uid="{0D283033-71E2-4954-8E01-8C10DDF81C17}"/>
    <cellStyle name="การคำนวณ 2 3 7 5 2" xfId="32584" xr:uid="{5C4AA480-4A8C-424C-9430-97090E71203E}"/>
    <cellStyle name="การคำนวณ 2 3 8" xfId="7078" xr:uid="{0600DCBC-D049-4B2D-9AFF-14C5293A20CE}"/>
    <cellStyle name="การคำนวณ 2 3 8 2" xfId="11603" xr:uid="{9F543795-7EE8-462F-AC18-3BE9C33EBEAE}"/>
    <cellStyle name="การคำนวณ 2 3 8 2 2" xfId="25313" xr:uid="{0DFAEA42-BA37-438D-902E-692B1908B96A}"/>
    <cellStyle name="การคำนวณ 2 3 8 3" xfId="13981" xr:uid="{042E1603-6663-4632-97EC-9C56F51FEE09}"/>
    <cellStyle name="การคำนวณ 2 3 8 3 2" xfId="27591" xr:uid="{7ABBD81D-BC64-4885-B7EC-A9CB3B019E53}"/>
    <cellStyle name="การคำนวณ 2 3 8 4" xfId="16489" xr:uid="{8FE78D55-6DBC-4857-B6C3-2DF265659C94}"/>
    <cellStyle name="การคำนวณ 2 3 8 4 2" xfId="30099" xr:uid="{B3A2EE00-FF0F-4734-B1D5-07A8640EB401}"/>
    <cellStyle name="การคำนวณ 2 3 8 5" xfId="18958" xr:uid="{4D0BBAF5-7FD2-4BEB-8DCA-C598C1CB63F5}"/>
    <cellStyle name="การคำนวณ 2 3 8 5 2" xfId="32568" xr:uid="{6ABE7CA1-6944-4D18-A0A6-48BEC3E3A951}"/>
    <cellStyle name="การคำนวณ 2 4" xfId="3945" xr:uid="{DEA5D9C7-2DA0-454D-BB66-E5045748DF9E}"/>
    <cellStyle name="การคำนวณ 2 4 2" xfId="4391" xr:uid="{64857F59-9E95-4F68-929D-7A32DA7E673F}"/>
    <cellStyle name="การคำนวณ 2 4 2 2" xfId="4925" xr:uid="{48414FF0-46DE-4971-8ADC-10117DACD619}"/>
    <cellStyle name="การคำนวณ 2 4 2 2 2" xfId="6856" xr:uid="{1299FF2B-E8E5-4E3B-AA83-3527E18A3B69}"/>
    <cellStyle name="การคำนวณ 2 4 2 2 2 2" xfId="16267" xr:uid="{E0B49188-EB3C-45F9-9345-92F0858E7DF4}"/>
    <cellStyle name="การคำนวณ 2 4 2 2 2 2 2" xfId="29877" xr:uid="{1B3ABB8C-B188-4929-8F3F-C91B34C4BF5F}"/>
    <cellStyle name="การคำนวณ 2 4 2 2 2 3" xfId="21198" xr:uid="{4F0C2A92-813E-42BA-BD05-7490E2727030}"/>
    <cellStyle name="การคำนวณ 2 4 2 2 2 3 2" xfId="34808" xr:uid="{942FE2D3-4D30-4E23-8997-63E21BCBB11A}"/>
    <cellStyle name="การคำนวณ 2 4 2 2 3" xfId="8061" xr:uid="{0F753761-A863-4432-8491-E69450838BA7}"/>
    <cellStyle name="การคำนวณ 2 4 2 2 3 2" xfId="12586" xr:uid="{4A96C7D6-6D0F-4B02-A483-A6A76CEEABDD}"/>
    <cellStyle name="การคำนวณ 2 4 2 2 3 2 2" xfId="26249" xr:uid="{F66C9450-814E-4CC1-BE5F-44344C57B5DB}"/>
    <cellStyle name="การคำนวณ 2 4 2 2 3 3" xfId="14930" xr:uid="{D2D66A16-EAD7-434F-9789-AC50F266E230}"/>
    <cellStyle name="การคำนวณ 2 4 2 2 3 3 2" xfId="28540" xr:uid="{FB39178A-FDE9-4A82-8C3E-96B56A8D67A6}"/>
    <cellStyle name="การคำนวณ 2 4 2 2 3 4" xfId="17472" xr:uid="{09DF2DDB-B7F6-46B1-AD1C-BBA6CAEFCA95}"/>
    <cellStyle name="การคำนวณ 2 4 2 2 3 4 2" xfId="31082" xr:uid="{72524673-C768-4543-95E6-4AA032A9D6B3}"/>
    <cellStyle name="การคำนวณ 2 4 2 2 3 5" xfId="19904" xr:uid="{16C97976-8D9F-4C2A-95E9-135556211B8C}"/>
    <cellStyle name="การคำนวณ 2 4 2 2 3 5 2" xfId="33514" xr:uid="{490C6BF1-0FFB-4026-B2D9-92C1E74CE9B5}"/>
    <cellStyle name="การคำนวณ 2 4 2 2 4" xfId="9014" xr:uid="{8F0782B0-335E-4CC2-8290-3DB6108BE6F8}"/>
    <cellStyle name="การคำนวณ 2 4 2 2 4 2" xfId="13539" xr:uid="{10B397F4-8547-4486-8D9D-1551EB8EF382}"/>
    <cellStyle name="การคำนวณ 2 4 2 2 4 2 2" xfId="27155" xr:uid="{0C42D01F-C80C-46BB-ABEE-7EA8D4198495}"/>
    <cellStyle name="การคำนวณ 2 4 2 2 4 3" xfId="15883" xr:uid="{34476CCE-5AE8-4115-ABC0-9928BE444763}"/>
    <cellStyle name="การคำนวณ 2 4 2 2 4 3 2" xfId="29493" xr:uid="{831B3011-A764-4DDF-9FC7-266A74910E9B}"/>
    <cellStyle name="การคำนวณ 2 4 2 2 4 4" xfId="18425" xr:uid="{58F6DCC8-F82A-4B6A-A3AA-F17E9621DFED}"/>
    <cellStyle name="การคำนวณ 2 4 2 2 4 4 2" xfId="32035" xr:uid="{D0615A9F-5E7A-484B-9D73-9B8E35DFF0DD}"/>
    <cellStyle name="การคำนวณ 2 4 2 2 4 5" xfId="20857" xr:uid="{77B359E7-1B70-43FA-A802-66D7A821DE0B}"/>
    <cellStyle name="การคำนวณ 2 4 2 2 4 5 2" xfId="34467" xr:uid="{FB40A451-B927-4351-89FE-E4B37253AF49}"/>
    <cellStyle name="การคำนวณ 2 4 2 3" xfId="6334" xr:uid="{1936753C-5BCD-47EF-ACFC-57450C58B633}"/>
    <cellStyle name="การคำนวณ 2 4 2 3 2" xfId="10715" xr:uid="{9F079E0F-762B-41CE-B89B-1D24BF9F9579}"/>
    <cellStyle name="การคำนวณ 2 4 2 3 2 2" xfId="24480" xr:uid="{081E3037-67F8-4A50-87F8-C711B73F4635}"/>
    <cellStyle name="การคำนวณ 2 4 2 3 3" xfId="9919" xr:uid="{22944570-924E-41B7-B2E4-FC5686088957}"/>
    <cellStyle name="การคำนวณ 2 4 2 3 3 2" xfId="23731" xr:uid="{9AAC54DE-5730-4A94-8369-CA83819D0A14}"/>
    <cellStyle name="การคำนวณ 2 4 2 4" xfId="7549" xr:uid="{105C4B7D-5479-492D-9399-AA1D72D13FDE}"/>
    <cellStyle name="การคำนวณ 2 4 2 4 2" xfId="12074" xr:uid="{8689D361-998A-4E73-A4E8-83ABA857877A}"/>
    <cellStyle name="การคำนวณ 2 4 2 4 2 2" xfId="25762" xr:uid="{013F01EF-F78C-4F68-A237-FA03AC446CCA}"/>
    <cellStyle name="การคำนวณ 2 4 2 4 3" xfId="14436" xr:uid="{C598E198-4D79-46E7-BD06-71F28558999B}"/>
    <cellStyle name="การคำนวณ 2 4 2 4 3 2" xfId="28046" xr:uid="{6C5D5477-A27A-4CCD-9CA4-AB4F4CD92EB7}"/>
    <cellStyle name="การคำนวณ 2 4 2 4 4" xfId="16960" xr:uid="{A1944FCB-A030-4E96-9B38-6CECEA21940A}"/>
    <cellStyle name="การคำนวณ 2 4 2 4 4 2" xfId="30570" xr:uid="{9D2D944F-52D7-4BAA-B2B6-B7486CC9D369}"/>
    <cellStyle name="การคำนวณ 2 4 2 4 5" xfId="19410" xr:uid="{8D71B519-218B-42CF-A203-126AE059537D}"/>
    <cellStyle name="การคำนวณ 2 4 2 4 5 2" xfId="33020" xr:uid="{F667A20C-C9FC-4C9F-9A33-6E26262A1FCB}"/>
    <cellStyle name="การคำนวณ 2 4 2 5" xfId="8503" xr:uid="{12955691-E37A-432E-A67F-3D9901C64C3C}"/>
    <cellStyle name="การคำนวณ 2 4 2 5 2" xfId="13028" xr:uid="{79D177D0-B39E-489D-B252-90050C170EAE}"/>
    <cellStyle name="การคำนวณ 2 4 2 5 2 2" xfId="26669" xr:uid="{C9D69DCB-AED7-45B1-8975-E4A1B9843B45}"/>
    <cellStyle name="การคำนวณ 2 4 2 5 3" xfId="15372" xr:uid="{3DE1E957-A885-4776-BED1-1351993E3CD6}"/>
    <cellStyle name="การคำนวณ 2 4 2 5 3 2" xfId="28982" xr:uid="{A1399BE7-A025-45AE-95F1-47CBAD85916D}"/>
    <cellStyle name="การคำนวณ 2 4 2 5 4" xfId="17914" xr:uid="{1B07492A-FB3D-427B-BB8A-B58A882641DE}"/>
    <cellStyle name="การคำนวณ 2 4 2 5 4 2" xfId="31524" xr:uid="{FC3C93B8-84F8-4E32-AB9F-33F1B5640DD3}"/>
    <cellStyle name="การคำนวณ 2 4 2 5 5" xfId="20346" xr:uid="{9A8C75CA-2FB8-498E-9A63-976F6DC0F938}"/>
    <cellStyle name="การคำนวณ 2 4 2 5 5 2" xfId="33956" xr:uid="{69822D19-8E32-4FBF-9350-16BA68E82ECB}"/>
    <cellStyle name="การคำนวณ 2 4 3" xfId="4445" xr:uid="{7236BC2B-FA20-4F3E-A845-A98E5259F796}"/>
    <cellStyle name="การคำนวณ 2 4 3 2" xfId="4979" xr:uid="{5F1DB2AE-1C14-4C23-83FE-CF95F2878E05}"/>
    <cellStyle name="การคำนวณ 2 4 3 2 2" xfId="6910" xr:uid="{B38B122E-7CC4-42CE-92CA-52104FFE3613}"/>
    <cellStyle name="การคำนวณ 2 4 3 2 2 2" xfId="16321" xr:uid="{510B0118-B941-4D18-978C-812C670BE35A}"/>
    <cellStyle name="การคำนวณ 2 4 3 2 2 2 2" xfId="29931" xr:uid="{3EF7CD0C-68E6-40C8-9E9C-FC45AD5CF4EA}"/>
    <cellStyle name="การคำนวณ 2 4 3 2 2 3" xfId="21246" xr:uid="{23406F31-8ECD-41BA-8562-9C757501EFAD}"/>
    <cellStyle name="การคำนวณ 2 4 3 2 2 3 2" xfId="34856" xr:uid="{91BF4EA5-498D-46E2-983A-6AD2A0F95141}"/>
    <cellStyle name="การคำนวณ 2 4 3 2 3" xfId="8115" xr:uid="{72133E47-DF3F-4754-B201-9D62789CEFEA}"/>
    <cellStyle name="การคำนวณ 2 4 3 2 3 2" xfId="12640" xr:uid="{46265D59-CA2C-407D-9187-439622A199C9}"/>
    <cellStyle name="การคำนวณ 2 4 3 2 3 2 2" xfId="26299" xr:uid="{1546C849-8621-4CA6-87E8-6CBBABEF2F8A}"/>
    <cellStyle name="การคำนวณ 2 4 3 2 3 3" xfId="14984" xr:uid="{68450A1A-73BA-4431-A01C-BDD896AAA410}"/>
    <cellStyle name="การคำนวณ 2 4 3 2 3 3 2" xfId="28594" xr:uid="{03BDE5FF-737E-4AFE-9F4B-5DABACBC3159}"/>
    <cellStyle name="การคำนวณ 2 4 3 2 3 4" xfId="17526" xr:uid="{3F910ED2-4F7A-4815-8B57-D51E1545023D}"/>
    <cellStyle name="การคำนวณ 2 4 3 2 3 4 2" xfId="31136" xr:uid="{C90A5CE2-112E-4DE2-B7A7-63EC36F28F86}"/>
    <cellStyle name="การคำนวณ 2 4 3 2 3 5" xfId="19958" xr:uid="{F3601CED-7DAF-41FB-B6D5-B66EBBFCA47B}"/>
    <cellStyle name="การคำนวณ 2 4 3 2 3 5 2" xfId="33568" xr:uid="{0165915F-C064-4913-BE6A-6C1CC72D9155}"/>
    <cellStyle name="การคำนวณ 2 4 3 2 4" xfId="9068" xr:uid="{C5B5CB36-8AA1-4014-A6C9-247B5E789F59}"/>
    <cellStyle name="การคำนวณ 2 4 3 2 4 2" xfId="13593" xr:uid="{F2CC0406-CEF2-4780-9F1C-7B4966C909CF}"/>
    <cellStyle name="การคำนวณ 2 4 3 2 4 2 2" xfId="27205" xr:uid="{B678BB6E-44D5-4AD0-AC08-C7A5CF9BF7A1}"/>
    <cellStyle name="การคำนวณ 2 4 3 2 4 3" xfId="15937" xr:uid="{08A9A1A7-BF5A-47F9-BBCC-39AD9889A61F}"/>
    <cellStyle name="การคำนวณ 2 4 3 2 4 3 2" xfId="29547" xr:uid="{07212365-4FD1-42EB-9424-8AD4AD31E644}"/>
    <cellStyle name="การคำนวณ 2 4 3 2 4 4" xfId="18479" xr:uid="{ABA40848-B3B3-4748-9E9F-84575829EE31}"/>
    <cellStyle name="การคำนวณ 2 4 3 2 4 4 2" xfId="32089" xr:uid="{64A8B26D-A760-4389-8791-C00B5532C914}"/>
    <cellStyle name="การคำนวณ 2 4 3 2 4 5" xfId="20911" xr:uid="{0DC96DAC-18FF-4CE9-84D8-B8057561A205}"/>
    <cellStyle name="การคำนวณ 2 4 3 2 4 5 2" xfId="34521" xr:uid="{6902E2F4-B61E-4D61-8496-328F3C5F2C9E}"/>
    <cellStyle name="การคำนวณ 2 4 3 3" xfId="6388" xr:uid="{82D1B6BF-4D5D-4F27-8F20-BD60B1FFDB51}"/>
    <cellStyle name="การคำนวณ 2 4 3 3 2" xfId="10623" xr:uid="{496642AD-878D-4E3B-8706-42376C59532A}"/>
    <cellStyle name="การคำนวณ 2 4 3 3 2 2" xfId="24390" xr:uid="{13556B87-7C1F-4406-BBB8-5C512997D793}"/>
    <cellStyle name="การคำนวณ 2 4 3 3 3" xfId="10051" xr:uid="{7C853B72-2100-4900-B650-5DA051D13EB1}"/>
    <cellStyle name="การคำนวณ 2 4 3 3 3 2" xfId="23849" xr:uid="{43FE6861-24AB-4EEA-A422-4834880F29F3}"/>
    <cellStyle name="การคำนวณ 2 4 3 4" xfId="7603" xr:uid="{D46CB069-1494-4268-9FF7-63E4DF5FCC6F}"/>
    <cellStyle name="การคำนวณ 2 4 3 4 2" xfId="12128" xr:uid="{1D5F346A-B9D8-494D-8AAF-2C50214F4311}"/>
    <cellStyle name="การคำนวณ 2 4 3 4 2 2" xfId="25812" xr:uid="{AC71DB20-F185-42A6-BA12-0C0D177912F3}"/>
    <cellStyle name="การคำนวณ 2 4 3 4 3" xfId="14490" xr:uid="{47066472-AA52-4728-92B6-6C5E12DBDB74}"/>
    <cellStyle name="การคำนวณ 2 4 3 4 3 2" xfId="28100" xr:uid="{A59987E8-CA29-4C63-9377-AB7A7D6A53EA}"/>
    <cellStyle name="การคำนวณ 2 4 3 4 4" xfId="17014" xr:uid="{13CD9B3B-4DDE-4343-B3D0-27C0A63D6966}"/>
    <cellStyle name="การคำนวณ 2 4 3 4 4 2" xfId="30624" xr:uid="{54F418ED-5968-437B-9D8B-8368B584ED18}"/>
    <cellStyle name="การคำนวณ 2 4 3 4 5" xfId="19464" xr:uid="{9C5B62BB-5630-4DA9-A1AA-6196CF1AD1DB}"/>
    <cellStyle name="การคำนวณ 2 4 3 4 5 2" xfId="33074" xr:uid="{1E0C5F72-94CE-4DD8-8D8C-692FE34B85EF}"/>
    <cellStyle name="การคำนวณ 2 4 3 5" xfId="8557" xr:uid="{BB5549E2-ECFB-4EAE-8B58-F6D575A13C69}"/>
    <cellStyle name="การคำนวณ 2 4 3 5 2" xfId="13082" xr:uid="{4D70F314-C5AC-4BBA-9615-E88E964A9D51}"/>
    <cellStyle name="การคำนวณ 2 4 3 5 2 2" xfId="26719" xr:uid="{92667F3E-7BEB-474A-A7B6-D38F1D9B0CB6}"/>
    <cellStyle name="การคำนวณ 2 4 3 5 3" xfId="15426" xr:uid="{2E94A2AE-89FE-42FD-81D0-8FC58BD683D0}"/>
    <cellStyle name="การคำนวณ 2 4 3 5 3 2" xfId="29036" xr:uid="{2319CD2D-8DE2-488A-98E2-90F6D828FCCD}"/>
    <cellStyle name="การคำนวณ 2 4 3 5 4" xfId="17968" xr:uid="{D3230B29-5406-4B5F-B89D-4D6B7C3BB99B}"/>
    <cellStyle name="การคำนวณ 2 4 3 5 4 2" xfId="31578" xr:uid="{F4BFFC71-EB5D-469C-9E66-0D9C321CA1C7}"/>
    <cellStyle name="การคำนวณ 2 4 3 5 5" xfId="20400" xr:uid="{6C3B048F-29AD-433B-8D58-44F5D2C8CA1B}"/>
    <cellStyle name="การคำนวณ 2 4 3 5 5 2" xfId="34010" xr:uid="{5D915F5F-2065-4E2A-B9A9-4AD5496D91DE}"/>
    <cellStyle name="การคำนวณ 2 4 4" xfId="4488" xr:uid="{690DE040-3755-469E-B9E4-98F2AFC8EBAF}"/>
    <cellStyle name="การคำนวณ 2 4 4 2" xfId="5022" xr:uid="{0B6DBD9F-821C-4C04-ADBB-1F42C2C43CFA}"/>
    <cellStyle name="การคำนวณ 2 4 4 2 2" xfId="6953" xr:uid="{29A061C5-E908-49F0-A7E3-EE02ACB8BD9F}"/>
    <cellStyle name="การคำนวณ 2 4 4 2 2 2" xfId="16364" xr:uid="{9A77D434-27E7-4B5B-92CB-4E71AAABB264}"/>
    <cellStyle name="การคำนวณ 2 4 4 2 2 2 2" xfId="29974" xr:uid="{25C016B9-80E1-4F4D-91F1-BF3CA8D7FEC6}"/>
    <cellStyle name="การคำนวณ 2 4 4 2 2 3" xfId="21285" xr:uid="{55051436-03CB-49FB-A182-43A5302014FD}"/>
    <cellStyle name="การคำนวณ 2 4 4 2 2 3 2" xfId="34895" xr:uid="{3B4C4A9D-9000-476B-877C-4603D997EFE8}"/>
    <cellStyle name="การคำนวณ 2 4 4 2 3" xfId="8158" xr:uid="{8E9E271E-283D-4368-A8EF-4971679EAECB}"/>
    <cellStyle name="การคำนวณ 2 4 4 2 3 2" xfId="12683" xr:uid="{1E4FE4EF-EFB4-4EB6-A5FA-04A6AE8BF180}"/>
    <cellStyle name="การคำนวณ 2 4 4 2 3 2 2" xfId="26341" xr:uid="{970C315D-ABA2-4828-9718-8E317376A528}"/>
    <cellStyle name="การคำนวณ 2 4 4 2 3 3" xfId="15027" xr:uid="{6240C283-6952-4608-A2B0-354D6F136EB6}"/>
    <cellStyle name="การคำนวณ 2 4 4 2 3 3 2" xfId="28637" xr:uid="{2730171F-4846-466E-88CF-4994F676585F}"/>
    <cellStyle name="การคำนวณ 2 4 4 2 3 4" xfId="17569" xr:uid="{5435B990-A197-49E5-8D7D-2574E40F6AED}"/>
    <cellStyle name="การคำนวณ 2 4 4 2 3 4 2" xfId="31179" xr:uid="{1A01BDA2-36D3-4442-A09E-1A8921C3A150}"/>
    <cellStyle name="การคำนวณ 2 4 4 2 3 5" xfId="20001" xr:uid="{9648EDA0-7FA9-424B-B10E-212B29DD74A2}"/>
    <cellStyle name="การคำนวณ 2 4 4 2 3 5 2" xfId="33611" xr:uid="{E36F5A0D-8481-48C3-BC52-5D99CA2B823F}"/>
    <cellStyle name="การคำนวณ 2 4 4 2 4" xfId="9111" xr:uid="{54932AC6-FD16-4E87-A667-0AC4E469C9E2}"/>
    <cellStyle name="การคำนวณ 2 4 4 2 4 2" xfId="13636" xr:uid="{236F55AD-86F5-4197-BD55-8099C91F238B}"/>
    <cellStyle name="การคำนวณ 2 4 4 2 4 2 2" xfId="27247" xr:uid="{4F72B218-5962-41F8-939C-4263E3C28918}"/>
    <cellStyle name="การคำนวณ 2 4 4 2 4 3" xfId="15980" xr:uid="{DF0573B6-99DC-4BBF-A03D-9AA6603C091E}"/>
    <cellStyle name="การคำนวณ 2 4 4 2 4 3 2" xfId="29590" xr:uid="{A2126A82-79E1-4668-81C7-AE99543DEAE3}"/>
    <cellStyle name="การคำนวณ 2 4 4 2 4 4" xfId="18522" xr:uid="{0DBD405C-4F18-4A67-8696-696462F26465}"/>
    <cellStyle name="การคำนวณ 2 4 4 2 4 4 2" xfId="32132" xr:uid="{78EA56C9-B1DF-4745-AC45-85D3931B0DA5}"/>
    <cellStyle name="การคำนวณ 2 4 4 2 4 5" xfId="20954" xr:uid="{B7A1EBA7-8629-46BD-A4D8-2B1137373EE1}"/>
    <cellStyle name="การคำนวณ 2 4 4 2 4 5 2" xfId="34564" xr:uid="{450F5149-BAB0-479E-AD7F-193243F14511}"/>
    <cellStyle name="การคำนวณ 2 4 4 3" xfId="6431" xr:uid="{E0944A96-9CA3-4876-BFAE-EA544415FDDC}"/>
    <cellStyle name="การคำนวณ 2 4 4 3 2" xfId="10643" xr:uid="{924CC33E-6FAF-4DDA-AAA1-D46134D71827}"/>
    <cellStyle name="การคำนวณ 2 4 4 3 2 2" xfId="24410" xr:uid="{74D397B4-A219-4B0D-ADBB-97933B5D942E}"/>
    <cellStyle name="การคำนวณ 2 4 4 3 3" xfId="13677" xr:uid="{3B8F4411-C14B-4979-B91B-B69BF0F3E603}"/>
    <cellStyle name="การคำนวณ 2 4 4 3 3 2" xfId="27287" xr:uid="{5CA82C09-F11E-4CCC-8079-6AB1EEB4FEFA}"/>
    <cellStyle name="การคำนวณ 2 4 4 4" xfId="7646" xr:uid="{05421CC1-22E6-4327-9E1F-E1F80263BE37}"/>
    <cellStyle name="การคำนวณ 2 4 4 4 2" xfId="12171" xr:uid="{3FE03B8A-19E7-4582-B178-BD4A7716D272}"/>
    <cellStyle name="การคำนวณ 2 4 4 4 2 2" xfId="25854" xr:uid="{C4ABEF4E-F73F-423A-8F32-91F3CF4F7454}"/>
    <cellStyle name="การคำนวณ 2 4 4 4 3" xfId="14533" xr:uid="{0A904BD9-474F-47F9-BBF2-1F0AE526A92B}"/>
    <cellStyle name="การคำนวณ 2 4 4 4 3 2" xfId="28143" xr:uid="{755406DD-74A5-4A63-A48C-A516D4D22CE2}"/>
    <cellStyle name="การคำนวณ 2 4 4 4 4" xfId="17057" xr:uid="{FC271972-97D3-4C3B-A6CF-B51520E9D142}"/>
    <cellStyle name="การคำนวณ 2 4 4 4 4 2" xfId="30667" xr:uid="{BD28E07E-CA8D-4422-8E2C-DE369C5AF716}"/>
    <cellStyle name="การคำนวณ 2 4 4 4 5" xfId="19507" xr:uid="{9DD490F9-47F4-4BAD-AEE9-83B2D49871C9}"/>
    <cellStyle name="การคำนวณ 2 4 4 4 5 2" xfId="33117" xr:uid="{8D02A5E3-8569-450C-B01B-9F755CBC0B14}"/>
    <cellStyle name="การคำนวณ 2 4 4 5" xfId="8600" xr:uid="{C38D0010-8613-4982-ADE1-38D2FA9176D4}"/>
    <cellStyle name="การคำนวณ 2 4 4 5 2" xfId="13125" xr:uid="{AAF9C331-DB93-476C-8063-5B9BBB9DF431}"/>
    <cellStyle name="การคำนวณ 2 4 4 5 2 2" xfId="26761" xr:uid="{432DB822-1EA8-4368-87CC-362770D438BA}"/>
    <cellStyle name="การคำนวณ 2 4 4 5 3" xfId="15469" xr:uid="{E0726116-282F-4742-9969-0B75B74E3070}"/>
    <cellStyle name="การคำนวณ 2 4 4 5 3 2" xfId="29079" xr:uid="{6A12DA69-EB54-4F08-B486-F509A68F939E}"/>
    <cellStyle name="การคำนวณ 2 4 4 5 4" xfId="18011" xr:uid="{F1A48627-F81E-44CA-AB51-DAC372C32029}"/>
    <cellStyle name="การคำนวณ 2 4 4 5 4 2" xfId="31621" xr:uid="{5E64E425-01C9-4FBF-A277-34A3A14E35F7}"/>
    <cellStyle name="การคำนวณ 2 4 4 5 5" xfId="20443" xr:uid="{DFF550D4-0C0E-474D-90E4-912E4067B0B0}"/>
    <cellStyle name="การคำนวณ 2 4 4 5 5 2" xfId="34053" xr:uid="{BAB2E81E-5E23-4AAD-B2AE-2B5C24165397}"/>
    <cellStyle name="การคำนวณ 2 4 5" xfId="4599" xr:uid="{35C3FCB3-1FEE-4894-9454-E000B67D3EE0}"/>
    <cellStyle name="การคำนวณ 2 4 5 2" xfId="6530" xr:uid="{17302521-B451-454E-8E2C-9CC8391D7439}"/>
    <cellStyle name="การคำนวณ 2 4 5 2 2" xfId="9465" xr:uid="{5C5A5689-7910-4503-8DD2-9E152E6BFDE1}"/>
    <cellStyle name="การคำนวณ 2 4 5 2 2 2" xfId="23289" xr:uid="{AC011618-67B3-4507-AF8C-201ED6221161}"/>
    <cellStyle name="การคำนวณ 2 4 5 2 3" xfId="10339" xr:uid="{9CBC7146-5F43-43B5-830E-18FA56AD0331}"/>
    <cellStyle name="การคำนวณ 2 4 5 2 3 2" xfId="24113" xr:uid="{D09206C3-CD9C-4337-9715-204C01170B69}"/>
    <cellStyle name="การคำนวณ 2 4 5 3" xfId="7735" xr:uid="{A9F4B143-D1C1-44E3-A01A-4F335AEEA509}"/>
    <cellStyle name="การคำนวณ 2 4 5 3 2" xfId="12260" xr:uid="{FF12B1F9-67DE-42B2-AE18-CFEBEE53E433}"/>
    <cellStyle name="การคำนวณ 2 4 5 3 2 2" xfId="25938" xr:uid="{840BF207-CD48-4080-893E-19C69A511B05}"/>
    <cellStyle name="การคำนวณ 2 4 5 3 3" xfId="14619" xr:uid="{8D84598E-3611-4CC2-BDE9-E957B3032734}"/>
    <cellStyle name="การคำนวณ 2 4 5 3 3 2" xfId="28229" xr:uid="{0020F400-6C00-4830-A3EB-CB0B118F44E2}"/>
    <cellStyle name="การคำนวณ 2 4 5 3 4" xfId="17146" xr:uid="{69153939-B594-44C3-AF3E-8DC089F3311E}"/>
    <cellStyle name="การคำนวณ 2 4 5 3 4 2" xfId="30756" xr:uid="{923ACFFC-45F8-4A44-B530-2E9B53DE707D}"/>
    <cellStyle name="การคำนวณ 2 4 5 3 5" xfId="19592" xr:uid="{D6699E3A-9F09-4D67-A1CD-7CB657BEBD74}"/>
    <cellStyle name="การคำนวณ 2 4 5 3 5 2" xfId="33202" xr:uid="{CFB2A08A-39F6-4375-BDE7-14CF06B4F38C}"/>
    <cellStyle name="การคำนวณ 2 4 5 4" xfId="8688" xr:uid="{9D7C3E7D-31F7-4DCA-94D1-69FB3B0C9442}"/>
    <cellStyle name="การคำนวณ 2 4 5 4 2" xfId="13213" xr:uid="{B4BE770A-E702-430F-843C-08D59225EB8C}"/>
    <cellStyle name="การคำนวณ 2 4 5 4 2 2" xfId="26844" xr:uid="{7F8C8353-9A8E-4217-BB87-5977CD540451}"/>
    <cellStyle name="การคำนวณ 2 4 5 4 3" xfId="15557" xr:uid="{76C4E9EC-040D-49D4-B05F-1796502B95B5}"/>
    <cellStyle name="การคำนวณ 2 4 5 4 3 2" xfId="29167" xr:uid="{A27F91B9-884C-4C1B-8DBE-71E601741020}"/>
    <cellStyle name="การคำนวณ 2 4 5 4 4" xfId="18099" xr:uid="{F955F98F-E8EC-46A5-A0E4-20D8259C3F41}"/>
    <cellStyle name="การคำนวณ 2 4 5 4 4 2" xfId="31709" xr:uid="{5891F698-E3D3-411B-A013-B35891FF8878}"/>
    <cellStyle name="การคำนวณ 2 4 5 4 5" xfId="20531" xr:uid="{A55561B8-02C6-4F71-B76D-27E827858BD8}"/>
    <cellStyle name="การคำนวณ 2 4 5 4 5 2" xfId="34141" xr:uid="{59668528-E1A7-44B7-8611-E8BE9822FBAA}"/>
    <cellStyle name="การคำนวณ 2 4 6" xfId="5886" xr:uid="{FBCF1FE9-3C55-4266-A338-EF2A1FA553C4}"/>
    <cellStyle name="การคำนวณ 2 4 6 2" xfId="10403" xr:uid="{5A45CCAA-B812-4BD5-8D66-7E0EAB56FBE1}"/>
    <cellStyle name="การคำนวณ 2 4 6 2 2" xfId="24175" xr:uid="{33C7BC0F-6D3C-45E3-B1AC-7DC94E8B2B73}"/>
    <cellStyle name="การคำนวณ 2 4 6 3" xfId="10337" xr:uid="{FAF4EA5D-819F-4A62-8F4F-5A404C46B2D2}"/>
    <cellStyle name="การคำนวณ 2 4 6 3 2" xfId="24111" xr:uid="{06000EA5-FD2C-4DE8-8148-C933E2761C78}"/>
    <cellStyle name="การคำนวณ 2 4 7" xfId="7201" xr:uid="{31008C08-A4C7-4543-91C1-87455CFAA59F}"/>
    <cellStyle name="การคำนวณ 2 4 7 2" xfId="11726" xr:uid="{7C390DC5-B6BC-4ADF-8032-5069F1D8DD50}"/>
    <cellStyle name="การคำนวณ 2 4 7 2 2" xfId="25430" xr:uid="{55FD4159-B826-4E35-AFDE-C2DDCC3C030E}"/>
    <cellStyle name="การคำนวณ 2 4 7 3" xfId="14103" xr:uid="{544E12A1-3ED8-459B-866A-D95B607C95A8}"/>
    <cellStyle name="การคำนวณ 2 4 7 3 2" xfId="27713" xr:uid="{71ED3854-2CF9-49F9-8D8E-39EC33654CEA}"/>
    <cellStyle name="การคำนวณ 2 4 7 4" xfId="16612" xr:uid="{543366A9-40C0-42E9-BD61-2FDB6061228B}"/>
    <cellStyle name="การคำนวณ 2 4 7 4 2" xfId="30222" xr:uid="{F4DAC75F-7B26-4CE0-88E6-9F8FF6DF7A5A}"/>
    <cellStyle name="การคำนวณ 2 4 7 5" xfId="19079" xr:uid="{EF63C42C-5E22-45EB-8464-E05B5BF20295}"/>
    <cellStyle name="การคำนวณ 2 4 7 5 2" xfId="32689" xr:uid="{60DDD548-8C6D-43CD-8303-D6492D632F8A}"/>
    <cellStyle name="การคำนวณ 2 4 8" xfId="5045" xr:uid="{C13BCA14-F9BB-4197-8CFD-D94E986AF890}"/>
    <cellStyle name="การคำนวณ 2 4 8 2" xfId="10375" xr:uid="{D6D74A28-F0F0-47A6-A76E-F5A01D089937}"/>
    <cellStyle name="การคำนวณ 2 4 8 2 2" xfId="24147" xr:uid="{F9410EE9-3F5E-4EB6-B237-1EAC7BAB455A}"/>
    <cellStyle name="การคำนวณ 2 4 8 3" xfId="10565" xr:uid="{7961E00A-878E-4EAC-A8DB-A3249A3BDEB2}"/>
    <cellStyle name="การคำนวณ 2 4 8 3 2" xfId="24332" xr:uid="{6D4E6F92-A498-45EC-B0C3-CF185A889C5A}"/>
    <cellStyle name="การคำนวณ 2 4 8 4" xfId="10800" xr:uid="{19251D31-7350-42BA-8F3B-F447B0B539AD}"/>
    <cellStyle name="การคำนวณ 2 4 8 4 2" xfId="24565" xr:uid="{5D37B4C3-C05C-49ED-A92A-84D730A2BC4F}"/>
    <cellStyle name="การคำนวณ 2 4 8 5" xfId="10275" xr:uid="{E1F93F8F-9985-43C6-84C0-1E0CE71CE118}"/>
    <cellStyle name="การคำนวณ 2 4 8 5 2" xfId="24058" xr:uid="{EC5CB8A6-2DE4-42F3-BE47-2CB5CEAC0FED}"/>
    <cellStyle name="การคำนวณ 2 5" xfId="4177" xr:uid="{6DCECB0A-E83D-47D5-B1DA-D87608AC38DB}"/>
    <cellStyle name="การคำนวณ 2 5 2" xfId="4712" xr:uid="{403F44AB-1797-4679-B0F4-CF127B4ABA17}"/>
    <cellStyle name="การคำนวณ 2 5 2 2" xfId="6643" xr:uid="{E7F361E2-F828-41B3-9374-7A4193C2502A}"/>
    <cellStyle name="การคำนวณ 2 5 2 2 2" xfId="16054" xr:uid="{BB24B748-01DA-444A-8AD3-72384D616418}"/>
    <cellStyle name="การคำนวณ 2 5 2 2 2 2" xfId="29664" xr:uid="{AA72E8E3-FFDD-4AAF-9DBF-219B84A19354}"/>
    <cellStyle name="การคำนวณ 2 5 2 2 3" xfId="21022" xr:uid="{FD02C8E4-E8D0-4D9D-BDB5-F366A63EFEC2}"/>
    <cellStyle name="การคำนวณ 2 5 2 2 3 2" xfId="34632" xr:uid="{2366093A-3071-4771-BDCE-81398DE0E5AA}"/>
    <cellStyle name="การคำนวณ 2 5 2 3" xfId="7848" xr:uid="{0C0D8395-17C6-4103-98CC-2588B0C23F49}"/>
    <cellStyle name="การคำนวณ 2 5 2 3 2" xfId="12373" xr:uid="{D49BAA27-FAD0-4872-8F2D-478D191E7BE6}"/>
    <cellStyle name="การคำนวณ 2 5 2 3 2 2" xfId="26047" xr:uid="{E056D8B0-AA67-422C-B232-7166295194C8}"/>
    <cellStyle name="การคำนวณ 2 5 2 3 3" xfId="14731" xr:uid="{F9177837-CF37-4CA0-AD39-DBEE3E0415B2}"/>
    <cellStyle name="การคำนวณ 2 5 2 3 3 2" xfId="28341" xr:uid="{18D787D4-A793-4FE8-95C9-CFBD1D1364B5}"/>
    <cellStyle name="การคำนวณ 2 5 2 3 4" xfId="17259" xr:uid="{AD0329D0-6848-445B-992C-AC381D74AF09}"/>
    <cellStyle name="การคำนวณ 2 5 2 3 4 2" xfId="30869" xr:uid="{93EFC098-5198-4B22-85DE-E48B4C2BBF6F}"/>
    <cellStyle name="การคำนวณ 2 5 2 3 5" xfId="19705" xr:uid="{B836DCD3-8567-4354-B0F3-F3C92C05DCB4}"/>
    <cellStyle name="การคำนวณ 2 5 2 3 5 2" xfId="33315" xr:uid="{18863993-25CA-4A94-887F-5FF45AAECE61}"/>
    <cellStyle name="การคำนวณ 2 5 2 4" xfId="8801" xr:uid="{0D98978C-142E-40E3-BB0C-F35499C73EAE}"/>
    <cellStyle name="การคำนวณ 2 5 2 4 2" xfId="13326" xr:uid="{2981A41E-F327-4A43-9582-2C434DF9CA0D}"/>
    <cellStyle name="การคำนวณ 2 5 2 4 2 2" xfId="26953" xr:uid="{F7F75B03-71F9-4B2C-87B0-1881D005E1CC}"/>
    <cellStyle name="การคำนวณ 2 5 2 4 3" xfId="15670" xr:uid="{4BFCFCDA-92B5-417B-879F-07982629B1C0}"/>
    <cellStyle name="การคำนวณ 2 5 2 4 3 2" xfId="29280" xr:uid="{B4F6AC04-3338-4937-8A57-EC8DD9E898D0}"/>
    <cellStyle name="การคำนวณ 2 5 2 4 4" xfId="18212" xr:uid="{A78AB610-8381-4560-B571-410D65A6F5A5}"/>
    <cellStyle name="การคำนวณ 2 5 2 4 4 2" xfId="31822" xr:uid="{363D47C7-D64F-4954-B3C9-B0B169FC8CCE}"/>
    <cellStyle name="การคำนวณ 2 5 2 4 5" xfId="20644" xr:uid="{958EC358-D327-46D0-84C9-97C11141BB70}"/>
    <cellStyle name="การคำนวณ 2 5 2 4 5 2" xfId="34254" xr:uid="{146961AA-5D28-4B9B-A3F4-17D16172F90E}"/>
    <cellStyle name="การคำนวณ 2 5 3" xfId="6120" xr:uid="{94EC748D-1F87-4483-9E90-F8EFB57B23BC}"/>
    <cellStyle name="การคำนวณ 2 5 3 2" xfId="11067" xr:uid="{FF381233-3C13-4329-96DB-A97693A29FF8}"/>
    <cellStyle name="การคำนวณ 2 5 3 2 2" xfId="24820" xr:uid="{FEE32BC0-B1F5-4D36-982E-FE1FBBBFAC76}"/>
    <cellStyle name="การคำนวณ 2 5 3 3" xfId="10546" xr:uid="{CF6D4D3F-E25D-4DEA-8063-DEB6623B0DFE}"/>
    <cellStyle name="การคำนวณ 2 5 3 3 2" xfId="24313" xr:uid="{3078F712-D5BE-4AFE-AF30-9CE46BE93A32}"/>
    <cellStyle name="การคำนวณ 2 5 4" xfId="7336" xr:uid="{E88BD71F-A4BB-46B3-AD26-AF2C27018E47}"/>
    <cellStyle name="การคำนวณ 2 5 4 2" xfId="11861" xr:uid="{B01EAE0E-EE81-43A7-925B-C16AE42A371A}"/>
    <cellStyle name="การคำนวณ 2 5 4 2 2" xfId="25560" xr:uid="{0A64777C-5290-4B0B-BF05-71608FABB6BD}"/>
    <cellStyle name="การคำนวณ 2 5 4 3" xfId="14236" xr:uid="{BADA73AC-C1E4-4055-8815-A28FDFABBC3A}"/>
    <cellStyle name="การคำนวณ 2 5 4 3 2" xfId="27846" xr:uid="{2FE010A1-5DF2-4725-83ED-F2BEF9ACF7AB}"/>
    <cellStyle name="การคำนวณ 2 5 4 4" xfId="16747" xr:uid="{1BA822BE-6F0E-46BB-9672-89954AF52FDC}"/>
    <cellStyle name="การคำนวณ 2 5 4 4 2" xfId="30357" xr:uid="{AE96C381-4716-44EC-95DA-40C234A7947F}"/>
    <cellStyle name="การคำนวณ 2 5 4 5" xfId="19213" xr:uid="{AAACD284-EC3A-465B-8E9A-0CB9F30BD038}"/>
    <cellStyle name="การคำนวณ 2 5 4 5 2" xfId="32823" xr:uid="{66D04FFA-7B94-4C56-92A6-7044DB1A6BEC}"/>
    <cellStyle name="การคำนวณ 2 5 5" xfId="8290" xr:uid="{761B2CC4-82B0-4D88-9553-332A3FFA192F}"/>
    <cellStyle name="การคำนวณ 2 5 5 2" xfId="12815" xr:uid="{308C107A-DAC9-401B-824E-F6FDE8D21C6C}"/>
    <cellStyle name="การคำนวณ 2 5 5 2 2" xfId="26467" xr:uid="{C54EE01B-C2EA-4FF8-968D-D3BF7E0AAE8C}"/>
    <cellStyle name="การคำนวณ 2 5 5 3" xfId="15159" xr:uid="{AEEA12CE-B3B4-4703-820D-736352DCFEFC}"/>
    <cellStyle name="การคำนวณ 2 5 5 3 2" xfId="28769" xr:uid="{3D3E600D-588A-4BE6-BA05-00632786B88C}"/>
    <cellStyle name="การคำนวณ 2 5 5 4" xfId="17701" xr:uid="{2AEBA942-9A47-4420-B674-B6381211A37D}"/>
    <cellStyle name="การคำนวณ 2 5 5 4 2" xfId="31311" xr:uid="{20964BE7-FD1C-4864-B6EE-502E0DA1C5DF}"/>
    <cellStyle name="การคำนวณ 2 5 5 5" xfId="20133" xr:uid="{05CBD3E7-7824-4A5D-A22A-25FBC046B5DF}"/>
    <cellStyle name="การคำนวณ 2 5 5 5 2" xfId="33743" xr:uid="{C99A802E-5753-4EAB-98F8-C837B22EAB57}"/>
    <cellStyle name="การคำนวณ 2 6" xfId="5367" xr:uid="{22C57F09-1AFC-45FA-A3EA-71A9D90417F0}"/>
    <cellStyle name="การคำนวณ 2 6 2" xfId="10360" xr:uid="{BE573FED-F0D3-4B16-A649-03F908393CD0}"/>
    <cellStyle name="การคำนวณ 2 6 2 2" xfId="24133" xr:uid="{51D124C5-3350-47A2-9E9A-C6A6F9148990}"/>
    <cellStyle name="การคำนวณ 2 6 3" xfId="10428" xr:uid="{DCFD0338-1632-4494-897D-0FB3264AEE55}"/>
    <cellStyle name="การคำนวณ 2 6 3 2" xfId="24200" xr:uid="{6E5DAB6A-0F29-4BAF-83DB-B495430FA179}"/>
    <cellStyle name="การคำนวณ 2 7" xfId="7009" xr:uid="{AAF5D112-EB33-49D6-A182-1E096B5E039B}"/>
    <cellStyle name="การคำนวณ 2 7 2" xfId="11534" xr:uid="{78137678-741E-43EC-8DCF-E7C0FA6631AA}"/>
    <cellStyle name="การคำนวณ 2 7 2 2" xfId="25247" xr:uid="{896E4FAC-3568-4616-9ABF-14446B1FC3D9}"/>
    <cellStyle name="การคำนวณ 2 7 3" xfId="13916" xr:uid="{73A20E57-8A6A-4D53-AF6C-122B4EDD5C55}"/>
    <cellStyle name="การคำนวณ 2 7 3 2" xfId="27526" xr:uid="{7730988C-46D5-4D37-A4AA-908295A45C38}"/>
    <cellStyle name="การคำนวณ 2 7 4" xfId="16420" xr:uid="{DA7378FC-E245-4BB6-935E-8C0943FA57C7}"/>
    <cellStyle name="การคำนวณ 2 7 4 2" xfId="30030" xr:uid="{9CC90988-3D55-4F1F-8577-8B6E47661290}"/>
    <cellStyle name="การคำนวณ 2 7 5" xfId="18893" xr:uid="{43F1B65E-181B-4D3B-9C41-E56DF479E79A}"/>
    <cellStyle name="การคำนวณ 2 7 5 2" xfId="32503" xr:uid="{A9CB1B53-8E9C-4396-8E78-2BB4C659DB1D}"/>
    <cellStyle name="การคำนวณ 2 8" xfId="7071" xr:uid="{18DD7359-6E69-495F-9E97-B294AD9D985D}"/>
    <cellStyle name="การคำนวณ 2 8 2" xfId="11596" xr:uid="{FD0574CF-9553-4E22-BCE7-EB9A383FB8EC}"/>
    <cellStyle name="การคำนวณ 2 8 2 2" xfId="25306" xr:uid="{BEC4526E-6522-4C3E-A9BE-9B76BA84484C}"/>
    <cellStyle name="การคำนวณ 2 8 3" xfId="13974" xr:uid="{5D3182B4-5129-4C3F-B8A0-B13DA75EC5B3}"/>
    <cellStyle name="การคำนวณ 2 8 3 2" xfId="27584" xr:uid="{58A005FE-17E0-4F58-8CD6-0D21C8586B5A}"/>
    <cellStyle name="การคำนวณ 2 8 4" xfId="16482" xr:uid="{4AF2A979-266E-42BB-AB1C-3F3215C78C09}"/>
    <cellStyle name="การคำนวณ 2 8 4 2" xfId="30092" xr:uid="{68843A40-1990-4F85-BCDC-096D6762DCF0}"/>
    <cellStyle name="การคำนวณ 2 8 5" xfId="18951" xr:uid="{F99F5097-13D0-4C46-AA72-A18018F54084}"/>
    <cellStyle name="การคำนวณ 2 8 5 2" xfId="32561" xr:uid="{F0C91AB0-D45B-4DD5-B924-78A29BE18AFD}"/>
    <cellStyle name="การคำนวณ 2 9" xfId="35299" xr:uid="{F60D16C5-1930-49CF-84B3-E136669EDF6A}"/>
    <cellStyle name="การคำนวณ 3" xfId="3853" xr:uid="{715A9515-8A28-43A1-A51D-A1994C629F2B}"/>
    <cellStyle name="การคำนวณ 3 2" xfId="4350" xr:uid="{B27C5DBB-ECB1-4FC8-82BA-BC9F42BA24BD}"/>
    <cellStyle name="การคำนวณ 3 2 2" xfId="4884" xr:uid="{2FFBC146-15CD-43CC-B8DB-8E73B40A996D}"/>
    <cellStyle name="การคำนวณ 3 2 2 2" xfId="6815" xr:uid="{122D4C2E-5668-41E8-8604-A6D1E29D98F1}"/>
    <cellStyle name="การคำนวณ 3 2 2 2 2" xfId="16226" xr:uid="{AAB8259E-EEE0-4B1A-AE54-F2025E492492}"/>
    <cellStyle name="การคำนวณ 3 2 2 2 2 2" xfId="29836" xr:uid="{6D264BE2-41BE-4B4F-9ADA-6ED34CE3B989}"/>
    <cellStyle name="การคำนวณ 3 2 2 2 3" xfId="21166" xr:uid="{CE2D9E0D-5865-4D40-BECD-30CFABD7E14B}"/>
    <cellStyle name="การคำนวณ 3 2 2 2 3 2" xfId="34776" xr:uid="{1407BF29-0608-448B-A1D7-CAAF45F21BF4}"/>
    <cellStyle name="การคำนวณ 3 2 2 3" xfId="8020" xr:uid="{BD8F30E2-240E-4148-B84E-D178A3CA8F1B}"/>
    <cellStyle name="การคำนวณ 3 2 2 3 2" xfId="12545" xr:uid="{52090F1F-E88A-4599-8136-088F4314C63B}"/>
    <cellStyle name="การคำนวณ 3 2 2 3 2 2" xfId="26212" xr:uid="{203D5AD7-9831-4FC9-AEBE-EAAF66791D02}"/>
    <cellStyle name="การคำนวณ 3 2 2 3 3" xfId="14891" xr:uid="{139C1E76-2AD4-4604-B95E-1CF9B8338001}"/>
    <cellStyle name="การคำนวณ 3 2 2 3 3 2" xfId="28501" xr:uid="{A57D732F-D5AE-4604-B27A-C826DEDA04F2}"/>
    <cellStyle name="การคำนวณ 3 2 2 3 4" xfId="17431" xr:uid="{497DE808-C21C-4990-A154-496C59FF2E94}"/>
    <cellStyle name="การคำนวณ 3 2 2 3 4 2" xfId="31041" xr:uid="{BEC89B0F-5AC6-4464-8D10-ED81A7AE229E}"/>
    <cellStyle name="การคำนวณ 3 2 2 3 5" xfId="19866" xr:uid="{D2FBA274-D985-44C5-B378-00D5B052F790}"/>
    <cellStyle name="การคำนวณ 3 2 2 3 5 2" xfId="33476" xr:uid="{EDFBAC48-16BD-45DB-963A-B6279907EC83}"/>
    <cellStyle name="การคำนวณ 3 2 2 4" xfId="8973" xr:uid="{58C4C5CA-7667-4D77-9296-886DBEF624B3}"/>
    <cellStyle name="การคำนวณ 3 2 2 4 2" xfId="13498" xr:uid="{94EC9E02-42C9-49E3-B717-68CE1A10D2D7}"/>
    <cellStyle name="การคำนวณ 3 2 2 4 2 2" xfId="27118" xr:uid="{7F1A729B-C594-47EE-A626-7540CB0220F0}"/>
    <cellStyle name="การคำนวณ 3 2 2 4 3" xfId="15842" xr:uid="{3CA90666-AAAB-4752-81CD-FB2CD5A7A095}"/>
    <cellStyle name="การคำนวณ 3 2 2 4 3 2" xfId="29452" xr:uid="{52036512-6C7B-40F8-921E-1DD0E8D96D9D}"/>
    <cellStyle name="การคำนวณ 3 2 2 4 4" xfId="18384" xr:uid="{FB0D080A-641A-4E46-88E3-0875F7BD42B1}"/>
    <cellStyle name="การคำนวณ 3 2 2 4 4 2" xfId="31994" xr:uid="{84B24AA3-B677-4D4C-B45F-29FB245A18E2}"/>
    <cellStyle name="การคำนวณ 3 2 2 4 5" xfId="20816" xr:uid="{A6B032D8-AD2A-46B5-810B-6737B4C635DF}"/>
    <cellStyle name="การคำนวณ 3 2 2 4 5 2" xfId="34426" xr:uid="{45ACD6A9-F0D5-4C8E-B060-C511578DCC5E}"/>
    <cellStyle name="การคำนวณ 3 2 3" xfId="6293" xr:uid="{B0629CF3-414C-44F2-8F4F-CE78E9F5E0FD}"/>
    <cellStyle name="การคำนวณ 3 2 3 2" xfId="10911" xr:uid="{D86FFB64-CF4A-4C28-BD92-A8EE8874909E}"/>
    <cellStyle name="การคำนวณ 3 2 3 2 2" xfId="24672" xr:uid="{62439707-2AC6-4598-A5E0-A3DD987FEF93}"/>
    <cellStyle name="การคำนวณ 3 2 3 3" xfId="13751" xr:uid="{B3AAE1A9-3FFD-45B6-99B7-EA64962302CF}"/>
    <cellStyle name="การคำนวณ 3 2 3 3 2" xfId="27361" xr:uid="{5CFFA9DA-9E2A-4A58-BDF7-78D50E698002}"/>
    <cellStyle name="การคำนวณ 3 2 4" xfId="7508" xr:uid="{119273F6-2CFB-4808-9254-5315D928EBF1}"/>
    <cellStyle name="การคำนวณ 3 2 4 2" xfId="12033" xr:uid="{7B736D78-BF90-4013-9B06-0A2321B90F09}"/>
    <cellStyle name="การคำนวณ 3 2 4 2 2" xfId="25725" xr:uid="{477E3AB5-79FE-4BD5-8CC9-55E391E0E04D}"/>
    <cellStyle name="การคำนวณ 3 2 4 3" xfId="14398" xr:uid="{F7D9DC0E-06D6-4DB7-BE3F-11A143955485}"/>
    <cellStyle name="การคำนวณ 3 2 4 3 2" xfId="28008" xr:uid="{F3B16402-391E-4686-AC2F-921CCD6179CE}"/>
    <cellStyle name="การคำนวณ 3 2 4 4" xfId="16919" xr:uid="{BCA4E8D8-3794-46B6-9BD7-518EAC29B8A7}"/>
    <cellStyle name="การคำนวณ 3 2 4 4 2" xfId="30529" xr:uid="{6A1888F9-B47E-4893-8B3E-CFBD32EE51D6}"/>
    <cellStyle name="การคำนวณ 3 2 4 5" xfId="19372" xr:uid="{90782DC2-56F2-45A0-B513-650165F570C6}"/>
    <cellStyle name="การคำนวณ 3 2 4 5 2" xfId="32982" xr:uid="{79A19030-25B1-460F-A87C-5894A8FE4D01}"/>
    <cellStyle name="การคำนวณ 3 2 5" xfId="8462" xr:uid="{F2F8A7BC-6887-4808-AEA4-ADD7E37D9996}"/>
    <cellStyle name="การคำนวณ 3 2 5 2" xfId="12987" xr:uid="{212D3EA0-8908-40A0-B7DB-836A3C089856}"/>
    <cellStyle name="การคำนวณ 3 2 5 2 2" xfId="26632" xr:uid="{13459371-6751-4C88-9958-72F44CA10450}"/>
    <cellStyle name="การคำนวณ 3 2 5 3" xfId="15331" xr:uid="{08DB9401-E0D6-45B7-8CA8-8A4750E3A56D}"/>
    <cellStyle name="การคำนวณ 3 2 5 3 2" xfId="28941" xr:uid="{89EF53A7-DA21-4C68-A907-5EF1CB979E99}"/>
    <cellStyle name="การคำนวณ 3 2 5 4" xfId="17873" xr:uid="{D55E9C5C-B1DC-4A1A-8B99-C596D2E2B663}"/>
    <cellStyle name="การคำนวณ 3 2 5 4 2" xfId="31483" xr:uid="{5CAFB616-E164-44FB-A44C-C8B37679BFA0}"/>
    <cellStyle name="การคำนวณ 3 2 5 5" xfId="20305" xr:uid="{9EDAC7AD-64BA-4121-9BC0-318E2157B920}"/>
    <cellStyle name="การคำนวณ 3 2 5 5 2" xfId="33915" xr:uid="{4D985776-DAB9-4098-BB44-7F001F1936EE}"/>
    <cellStyle name="การคำนวณ 3 3" xfId="4085" xr:uid="{874DC64F-325C-45DE-9A98-BB41BFB31248}"/>
    <cellStyle name="การคำนวณ 3 3 2" xfId="4620" xr:uid="{0742B72F-8D33-434D-A01C-412B18E382D6}"/>
    <cellStyle name="การคำนวณ 3 3 2 2" xfId="6551" xr:uid="{B774B5A2-C166-408A-9A6C-0CF9B4F885C1}"/>
    <cellStyle name="การคำนวณ 3 3 2 2 2" xfId="9813" xr:uid="{8785A384-16AE-4A15-BACE-C9656D67A2F7}"/>
    <cellStyle name="การคำนวณ 3 3 2 2 2 2" xfId="23631" xr:uid="{DC424C9A-93E1-4E32-9B5A-9114D410D161}"/>
    <cellStyle name="การคำนวณ 3 3 2 2 3" xfId="10950" xr:uid="{0D6E388C-B492-4BA1-8AD1-8BA95D310047}"/>
    <cellStyle name="การคำนวณ 3 3 2 2 3 2" xfId="24711" xr:uid="{75F2D8B0-31FF-4BD0-A98F-9437E9A87815}"/>
    <cellStyle name="การคำนวณ 3 3 2 3" xfId="7756" xr:uid="{B1DDB4C9-0524-4769-93B0-08186E425257}"/>
    <cellStyle name="การคำนวณ 3 3 2 3 2" xfId="12281" xr:uid="{7A7636E8-1E95-4D6F-8270-EA371F052867}"/>
    <cellStyle name="การคำนวณ 3 3 2 3 2 2" xfId="25959" xr:uid="{4F146068-AF26-4EB7-9C4F-840998D5E075}"/>
    <cellStyle name="การคำนวณ 3 3 2 3 3" xfId="14640" xr:uid="{A8F6BAFB-BF53-425E-BD0E-EFADEFAA7ECF}"/>
    <cellStyle name="การคำนวณ 3 3 2 3 3 2" xfId="28250" xr:uid="{72553C1E-21FE-4E60-B54D-6FDAD9F9AC47}"/>
    <cellStyle name="การคำนวณ 3 3 2 3 4" xfId="17167" xr:uid="{72CE3301-09B4-4E9E-BAF0-59872C218E3D}"/>
    <cellStyle name="การคำนวณ 3 3 2 3 4 2" xfId="30777" xr:uid="{6D5B23D0-FD9D-4C0E-A796-C63D0E61C07F}"/>
    <cellStyle name="การคำนวณ 3 3 2 3 5" xfId="19613" xr:uid="{F890DDBA-FC3A-4663-A55B-89DC50661DD8}"/>
    <cellStyle name="การคำนวณ 3 3 2 3 5 2" xfId="33223" xr:uid="{43724A70-EF8C-40FE-9C02-747E57A3DAED}"/>
    <cellStyle name="การคำนวณ 3 3 2 4" xfId="8709" xr:uid="{3058EA11-C830-4FC4-B493-5D918B478007}"/>
    <cellStyle name="การคำนวณ 3 3 2 4 2" xfId="13234" xr:uid="{117E1758-BE59-4DB9-9B1C-FE8DB8C3FCD1}"/>
    <cellStyle name="การคำนวณ 3 3 2 4 2 2" xfId="26865" xr:uid="{28857C11-3463-4830-949D-4D2C43817670}"/>
    <cellStyle name="การคำนวณ 3 3 2 4 3" xfId="15578" xr:uid="{5BB2E9EF-4899-42CB-AECB-CF8635CD9198}"/>
    <cellStyle name="การคำนวณ 3 3 2 4 3 2" xfId="29188" xr:uid="{693E1A4C-FC78-4DBF-BA5D-BBABFB14B244}"/>
    <cellStyle name="การคำนวณ 3 3 2 4 4" xfId="18120" xr:uid="{CBEC12D0-B647-439A-81B3-9C2A8B4B151D}"/>
    <cellStyle name="การคำนวณ 3 3 2 4 4 2" xfId="31730" xr:uid="{011E8175-46C6-46C7-B4F8-92FF63936444}"/>
    <cellStyle name="การคำนวณ 3 3 2 4 5" xfId="20552" xr:uid="{54EC7E07-8333-4861-A241-371271106816}"/>
    <cellStyle name="การคำนวณ 3 3 2 4 5 2" xfId="34162" xr:uid="{A3649709-20CB-4621-BD8E-1A2DFDB47914}"/>
    <cellStyle name="การคำนวณ 3 3 3" xfId="6028" xr:uid="{C6979CB3-ABF8-4203-8465-80E117EC1AD6}"/>
    <cellStyle name="การคำนวณ 3 3 3 2" xfId="10795" xr:uid="{7F160AA5-781E-4CF6-AF50-D4642DB32075}"/>
    <cellStyle name="การคำนวณ 3 3 3 2 2" xfId="24560" xr:uid="{9896D025-20E1-4B4C-A801-CE5E8E36D314}"/>
    <cellStyle name="การคำนวณ 3 3 3 3" xfId="11473" xr:uid="{56FCC913-E909-46C1-AF07-074D2981B1AF}"/>
    <cellStyle name="การคำนวณ 3 3 3 3 2" xfId="25189" xr:uid="{11DFB06D-AC6D-47DE-8346-DB2325BBE1DD}"/>
    <cellStyle name="การคำนวณ 3 3 4" xfId="7244" xr:uid="{D83AF0F0-285A-4039-99D6-BD620D2F571D}"/>
    <cellStyle name="การคำนวณ 3 3 4 2" xfId="11769" xr:uid="{717C8CFF-2E86-4041-8189-4BA1A99AF26A}"/>
    <cellStyle name="การคำนวณ 3 3 4 2 2" xfId="25472" xr:uid="{2EFB5D65-EC0F-4851-B1C0-8333667AB7DE}"/>
    <cellStyle name="การคำนวณ 3 3 4 3" xfId="14146" xr:uid="{D82A1FB6-830B-4BDC-B2F0-90313FC8841F}"/>
    <cellStyle name="การคำนวณ 3 3 4 3 2" xfId="27756" xr:uid="{D300B68C-5ADE-4551-91E5-43BD9803D210}"/>
    <cellStyle name="การคำนวณ 3 3 4 4" xfId="16655" xr:uid="{4A2F8820-7776-4711-97E3-46BFB6D2E7D3}"/>
    <cellStyle name="การคำนวณ 3 3 4 4 2" xfId="30265" xr:uid="{096C9322-7EFB-4234-B41E-E4E714A52506}"/>
    <cellStyle name="การคำนวณ 3 3 4 5" xfId="19122" xr:uid="{C4D968E2-B7A4-4840-AFC4-47C9C2AD4B0D}"/>
    <cellStyle name="การคำนวณ 3 3 4 5 2" xfId="32732" xr:uid="{45789183-3FAA-43D0-A082-0703B1539020}"/>
    <cellStyle name="การคำนวณ 3 3 5" xfId="8198" xr:uid="{645982B7-02EA-409D-A4AF-97662A0D6E96}"/>
    <cellStyle name="การคำนวณ 3 3 5 2" xfId="12723" xr:uid="{659CAB52-3F79-4158-BDF4-B5B305E4F0D4}"/>
    <cellStyle name="การคำนวณ 3 3 5 2 2" xfId="26379" xr:uid="{EF8963C3-9EE2-4A95-9A2A-AB110DC849E0}"/>
    <cellStyle name="การคำนวณ 3 3 5 3" xfId="15067" xr:uid="{2D4F1212-AD4B-44E2-8D3B-AB00109C9F5B}"/>
    <cellStyle name="การคำนวณ 3 3 5 3 2" xfId="28677" xr:uid="{ABACFFBF-C572-491C-9028-6EC52CDCE1BC}"/>
    <cellStyle name="การคำนวณ 3 3 5 4" xfId="17609" xr:uid="{123C065D-1A84-4C18-93BE-021242B51807}"/>
    <cellStyle name="การคำนวณ 3 3 5 4 2" xfId="31219" xr:uid="{9B342189-677C-4C0C-A6C1-B47C1BD861FA}"/>
    <cellStyle name="การคำนวณ 3 3 5 5" xfId="20041" xr:uid="{0FA95EB2-D697-4A73-B0D5-CA86F799F33A}"/>
    <cellStyle name="การคำนวณ 3 3 5 5 2" xfId="33651" xr:uid="{A7177FFB-3EF7-4125-AC05-189F125DFD9B}"/>
    <cellStyle name="การคำนวณ 3 4" xfId="4353" xr:uid="{AF7DA108-D10C-42A2-84EE-BAE2F10ACBAF}"/>
    <cellStyle name="การคำนวณ 3 4 2" xfId="4887" xr:uid="{4BC24B26-A18D-4CF6-9436-9546447C94FC}"/>
    <cellStyle name="การคำนวณ 3 4 2 2" xfId="6818" xr:uid="{59781FA7-CB86-4E7E-8508-3CD4ABB76DD7}"/>
    <cellStyle name="การคำนวณ 3 4 2 2 2" xfId="16229" xr:uid="{1D0A6789-6327-4E82-AA1C-AC8FA11CABCA}"/>
    <cellStyle name="การคำนวณ 3 4 2 2 2 2" xfId="29839" xr:uid="{60789B68-A0A8-4917-94AB-DE7873EFFE8E}"/>
    <cellStyle name="การคำนวณ 3 4 2 2 3" xfId="21168" xr:uid="{346272A2-2143-46C6-9071-5A761C2A639D}"/>
    <cellStyle name="การคำนวณ 3 4 2 2 3 2" xfId="34778" xr:uid="{4DE5F187-09BF-4C69-BB46-A319A022D33E}"/>
    <cellStyle name="การคำนวณ 3 4 2 3" xfId="8023" xr:uid="{A9121849-1550-4FC4-9D8A-E4A11BFC91F0}"/>
    <cellStyle name="การคำนวณ 3 4 2 3 2" xfId="12548" xr:uid="{EC496FAC-1AA5-4A42-B3A7-0852FDD2A236}"/>
    <cellStyle name="การคำนวณ 3 4 2 3 2 2" xfId="26214" xr:uid="{F6FA781B-1B23-41D1-BC43-2C43B26B8182}"/>
    <cellStyle name="การคำนวณ 3 4 2 3 3" xfId="14894" xr:uid="{248BC5A3-C92A-4C4F-8075-FAE7C1C7A751}"/>
    <cellStyle name="การคำนวณ 3 4 2 3 3 2" xfId="28504" xr:uid="{E430337D-F2FC-4046-BF44-8484550AA508}"/>
    <cellStyle name="การคำนวณ 3 4 2 3 4" xfId="17434" xr:uid="{0EC9281F-8847-49BA-AB28-9DD22725BAAD}"/>
    <cellStyle name="การคำนวณ 3 4 2 3 4 2" xfId="31044" xr:uid="{CEFDD83E-772C-4330-8530-6C56AB12958C}"/>
    <cellStyle name="การคำนวณ 3 4 2 3 5" xfId="19869" xr:uid="{9AA5FE85-6DE9-44FB-9D11-21835B82CBF8}"/>
    <cellStyle name="การคำนวณ 3 4 2 3 5 2" xfId="33479" xr:uid="{E0320468-C971-451B-9528-FF25D189D800}"/>
    <cellStyle name="การคำนวณ 3 4 2 4" xfId="8976" xr:uid="{DA8E8125-F7D4-4B6C-9182-152A6BD92B7A}"/>
    <cellStyle name="การคำนวณ 3 4 2 4 2" xfId="13501" xr:uid="{B0694AED-5654-414F-B072-707ED2984F4E}"/>
    <cellStyle name="การคำนวณ 3 4 2 4 2 2" xfId="27120" xr:uid="{C080485D-A491-4326-8017-CFB14521FAC4}"/>
    <cellStyle name="การคำนวณ 3 4 2 4 3" xfId="15845" xr:uid="{82AE8700-0C94-4284-9948-DE1D4F79B248}"/>
    <cellStyle name="การคำนวณ 3 4 2 4 3 2" xfId="29455" xr:uid="{983C3E74-679D-4CC3-829B-F7E2649EBA2F}"/>
    <cellStyle name="การคำนวณ 3 4 2 4 4" xfId="18387" xr:uid="{7F1DD6B5-9133-42D1-9B4D-B003C3261407}"/>
    <cellStyle name="การคำนวณ 3 4 2 4 4 2" xfId="31997" xr:uid="{78F85B19-AFFC-4A46-8E4A-A721671B358C}"/>
    <cellStyle name="การคำนวณ 3 4 2 4 5" xfId="20819" xr:uid="{D361C83D-323F-48FC-8A6E-5EEA73161E4D}"/>
    <cellStyle name="การคำนวณ 3 4 2 4 5 2" xfId="34429" xr:uid="{4B447CF4-D74B-4E78-B0E0-76CED2B9F281}"/>
    <cellStyle name="การคำนวณ 3 4 3" xfId="6296" xr:uid="{DBFEACAF-9905-4E43-8920-135B7F67DF17}"/>
    <cellStyle name="การคำนวณ 3 4 3 2" xfId="11200" xr:uid="{DF3DECC7-B8DB-4EAD-BB99-437C544F1211}"/>
    <cellStyle name="การคำนวณ 3 4 3 2 2" xfId="24940" xr:uid="{FB97B807-4440-45A2-8380-95FAEA53A0F6}"/>
    <cellStyle name="การคำนวณ 3 4 3 3" xfId="18556" xr:uid="{0F1DBADE-F1E0-4F9A-B309-B3C6EF269D31}"/>
    <cellStyle name="การคำนวณ 3 4 3 3 2" xfId="32166" xr:uid="{DE9A64C3-CCCB-4D02-B89B-DA8ED9146A7C}"/>
    <cellStyle name="การคำนวณ 3 4 4" xfId="7511" xr:uid="{55B357C3-F2BC-4CB0-8361-3F3E46B27CE9}"/>
    <cellStyle name="การคำนวณ 3 4 4 2" xfId="12036" xr:uid="{655C9A40-E961-4E54-A38B-D3FAB75C6305}"/>
    <cellStyle name="การคำนวณ 3 4 4 2 2" xfId="25727" xr:uid="{17D04025-4895-412B-B7A5-2AE63185C272}"/>
    <cellStyle name="การคำนวณ 3 4 4 3" xfId="14401" xr:uid="{635C50B6-3B5C-4343-9BC7-92AC903CEA15}"/>
    <cellStyle name="การคำนวณ 3 4 4 3 2" xfId="28011" xr:uid="{1E1D0B0C-7AA0-4B5F-AB98-99A2E97D2DEA}"/>
    <cellStyle name="การคำนวณ 3 4 4 4" xfId="16922" xr:uid="{942521C2-7CC3-4C57-A0CD-05D7B1D2774C}"/>
    <cellStyle name="การคำนวณ 3 4 4 4 2" xfId="30532" xr:uid="{BEC93533-4F4F-4A3C-A071-57854C812EB2}"/>
    <cellStyle name="การคำนวณ 3 4 4 5" xfId="19375" xr:uid="{0BCA9AE3-0B0E-4262-BF28-C108385462D9}"/>
    <cellStyle name="การคำนวณ 3 4 4 5 2" xfId="32985" xr:uid="{DE4DB848-1AD3-4466-A53B-231F4412DE04}"/>
    <cellStyle name="การคำนวณ 3 4 5" xfId="8465" xr:uid="{0503FAAF-AE5D-41F3-B059-B7D313C595AC}"/>
    <cellStyle name="การคำนวณ 3 4 5 2" xfId="12990" xr:uid="{91410601-72CE-4A2B-82C6-D9B369338251}"/>
    <cellStyle name="การคำนวณ 3 4 5 2 2" xfId="26634" xr:uid="{8B0A21BB-C4A8-4061-AF4D-6D7418DA97A0}"/>
    <cellStyle name="การคำนวณ 3 4 5 3" xfId="15334" xr:uid="{61401812-A943-4621-BE02-B9B3F922CF12}"/>
    <cellStyle name="การคำนวณ 3 4 5 3 2" xfId="28944" xr:uid="{464D20BB-ED2D-46A1-AB20-20B341F9E961}"/>
    <cellStyle name="การคำนวณ 3 4 5 4" xfId="17876" xr:uid="{14DB6B27-C7FD-4AE2-B12B-C019C563CE80}"/>
    <cellStyle name="การคำนวณ 3 4 5 4 2" xfId="31486" xr:uid="{09847331-F462-4C57-8D04-6BE149C9BADE}"/>
    <cellStyle name="การคำนวณ 3 4 5 5" xfId="20308" xr:uid="{059D32F9-7550-4759-A811-FEA323F410E8}"/>
    <cellStyle name="การคำนวณ 3 4 5 5 2" xfId="33918" xr:uid="{107BA013-826A-40C9-B4FA-9BFB0434BF65}"/>
    <cellStyle name="การคำนวณ 3 5" xfId="4584" xr:uid="{EF3B76E8-EC24-4CC5-B374-D61E51BF8BBE}"/>
    <cellStyle name="การคำนวณ 3 5 2" xfId="6515" xr:uid="{3F72A04E-315D-481A-9CF3-6413BBE0FAB9}"/>
    <cellStyle name="การคำนวณ 3 5 2 2" xfId="10625" xr:uid="{A8BFF268-73EB-493C-ACD6-69C122527478}"/>
    <cellStyle name="การคำนวณ 3 5 2 2 2" xfId="24392" xr:uid="{5A5F6587-C5E0-4004-9C0A-0CE20B04B15B}"/>
    <cellStyle name="การคำนวณ 3 5 2 3" xfId="10047" xr:uid="{CDEAD654-6BFE-40FE-883F-5D8BACB0F5C1}"/>
    <cellStyle name="การคำนวณ 3 5 2 3 2" xfId="23846" xr:uid="{7071E9C9-EC0E-4046-85E3-35079CD139F1}"/>
    <cellStyle name="การคำนวณ 3 5 3" xfId="7720" xr:uid="{CE21B2EC-9A34-49E2-9CC7-5F7B2978EF34}"/>
    <cellStyle name="การคำนวณ 3 5 3 2" xfId="12245" xr:uid="{18FDD8E2-96C4-48AC-8918-F499D475CF44}"/>
    <cellStyle name="การคำนวณ 3 5 3 2 2" xfId="25924" xr:uid="{43596221-B5A2-4027-8054-95FED23DD7A1}"/>
    <cellStyle name="การคำนวณ 3 5 3 3" xfId="14604" xr:uid="{39AEE1A8-A199-4889-B3B4-1891AB83213F}"/>
    <cellStyle name="การคำนวณ 3 5 3 3 2" xfId="28214" xr:uid="{6555EBE1-16C8-4719-9447-D1BFF5CE80BF}"/>
    <cellStyle name="การคำนวณ 3 5 3 4" xfId="17131" xr:uid="{12C1DAEC-C898-4D3D-B6FA-1A0D767A2FBB}"/>
    <cellStyle name="การคำนวณ 3 5 3 4 2" xfId="30741" xr:uid="{ED9B2E64-1417-4E6F-BB42-973AE0227339}"/>
    <cellStyle name="การคำนวณ 3 5 3 5" xfId="19577" xr:uid="{18ECCED5-918F-4E11-910A-FCFC8FAB3EC5}"/>
    <cellStyle name="การคำนวณ 3 5 3 5 2" xfId="33187" xr:uid="{78529C19-9776-4855-9FFA-CFC9257173EC}"/>
    <cellStyle name="การคำนวณ 3 5 4" xfId="8673" xr:uid="{34A648F5-EFB9-4106-9935-501681B14C75}"/>
    <cellStyle name="การคำนวณ 3 5 4 2" xfId="13198" xr:uid="{A3FBD3D7-D876-4027-B68B-44B029D4E589}"/>
    <cellStyle name="การคำนวณ 3 5 4 2 2" xfId="26830" xr:uid="{7C44247D-3158-4D3A-BB1A-561240022B16}"/>
    <cellStyle name="การคำนวณ 3 5 4 3" xfId="15542" xr:uid="{FAD039C7-13EE-45E6-826E-FD943D227918}"/>
    <cellStyle name="การคำนวณ 3 5 4 3 2" xfId="29152" xr:uid="{A744DCE8-6E5D-493A-B114-05B7F0EF50DF}"/>
    <cellStyle name="การคำนวณ 3 5 4 4" xfId="18084" xr:uid="{0D0F5967-2CB3-4907-9B98-1ABBE725C3D7}"/>
    <cellStyle name="การคำนวณ 3 5 4 4 2" xfId="31694" xr:uid="{9EB4A5AA-F755-4A0C-9717-1DFD8AB2BCD4}"/>
    <cellStyle name="การคำนวณ 3 5 4 5" xfId="20516" xr:uid="{7CB5C0DC-F3D8-4C7F-831E-7672FF97BE67}"/>
    <cellStyle name="การคำนวณ 3 5 4 5 2" xfId="34126" xr:uid="{8A0F683E-5682-4F77-ABD6-442A17F28AB6}"/>
    <cellStyle name="การคำนวณ 3 6" xfId="5796" xr:uid="{8B32F1C6-0D06-4B13-8968-8F050CFD263E}"/>
    <cellStyle name="การคำนวณ 3 6 2" xfId="9737" xr:uid="{FEF06F2F-861A-402E-90E2-BD4BA437BF6E}"/>
    <cellStyle name="การคำนวณ 3 6 2 2" xfId="23556" xr:uid="{5414BF24-7E59-4DF3-8B79-2EF31C93DF4F}"/>
    <cellStyle name="การคำนวณ 3 6 3" xfId="9355" xr:uid="{BFC024AD-D535-4803-BB87-7E63B165EE38}"/>
    <cellStyle name="การคำนวณ 3 6 3 2" xfId="23181" xr:uid="{3052F592-3303-4EFA-BABD-42A8B07AAD14}"/>
    <cellStyle name="การคำนวณ 3 7" xfId="7166" xr:uid="{FA964071-0565-4DC8-A1E2-3AFE1436A340}"/>
    <cellStyle name="การคำนวณ 3 7 2" xfId="11691" xr:uid="{D3B9554E-36DD-43B6-8409-542446785ACA}"/>
    <cellStyle name="การคำนวณ 3 7 2 2" xfId="25396" xr:uid="{3F548CD6-9815-46FF-BA38-E8B3ED931227}"/>
    <cellStyle name="การคำนวณ 3 7 3" xfId="14068" xr:uid="{ED222003-9B4D-490D-91A7-E13D12434D51}"/>
    <cellStyle name="การคำนวณ 3 7 3 2" xfId="27678" xr:uid="{3DAA5C0E-0B36-4CFA-A96A-630AF8CEA971}"/>
    <cellStyle name="การคำนวณ 3 7 4" xfId="16577" xr:uid="{57BF1B95-0625-476C-BEA0-8C8AC479DA3D}"/>
    <cellStyle name="การคำนวณ 3 7 4 2" xfId="30187" xr:uid="{3BD24EB3-0D17-4449-B306-02954C451A7E}"/>
    <cellStyle name="การคำนวณ 3 7 5" xfId="19044" xr:uid="{642C9468-9F3D-410A-A097-254B860FEEE9}"/>
    <cellStyle name="การคำนวณ 3 7 5 2" xfId="32654" xr:uid="{3051C4B1-EF7C-46EB-8795-D1B7DCD7B441}"/>
    <cellStyle name="การคำนวณ 3 8" xfId="7183" xr:uid="{1B013B7B-E2FD-4973-991C-8CA88E3B849A}"/>
    <cellStyle name="การคำนวณ 3 8 2" xfId="11708" xr:uid="{FA51EFE5-7445-450F-A03E-D0527298D56F}"/>
    <cellStyle name="การคำนวณ 3 8 2 2" xfId="25412" xr:uid="{605502AA-794D-44DE-980C-9E28D185DEAC}"/>
    <cellStyle name="การคำนวณ 3 8 3" xfId="14085" xr:uid="{1E636862-753E-4C84-AED0-C27B13DFE980}"/>
    <cellStyle name="การคำนวณ 3 8 3 2" xfId="27695" xr:uid="{031402AB-ECDD-402B-B92B-7E43B11C5A97}"/>
    <cellStyle name="การคำนวณ 3 8 4" xfId="16594" xr:uid="{1674B186-515E-4772-8414-B8B158C8786E}"/>
    <cellStyle name="การคำนวณ 3 8 4 2" xfId="30204" xr:uid="{12576440-27FE-4981-8220-29E86E20E324}"/>
    <cellStyle name="การคำนวณ 3 8 5" xfId="19061" xr:uid="{36372878-CBCC-4553-9396-18099B47FA03}"/>
    <cellStyle name="การคำนวณ 3 8 5 2" xfId="32671" xr:uid="{CAF6875D-F354-4E77-B636-8BE659B5DBB6}"/>
    <cellStyle name="การคำนวณ 4" xfId="4125" xr:uid="{B460E7FA-BCE3-42D1-922C-6D43F2BE8FE7}"/>
    <cellStyle name="การคำนวณ 4 2" xfId="4660" xr:uid="{A8952C6A-3D46-4E1A-9FF0-2D231F83B77B}"/>
    <cellStyle name="การคำนวณ 4 2 2" xfId="6591" xr:uid="{D38E8E26-335C-43EF-A77C-B6A983642DCE}"/>
    <cellStyle name="การคำนวณ 4 2 2 2" xfId="16002" xr:uid="{FC3041CA-4B54-4443-BA24-AFA96A9BBD65}"/>
    <cellStyle name="การคำนวณ 4 2 2 2 2" xfId="29612" xr:uid="{A50E412D-313B-47D7-AFBD-BA5DC97B9CF3}"/>
    <cellStyle name="การคำนวณ 4 2 2 3" xfId="20978" xr:uid="{4A473542-5C71-4888-9C7C-4D69696FA19D}"/>
    <cellStyle name="การคำนวณ 4 2 2 3 2" xfId="34588" xr:uid="{2BBDBF57-2429-48B3-A9DC-A9D8C01E12D3}"/>
    <cellStyle name="การคำนวณ 4 2 3" xfId="7796" xr:uid="{461A7E7E-E563-4E9D-9386-538F920CBF24}"/>
    <cellStyle name="การคำนวณ 4 2 3 2" xfId="12321" xr:uid="{5E523C91-53D3-4FFA-9AB1-129315079DFE}"/>
    <cellStyle name="การคำนวณ 4 2 3 2 2" xfId="25997" xr:uid="{E760A29F-B347-4DCE-880F-2668FA8F667A}"/>
    <cellStyle name="การคำนวณ 4 2 3 3" xfId="14680" xr:uid="{018B7D92-4D40-4EAA-A650-E580111263EE}"/>
    <cellStyle name="การคำนวณ 4 2 3 3 2" xfId="28290" xr:uid="{7780506F-EE14-4270-9967-12C334E0A013}"/>
    <cellStyle name="การคำนวณ 4 2 3 4" xfId="17207" xr:uid="{6D1A1735-BF5F-4291-B74A-F04E57C76613}"/>
    <cellStyle name="การคำนวณ 4 2 3 4 2" xfId="30817" xr:uid="{1DE2C0DC-7CBE-46BB-8456-CC4FBAAD7B94}"/>
    <cellStyle name="การคำนวณ 4 2 3 5" xfId="19653" xr:uid="{C03C99C7-F1F1-403F-8949-8A09206C7A23}"/>
    <cellStyle name="การคำนวณ 4 2 3 5 2" xfId="33263" xr:uid="{06E4F34A-1137-4E59-82D4-1DD8522DB381}"/>
    <cellStyle name="การคำนวณ 4 2 4" xfId="8749" xr:uid="{8A3C231D-A40C-4E81-8DAD-09CE5469257E}"/>
    <cellStyle name="การคำนวณ 4 2 4 2" xfId="13274" xr:uid="{327796E8-1BE3-4B3D-BAC5-0334EE9C38CF}"/>
    <cellStyle name="การคำนวณ 4 2 4 2 2" xfId="26903" xr:uid="{3B2F0FB3-61B6-4E3E-9452-460728B26F31}"/>
    <cellStyle name="การคำนวณ 4 2 4 3" xfId="15618" xr:uid="{41E15157-7C15-4430-9B97-EDC1845E782E}"/>
    <cellStyle name="การคำนวณ 4 2 4 3 2" xfId="29228" xr:uid="{97BBCD32-9B55-4E30-AA6B-729C0491CD18}"/>
    <cellStyle name="การคำนวณ 4 2 4 4" xfId="18160" xr:uid="{0FB96E09-DBAA-4012-BEFF-50E2AB599272}"/>
    <cellStyle name="การคำนวณ 4 2 4 4 2" xfId="31770" xr:uid="{E74565B0-3470-4E0C-8E86-8F87CD5BF233}"/>
    <cellStyle name="การคำนวณ 4 2 4 5" xfId="20592" xr:uid="{2F464C98-646B-41D5-BBA6-2F2B3BF34BDF}"/>
    <cellStyle name="การคำนวณ 4 2 4 5 2" xfId="34202" xr:uid="{D8B5E9CC-419A-4299-849B-982F084963EC}"/>
    <cellStyle name="การคำนวณ 4 3" xfId="6068" xr:uid="{AA3ACAB8-3ABD-4F4C-8BDA-B395DCC7A2ED}"/>
    <cellStyle name="การคำนวณ 4 3 2" xfId="9231" xr:uid="{26C64AF7-F15A-459E-8E2C-6AF241D3CFDA}"/>
    <cellStyle name="การคำนวณ 4 3 2 2" xfId="23057" xr:uid="{C6B4C390-D840-4F6F-AEBD-1CA79D509880}"/>
    <cellStyle name="การคำนวณ 4 3 3" xfId="9767" xr:uid="{FDC05ABD-4D07-4292-9032-4E6937A230B6}"/>
    <cellStyle name="การคำนวณ 4 3 3 2" xfId="23586" xr:uid="{BBA196AC-049F-482C-A2D1-32AABC59D398}"/>
    <cellStyle name="การคำนวณ 4 4" xfId="7284" xr:uid="{F77392BD-FBDA-48FD-95C9-86B1CEF8048C}"/>
    <cellStyle name="การคำนวณ 4 4 2" xfId="11809" xr:uid="{B136BCE4-09E7-41D9-89DA-8B47412951F3}"/>
    <cellStyle name="การคำนวณ 4 4 2 2" xfId="25510" xr:uid="{7B813BFB-ACC7-4DEF-B516-8853D0CFBA39}"/>
    <cellStyle name="การคำนวณ 4 4 3" xfId="14186" xr:uid="{31E2E864-2FBE-4585-B066-E6AB9C0243E6}"/>
    <cellStyle name="การคำนวณ 4 4 3 2" xfId="27796" xr:uid="{FB0104A1-90B8-4706-AC5C-71CE7974D2E4}"/>
    <cellStyle name="การคำนวณ 4 4 4" xfId="16695" xr:uid="{E1C79DDF-7437-48B1-B022-24997CF06094}"/>
    <cellStyle name="การคำนวณ 4 4 4 2" xfId="30305" xr:uid="{48B6AEC5-2B0F-41CE-99D8-52534383222A}"/>
    <cellStyle name="การคำนวณ 4 4 5" xfId="19162" xr:uid="{5B595765-6024-42A8-838D-34D12C552067}"/>
    <cellStyle name="การคำนวณ 4 4 5 2" xfId="32772" xr:uid="{B6C15445-5A61-447A-8FCD-5B39680C3D33}"/>
    <cellStyle name="การคำนวณ 4 5" xfId="8238" xr:uid="{E3FB6A7A-4B2E-4455-83F6-CB38A695C802}"/>
    <cellStyle name="การคำนวณ 4 5 2" xfId="12763" xr:uid="{AA2946EA-A57D-4668-B255-AD41FA5AA2C7}"/>
    <cellStyle name="การคำนวณ 4 5 2 2" xfId="26417" xr:uid="{A4B24BD8-E696-4DA4-B1EC-C6B958A2849F}"/>
    <cellStyle name="การคำนวณ 4 5 3" xfId="15107" xr:uid="{0B3B5702-DDE1-4C7F-B303-339569053232}"/>
    <cellStyle name="การคำนวณ 4 5 3 2" xfId="28717" xr:uid="{FF85BCCD-EE3D-49E4-89C8-2BE676CFDEAC}"/>
    <cellStyle name="การคำนวณ 4 5 4" xfId="17649" xr:uid="{01B24C66-7BE6-4BDA-874B-F4FA3FEBC0C5}"/>
    <cellStyle name="การคำนวณ 4 5 4 2" xfId="31259" xr:uid="{90BAAB0E-2FC9-4EFB-AFFA-B41846F44205}"/>
    <cellStyle name="การคำนวณ 4 5 5" xfId="20081" xr:uid="{47F99A86-BE85-4146-8882-3A840EC4BDE3}"/>
    <cellStyle name="การคำนวณ 4 5 5 2" xfId="33691" xr:uid="{F01545F9-4FD2-485B-9275-6E67F2A81972}"/>
    <cellStyle name="การคำนวณ 5" xfId="4250" xr:uid="{E9A86DF6-9D40-49ED-A696-31C6FEB2CF29}"/>
    <cellStyle name="การคำนวณ 5 2" xfId="4784" xr:uid="{4DBC24E7-3726-4255-B527-94D40215223D}"/>
    <cellStyle name="การคำนวณ 5 2 2" xfId="6715" xr:uid="{AEDC4F8E-6E1E-45A2-9BA3-295DA9E90F3E}"/>
    <cellStyle name="การคำนวณ 5 2 2 2" xfId="16126" xr:uid="{1219601F-F519-4305-B7A3-FAA30C36E167}"/>
    <cellStyle name="การคำนวณ 5 2 2 2 2" xfId="29736" xr:uid="{8165BC18-022E-4450-B105-B721D417EA78}"/>
    <cellStyle name="การคำนวณ 5 2 2 3" xfId="21080" xr:uid="{2A13C216-7E67-4876-ACDF-A35D2C0FD220}"/>
    <cellStyle name="การคำนวณ 5 2 2 3 2" xfId="34690" xr:uid="{B21D93BC-1988-46DA-8296-F2EBE0E28367}"/>
    <cellStyle name="การคำนวณ 5 2 3" xfId="7920" xr:uid="{D4BFEE33-85C3-4F56-A849-C49F3F17694F}"/>
    <cellStyle name="การคำนวณ 5 2 3 2" xfId="12445" xr:uid="{DBE2A9C1-E790-43E5-A152-B8EB80CA6B85}"/>
    <cellStyle name="การคำนวณ 5 2 3 2 2" xfId="26115" xr:uid="{60CFF6A9-14C8-46CD-9148-7226D36EF226}"/>
    <cellStyle name="การคำนวณ 5 2 3 3" xfId="14797" xr:uid="{D8073C6E-D39F-4267-8044-904A64447BF5}"/>
    <cellStyle name="การคำนวณ 5 2 3 3 2" xfId="28407" xr:uid="{C9D0A6ED-BD61-4579-B928-91B800CD7472}"/>
    <cellStyle name="การคำนวณ 5 2 3 4" xfId="17331" xr:uid="{35A8451E-5B53-4E57-A083-6755C99A6A6B}"/>
    <cellStyle name="การคำนวณ 5 2 3 4 2" xfId="30941" xr:uid="{790231ED-0EF1-4D22-B704-6A53FE0900A7}"/>
    <cellStyle name="การคำนวณ 5 2 3 5" xfId="19772" xr:uid="{D7AACD6F-0234-498C-9246-466F292E26ED}"/>
    <cellStyle name="การคำนวณ 5 2 3 5 2" xfId="33382" xr:uid="{F1D0A8B1-42D4-419A-9752-2247F1B92CEA}"/>
    <cellStyle name="การคำนวณ 5 2 4" xfId="8873" xr:uid="{234773C0-8C97-4F9D-A85F-94A31CB9D86E}"/>
    <cellStyle name="การคำนวณ 5 2 4 2" xfId="13398" xr:uid="{04F36B00-E40C-4F45-92E2-BF0BBFCDF022}"/>
    <cellStyle name="การคำนวณ 5 2 4 2 2" xfId="27021" xr:uid="{71938EE0-BD8C-4CA3-907B-28C305A0CE70}"/>
    <cellStyle name="การคำนวณ 5 2 4 3" xfId="15742" xr:uid="{D8A60C0A-C7B9-4563-89D6-A81DE59CAD90}"/>
    <cellStyle name="การคำนวณ 5 2 4 3 2" xfId="29352" xr:uid="{72E8635B-F72B-49C5-A621-F3CE32A8EFE2}"/>
    <cellStyle name="การคำนวณ 5 2 4 4" xfId="18284" xr:uid="{CE2EEEE4-E316-4FE2-9114-F4A911182A17}"/>
    <cellStyle name="การคำนวณ 5 2 4 4 2" xfId="31894" xr:uid="{9F30E26D-EEBB-49E2-A8CC-B1B668601F83}"/>
    <cellStyle name="การคำนวณ 5 2 4 5" xfId="20716" xr:uid="{0118F035-E1F7-4ED3-B310-2D4D03F6939D}"/>
    <cellStyle name="การคำนวณ 5 2 4 5 2" xfId="34326" xr:uid="{48B1AB18-1BB7-4588-810E-AEA5B924915A}"/>
    <cellStyle name="การคำนวณ 5 3" xfId="6193" xr:uid="{FE0DF5E8-1FA4-4AA5-A38C-617FFECD9A02}"/>
    <cellStyle name="การคำนวณ 5 3 2" xfId="9290" xr:uid="{4F7C92EF-23C4-44FE-AE27-AA9A904663A9}"/>
    <cellStyle name="การคำนวณ 5 3 2 2" xfId="23116" xr:uid="{5CDEC220-77C9-4C7E-9659-3EC1DB489036}"/>
    <cellStyle name="การคำนวณ 5 3 3" xfId="9190" xr:uid="{5055DB3B-8F03-46B7-9E22-0F20820C3F87}"/>
    <cellStyle name="การคำนวณ 5 3 3 2" xfId="23016" xr:uid="{ECBB1146-2391-46D5-98C0-622364049A90}"/>
    <cellStyle name="การคำนวณ 5 4" xfId="7408" xr:uid="{D61E46EC-D5A1-4998-B11E-11C076ECDA3B}"/>
    <cellStyle name="การคำนวณ 5 4 2" xfId="11933" xr:uid="{05DD903D-F7C7-4B06-A2E0-8E8FAD988DB2}"/>
    <cellStyle name="การคำนวณ 5 4 2 2" xfId="25628" xr:uid="{F673067A-64E6-4DC0-8D28-65C752D53082}"/>
    <cellStyle name="การคำนวณ 5 4 3" xfId="14302" xr:uid="{883D8F58-A53E-40CF-AAF5-F284D37B90CF}"/>
    <cellStyle name="การคำนวณ 5 4 3 2" xfId="27912" xr:uid="{0DF86CE7-90BA-4467-BDDB-5E0721EA790C}"/>
    <cellStyle name="การคำนวณ 5 4 4" xfId="16819" xr:uid="{443CB13C-76E2-46DB-9CDE-7C7118BFD8B0}"/>
    <cellStyle name="การคำนวณ 5 4 4 2" xfId="30429" xr:uid="{BF011E90-7918-49C3-8E73-05C305A7D12F}"/>
    <cellStyle name="การคำนวณ 5 4 5" xfId="19279" xr:uid="{0134A64C-D72E-4801-BB40-FB54EDBCB8BA}"/>
    <cellStyle name="การคำนวณ 5 4 5 2" xfId="32889" xr:uid="{6244C6B6-092D-49D2-9DA7-30B0569CD491}"/>
    <cellStyle name="การคำนวณ 5 5" xfId="8362" xr:uid="{39CF4132-6224-4D01-8383-4FA99D3DD2DD}"/>
    <cellStyle name="การคำนวณ 5 5 2" xfId="12887" xr:uid="{E2AB3F93-5434-4839-8BFC-E953874AE8EA}"/>
    <cellStyle name="การคำนวณ 5 5 2 2" xfId="26535" xr:uid="{012D2C2B-903A-4339-A5C7-EAA500467C75}"/>
    <cellStyle name="การคำนวณ 5 5 3" xfId="15231" xr:uid="{2CC45813-64D7-4E8E-B4C5-C4C9D24B173C}"/>
    <cellStyle name="การคำนวณ 5 5 3 2" xfId="28841" xr:uid="{60E4A28C-E0DA-4956-8CE3-D699D9F2FFBE}"/>
    <cellStyle name="การคำนวณ 5 5 4" xfId="17773" xr:uid="{286BCB75-FFF0-4BC3-93C8-EDDBCCD86363}"/>
    <cellStyle name="การคำนวณ 5 5 4 2" xfId="31383" xr:uid="{9CAA3A0C-9F4C-465D-8445-1DBC8A5C6ED9}"/>
    <cellStyle name="การคำนวณ 5 5 5" xfId="20205" xr:uid="{6231AF34-EC6D-4080-AC6D-E7BE36698018}"/>
    <cellStyle name="การคำนวณ 5 5 5 2" xfId="33815" xr:uid="{AF30CAB1-4DD2-4297-BE34-BCBD01F04756}"/>
    <cellStyle name="การคำนวณ 6" xfId="5268" xr:uid="{7599DA33-15F6-4637-8F5C-D5A4B6AC3995}"/>
    <cellStyle name="การคำนวณ 6 2" xfId="9616" xr:uid="{20449068-02DA-4346-AC34-01E55C2596A8}"/>
    <cellStyle name="การคำนวณ 6 2 2" xfId="23438" xr:uid="{9D752A55-23E8-4216-A256-EC7CC365DF70}"/>
    <cellStyle name="การคำนวณ 6 3" xfId="10981" xr:uid="{867ACE5B-A745-4190-8A10-F870F4B86E56}"/>
    <cellStyle name="การคำนวณ 6 3 2" xfId="24740" xr:uid="{C89501CE-B1C6-4373-BB9C-06B0AC1D58DF}"/>
    <cellStyle name="การคำนวณ 7" xfId="6974" xr:uid="{D5D8C727-167F-4EB2-99CB-BF6694929BB0}"/>
    <cellStyle name="การคำนวณ 7 2" xfId="11499" xr:uid="{269EF6CE-3C24-4BA5-9DB4-E5DC14226521}"/>
    <cellStyle name="การคำนวณ 7 2 2" xfId="25214" xr:uid="{66616917-34E6-4333-BB9A-C629CFF01790}"/>
    <cellStyle name="การคำนวณ 7 3" xfId="13882" xr:uid="{8C9B9BAA-5207-468E-A1E8-C02EE48A0546}"/>
    <cellStyle name="การคำนวณ 7 3 2" xfId="27492" xr:uid="{266B9A70-2192-45CD-A87D-1D4864242DE7}"/>
    <cellStyle name="การคำนวณ 7 4" xfId="16385" xr:uid="{683BC9C7-57B4-4254-A62E-C4F654AFE782}"/>
    <cellStyle name="การคำนวณ 7 4 2" xfId="29995" xr:uid="{1F604321-C5F5-4471-9646-95A8AE58CEBB}"/>
    <cellStyle name="การคำนวณ 7 5" xfId="18859" xr:uid="{411ABAFF-4AF0-413A-A216-C78A376A454D}"/>
    <cellStyle name="การคำนวณ 7 5 2" xfId="32469" xr:uid="{12B1D659-93BA-41FD-9678-F1E7F095CDD6}"/>
    <cellStyle name="การคำนวณ 8" xfId="5176" xr:uid="{5E91F160-6050-40A4-8E96-69491369BBF5}"/>
    <cellStyle name="การคำนวณ 8 2" xfId="10444" xr:uid="{0236F2B4-7FAA-4583-A6D5-5E9266975D3C}"/>
    <cellStyle name="การคำนวณ 8 2 2" xfId="24215" xr:uid="{6F6F9225-410F-436A-8D06-D87B5C8ED78C}"/>
    <cellStyle name="การคำนวณ 8 3" xfId="10542" xr:uid="{7A427F2B-02E5-4A07-88C4-8C185CF146E1}"/>
    <cellStyle name="การคำนวณ 8 3 2" xfId="24309" xr:uid="{9EEB1A83-9B46-4113-9A47-F4F275AAA0C6}"/>
    <cellStyle name="การคำนวณ 8 4" xfId="10237" xr:uid="{E5780610-CFC5-4E2E-BEAC-7DD27478282C}"/>
    <cellStyle name="การคำนวณ 8 4 2" xfId="24022" xr:uid="{A0F0592F-F7F2-4BB0-80AB-D5A56E444D4F}"/>
    <cellStyle name="การคำนวณ 8 5" xfId="11338" xr:uid="{9C27F760-4F4F-48F2-80EA-BC16B04EF850}"/>
    <cellStyle name="การคำนวณ 8 5 2" xfId="25068" xr:uid="{8CA01718-3D7C-454A-AC20-371D8E9FA3A4}"/>
    <cellStyle name="การคำนวณ 9" xfId="35120" xr:uid="{CD0004FE-F474-44AE-9244-D70966385893}"/>
    <cellStyle name="ข้อความเตือน" xfId="3215" xr:uid="{4551B377-BF7C-4CC4-AE28-0B4EB9E69CC4}"/>
    <cellStyle name="ข้อความอธิบาย" xfId="3216" xr:uid="{457C7454-8BC5-4E06-B5F7-3042F06480E7}"/>
    <cellStyle name="ชื่อเรื่อง" xfId="3225" xr:uid="{8E98AA67-1519-451D-9144-ACA22C38ADA6}"/>
    <cellStyle name="ดี" xfId="3228" xr:uid="{55240150-F388-487A-B9CB-D40239D0B4DC}"/>
    <cellStyle name="น้บะภฒ_95" xfId="2927" xr:uid="{219F6672-8CD3-4231-8AD7-1039CB60F0C7}"/>
    <cellStyle name="ปกติ 10" xfId="3229" xr:uid="{51E49230-8B23-4320-B290-11E01D88FF3F}"/>
    <cellStyle name="ปกติ 10 2" xfId="3386" xr:uid="{8568847D-CDDA-4D14-8E34-5558B8AB34BD}"/>
    <cellStyle name="ปกติ 11" xfId="3230" xr:uid="{ADC41A34-AB46-4C06-B912-93D26B4CB5CC}"/>
    <cellStyle name="ปกติ 11 2" xfId="3387" xr:uid="{293C5861-2356-4D35-A02B-8CFB1107E84B}"/>
    <cellStyle name="ปกติ 12" xfId="3231" xr:uid="{6178955A-306F-446B-8E2E-B9D5CBDB5F8C}"/>
    <cellStyle name="ปกติ 12 2" xfId="3388" xr:uid="{1DB048EF-C853-435F-889D-FCA0D2935D9D}"/>
    <cellStyle name="ปกติ 13" xfId="3232" xr:uid="{BF626732-4EE4-4032-9835-D74561B3D48E}"/>
    <cellStyle name="ปกติ 13 2" xfId="3389" xr:uid="{B28C00B3-BCC7-49E3-8333-C599992CF49E}"/>
    <cellStyle name="ปกติ 14" xfId="3233" xr:uid="{6DE87768-606D-4CF9-AA8E-878451EAE18A}"/>
    <cellStyle name="ปกติ 14 2" xfId="3390" xr:uid="{A1AF7EC0-B266-4116-BA65-7783CD65B6C0}"/>
    <cellStyle name="ปกติ 15" xfId="3234" xr:uid="{F023B48D-D04C-4BB3-B824-2510FFFD0BAA}"/>
    <cellStyle name="ปกติ 15 2" xfId="3391" xr:uid="{61F9FF45-840F-469D-AE53-CA9C3B472E09}"/>
    <cellStyle name="ปกติ 16" xfId="3235" xr:uid="{566B5F1F-65E8-45B1-811A-E512E6002D22}"/>
    <cellStyle name="ปกติ 16 2" xfId="3392" xr:uid="{AAE630BB-828E-4488-A836-35AF14463D8F}"/>
    <cellStyle name="ปกติ 17" xfId="3236" xr:uid="{6FB3EEEE-60A5-472F-8D27-381BCE79F6E2}"/>
    <cellStyle name="ปกติ 17 2" xfId="3393" xr:uid="{B6A10792-F43A-4008-A26F-33566B98A938}"/>
    <cellStyle name="ปกติ 18" xfId="3237" xr:uid="{93231FBE-A220-4D27-AE71-DC592176441E}"/>
    <cellStyle name="ปกติ 18 2" xfId="3394" xr:uid="{067D5E0A-7385-4BE2-B2DE-EAE8076AE270}"/>
    <cellStyle name="ปกติ 2" xfId="3238" xr:uid="{12540DCA-F9F0-48F2-8E7E-7A9CEFC321EF}"/>
    <cellStyle name="ปกติ 2 2" xfId="3395" xr:uid="{E4DB3E35-483D-4517-91E8-8E5B493D6B1E}"/>
    <cellStyle name="ปกติ 2 3" xfId="35122" xr:uid="{BF9C7A11-2E2B-412D-9B70-62B7BFD0E87A}"/>
    <cellStyle name="ปกติ 20" xfId="3239" xr:uid="{C3D7C910-955C-4937-9A68-3AAB9FF52BDA}"/>
    <cellStyle name="ปกติ 20 2" xfId="3396" xr:uid="{F7006290-489B-4A6C-821B-445447566F11}"/>
    <cellStyle name="ปกติ 3" xfId="3240" xr:uid="{ABE45447-6E74-4DEC-9536-978A77C625B2}"/>
    <cellStyle name="ปกติ 3 2" xfId="3397" xr:uid="{942DFF8C-7DC5-4140-B375-BECA3940D2FE}"/>
    <cellStyle name="ปกติ 3 3" xfId="35123" xr:uid="{D5FAA9D6-87E4-490B-AF67-5A4B0EAE8071}"/>
    <cellStyle name="ปกติ 4" xfId="3241" xr:uid="{30D6C25B-3215-447B-B5AD-577A1A8A4FAF}"/>
    <cellStyle name="ปกติ 4 2" xfId="3398" xr:uid="{BA7CACB6-98ED-492D-8BFA-7CBAD76E5370}"/>
    <cellStyle name="ปกติ 5" xfId="3242" xr:uid="{3F426CAC-C1C5-49A5-A1BC-79E338F281DA}"/>
    <cellStyle name="ปกติ 5 2" xfId="3399" xr:uid="{7302970C-920B-4BA3-915A-942BF83AFF7C}"/>
    <cellStyle name="ปกติ 7" xfId="3243" xr:uid="{06315002-1E2E-4B02-8DF3-98BA270763D9}"/>
    <cellStyle name="ปกติ 7 2" xfId="3400" xr:uid="{2724CA6C-595E-4AD4-92BC-4D66BD35303B}"/>
    <cellStyle name="ปกติ 8" xfId="3244" xr:uid="{66FF4D63-91EC-4336-8B62-A958227CE873}"/>
    <cellStyle name="ปกติ 8 2" xfId="3401" xr:uid="{1CDE914E-7803-4C37-A6E3-B4A5EA47DE7A}"/>
    <cellStyle name="ปกติ 9" xfId="3245" xr:uid="{15308375-6703-4A52-872F-33FCAB1459A5}"/>
    <cellStyle name="ปกติ 9 2" xfId="3402" xr:uid="{D44F3641-DAF2-48BF-B087-C8D77D66B2D9}"/>
    <cellStyle name="ปกติ_____________________________________________________________________________________" xfId="3246" xr:uid="{2A736EA7-38A2-4EF1-9397-A6B21B77ED28}"/>
    <cellStyle name="ป้อนค่า" xfId="3247" xr:uid="{D400A9EC-A22D-4495-BBB2-5DE2F44E47BD}"/>
    <cellStyle name="ป้อนค่า 2" xfId="3403" xr:uid="{D5A75F9C-80EF-4F23-8B48-E4A51027C01D}"/>
    <cellStyle name="ป้อนค่า 2 2" xfId="3503" xr:uid="{A8F9FE59-2178-473E-B172-C7FBC39FAF6C}"/>
    <cellStyle name="ป้อนค่า 2 2 2" xfId="3763" xr:uid="{5727965D-75A1-45CF-B5B7-355C8B752FB1}"/>
    <cellStyle name="ป้อนค่า 2 2 2 2" xfId="4305" xr:uid="{20DCC388-E9A0-4E69-B841-DD727F38D76E}"/>
    <cellStyle name="ป้อนค่า 2 2 2 2 2" xfId="4839" xr:uid="{4DD9074C-B2FD-4611-B815-C7D44C0DB9AD}"/>
    <cellStyle name="ป้อนค่า 2 2 2 2 2 2" xfId="6770" xr:uid="{84087479-46EA-4774-B220-FBF306C81557}"/>
    <cellStyle name="ป้อนค่า 2 2 2 2 2 2 2" xfId="16181" xr:uid="{6B8C4246-F037-46B6-9D3A-07D33C7D1C8B}"/>
    <cellStyle name="ป้อนค่า 2 2 2 2 2 2 2 2" xfId="29791" xr:uid="{239C1B2E-36D7-40E9-AA16-05B431B1EFA7}"/>
    <cellStyle name="ป้อนค่า 2 2 2 2 2 2 3" xfId="21132" xr:uid="{B74F6542-C81B-4FB5-A260-F4215B548EBE}"/>
    <cellStyle name="ป้อนค่า 2 2 2 2 2 2 3 2" xfId="34742" xr:uid="{8B972558-D82D-4D67-87E8-0234DC963728}"/>
    <cellStyle name="ป้อนค่า 2 2 2 2 2 3" xfId="7975" xr:uid="{333CD350-A6ED-4058-95D2-CC96047CB71E}"/>
    <cellStyle name="ป้อนค่า 2 2 2 2 2 3 2" xfId="12500" xr:uid="{FCE3A604-50F8-4DB2-BF8C-671EB74CBBFD}"/>
    <cellStyle name="ป้อนค่า 2 2 2 2 2 3 2 2" xfId="26170" xr:uid="{77F9E8C4-8DAA-4E78-B592-3162689189D3}"/>
    <cellStyle name="ป้อนค่า 2 2 2 2 2 3 3" xfId="14847" xr:uid="{BB01B8CC-1C9E-490E-84CC-E337B5837F2B}"/>
    <cellStyle name="ป้อนค่า 2 2 2 2 2 3 3 2" xfId="28457" xr:uid="{F5F71E89-2AAD-49A1-88C3-100727B9820C}"/>
    <cellStyle name="ป้อนค่า 2 2 2 2 2 3 4" xfId="17386" xr:uid="{A6E122BC-A4D4-4675-AD53-4368C7FC34CA}"/>
    <cellStyle name="ป้อนค่า 2 2 2 2 2 3 4 2" xfId="30996" xr:uid="{31D43421-B515-44EE-B562-1C769060CFFE}"/>
    <cellStyle name="ป้อนค่า 2 2 2 2 2 3 5" xfId="19823" xr:uid="{15EC0D3E-D2A4-4678-B7E6-641C0F9CC9D8}"/>
    <cellStyle name="ป้อนค่า 2 2 2 2 2 3 5 2" xfId="33433" xr:uid="{D0614DC5-A543-4C5C-BB5F-B6D9A715C14D}"/>
    <cellStyle name="ป้อนค่า 2 2 2 2 2 4" xfId="8928" xr:uid="{DFC16412-ECDE-470C-B922-C73322124EC7}"/>
    <cellStyle name="ป้อนค่า 2 2 2 2 2 4 2" xfId="13453" xr:uid="{69169220-3DE9-4F78-8FCD-8C28625F75C6}"/>
    <cellStyle name="ป้อนค่า 2 2 2 2 2 4 2 2" xfId="27076" xr:uid="{EC45911F-F9EE-43A3-A795-7A8033E2B796}"/>
    <cellStyle name="ป้อนค่า 2 2 2 2 2 4 3" xfId="15797" xr:uid="{F1414EBD-4FD9-492C-B7BC-F0549BA6E7BC}"/>
    <cellStyle name="ป้อนค่า 2 2 2 2 2 4 3 2" xfId="29407" xr:uid="{2CDDC230-BE34-41C3-AE76-99FC6227EA70}"/>
    <cellStyle name="ป้อนค่า 2 2 2 2 2 4 4" xfId="18339" xr:uid="{E97B5CDF-8E43-44CC-BB82-5B1D5DF521BD}"/>
    <cellStyle name="ป้อนค่า 2 2 2 2 2 4 4 2" xfId="31949" xr:uid="{2D9CD913-5D8D-458E-BFF6-262C830CEB3E}"/>
    <cellStyle name="ป้อนค่า 2 2 2 2 2 4 5" xfId="20771" xr:uid="{BF7E817F-5E4F-4C6C-BF88-E22706F11D23}"/>
    <cellStyle name="ป้อนค่า 2 2 2 2 2 4 5 2" xfId="34381" xr:uid="{AB1F33D1-C2C8-413A-9B43-29FF45D8CDFE}"/>
    <cellStyle name="ป้อนค่า 2 2 2 2 3" xfId="6248" xr:uid="{D827ECF2-8DBD-45D2-A2A3-C4DEA137C554}"/>
    <cellStyle name="ป้อนค่า 2 2 2 2 3 2" xfId="10832" xr:uid="{7EC45214-963C-4925-987F-762B2AB900EB}"/>
    <cellStyle name="ป้อนค่า 2 2 2 2 3 2 2" xfId="24594" xr:uid="{F2E16067-F783-4682-B365-3F316DE8728F}"/>
    <cellStyle name="ป้อนค่า 2 2 2 2 3 3" xfId="9242" xr:uid="{733BF7CC-346B-4878-BA46-4DA6CE16550F}"/>
    <cellStyle name="ป้อนค่า 2 2 2 2 3 3 2" xfId="23068" xr:uid="{C68057C1-A333-42EA-ACE8-56467B3A979D}"/>
    <cellStyle name="ป้อนค่า 2 2 2 2 4" xfId="7463" xr:uid="{F5938C09-6F35-4A72-AB6F-A84FD58F3DF8}"/>
    <cellStyle name="ป้อนค่า 2 2 2 2 4 2" xfId="11988" xr:uid="{1C399B6D-9822-4682-9DBD-87213D6ECEAD}"/>
    <cellStyle name="ป้อนค่า 2 2 2 2 4 2 2" xfId="25683" xr:uid="{191D9AC8-5814-43B0-9998-70EFFE6FDC90}"/>
    <cellStyle name="ป้อนค่า 2 2 2 2 4 3" xfId="14354" xr:uid="{366F1EC7-CE71-4B22-86AA-935DC32B5DC7}"/>
    <cellStyle name="ป้อนค่า 2 2 2 2 4 3 2" xfId="27964" xr:uid="{2887BD33-91C1-4A0A-B643-6D272B849EC0}"/>
    <cellStyle name="ป้อนค่า 2 2 2 2 4 4" xfId="16874" xr:uid="{B9D02C24-B2A3-4668-A64B-895AF64AC39A}"/>
    <cellStyle name="ป้อนค่า 2 2 2 2 4 4 2" xfId="30484" xr:uid="{1ED1AA07-72C3-4FAD-9251-BA42EB8D7245}"/>
    <cellStyle name="ป้อนค่า 2 2 2 2 4 5" xfId="19329" xr:uid="{64A1940B-E441-48EC-A2D5-FA68B4296D2C}"/>
    <cellStyle name="ป้อนค่า 2 2 2 2 4 5 2" xfId="32939" xr:uid="{FE8B4A64-FED0-4B6B-A9B3-7CAD06D4DD41}"/>
    <cellStyle name="ป้อนค่า 2 2 2 2 5" xfId="8417" xr:uid="{9F8105E0-E129-42F8-801C-8EB1241C12D0}"/>
    <cellStyle name="ป้อนค่า 2 2 2 2 5 2" xfId="12942" xr:uid="{A82AC0D9-56C5-48A1-9934-52847C02884C}"/>
    <cellStyle name="ป้อนค่า 2 2 2 2 5 2 2" xfId="26590" xr:uid="{4A523941-EB00-4941-8355-6AD9E47060DB}"/>
    <cellStyle name="ป้อนค่า 2 2 2 2 5 3" xfId="15286" xr:uid="{DFA0302D-BA8F-49F1-866C-F47AB67770AD}"/>
    <cellStyle name="ป้อนค่า 2 2 2 2 5 3 2" xfId="28896" xr:uid="{466197EE-2FA1-477E-9D1F-381FFEA33E7D}"/>
    <cellStyle name="ป้อนค่า 2 2 2 2 5 4" xfId="17828" xr:uid="{08E473F9-6185-4DC0-8E03-F6B57F6AE16B}"/>
    <cellStyle name="ป้อนค่า 2 2 2 2 5 4 2" xfId="31438" xr:uid="{9802DB22-D405-4742-802B-3833238B147F}"/>
    <cellStyle name="ป้อนค่า 2 2 2 2 5 5" xfId="20260" xr:uid="{EDEF6E70-DDD7-4D6A-9075-01699863AEA3}"/>
    <cellStyle name="ป้อนค่า 2 2 2 2 5 5 2" xfId="33870" xr:uid="{7E8241E9-A933-4E38-BD9E-4DD498411362}"/>
    <cellStyle name="ป้อนค่า 2 2 2 3" xfId="4260" xr:uid="{90081E87-4C27-49C0-BA53-8FB576C4525A}"/>
    <cellStyle name="ป้อนค่า 2 2 2 3 2" xfId="4794" xr:uid="{CC18DB32-AD1D-4421-8C32-938F14A03689}"/>
    <cellStyle name="ป้อนค่า 2 2 2 3 2 2" xfId="6725" xr:uid="{510BD6E1-7686-4E06-9C58-838748216923}"/>
    <cellStyle name="ป้อนค่า 2 2 2 3 2 2 2" xfId="16136" xr:uid="{F0883B18-E632-4C7A-A82E-D106A3D49093}"/>
    <cellStyle name="ป้อนค่า 2 2 2 3 2 2 2 2" xfId="29746" xr:uid="{87BC07EB-3494-43B7-ABAC-4FE6601D4303}"/>
    <cellStyle name="ป้อนค่า 2 2 2 3 2 2 3" xfId="21090" xr:uid="{5BD8F34E-2FA3-48F0-BC73-EFFAE632A4AD}"/>
    <cellStyle name="ป้อนค่า 2 2 2 3 2 2 3 2" xfId="34700" xr:uid="{575E5916-D7B2-4793-BA0B-67CCF34ADCF0}"/>
    <cellStyle name="ป้อนค่า 2 2 2 3 2 3" xfId="7930" xr:uid="{F81AA8CD-D39B-458C-A79B-894E6C308E9A}"/>
    <cellStyle name="ป้อนค่า 2 2 2 3 2 3 2" xfId="12455" xr:uid="{F1BC6955-92D7-4FC7-A8C3-9117D6FF494B}"/>
    <cellStyle name="ป้อนค่า 2 2 2 3 2 3 2 2" xfId="26125" xr:uid="{6317E8CD-04B3-4D45-82E4-72CBCD7D9D38}"/>
    <cellStyle name="ป้อนค่า 2 2 2 3 2 3 3" xfId="14805" xr:uid="{4E70B541-4D55-463C-A9A2-7B20E0279A6C}"/>
    <cellStyle name="ป้อนค่า 2 2 2 3 2 3 3 2" xfId="28415" xr:uid="{123689AE-9DDE-4E16-9F2A-7D82E3E3EA4C}"/>
    <cellStyle name="ป้อนค่า 2 2 2 3 2 3 4" xfId="17341" xr:uid="{D227C1C5-FD5B-46C0-9F4A-35F9CFA924DD}"/>
    <cellStyle name="ป้อนค่า 2 2 2 3 2 3 4 2" xfId="30951" xr:uid="{B8D289B2-1259-4465-A1E4-AF4C63813CE0}"/>
    <cellStyle name="ป้อนค่า 2 2 2 3 2 3 5" xfId="19780" xr:uid="{9D3CA721-E8A9-44AC-897C-8E25B1E297EB}"/>
    <cellStyle name="ป้อนค่า 2 2 2 3 2 3 5 2" xfId="33390" xr:uid="{6FF37113-E1F9-4ECC-97AF-51E8F435A458}"/>
    <cellStyle name="ป้อนค่า 2 2 2 3 2 4" xfId="8883" xr:uid="{37AE83B8-7FF4-4E93-AF14-C822AEB4AADD}"/>
    <cellStyle name="ป้อนค่า 2 2 2 3 2 4 2" xfId="13408" xr:uid="{0509F1D1-1374-49B3-90C6-C175DAA10523}"/>
    <cellStyle name="ป้อนค่า 2 2 2 3 2 4 2 2" xfId="27031" xr:uid="{E940F413-644E-4F6D-9C86-690F6A45D2AD}"/>
    <cellStyle name="ป้อนค่า 2 2 2 3 2 4 3" xfId="15752" xr:uid="{C00BB9A5-71B6-48FF-A9F0-6E31D23C8100}"/>
    <cellStyle name="ป้อนค่า 2 2 2 3 2 4 3 2" xfId="29362" xr:uid="{F59C14C2-09BD-4D5E-964E-6E9E81E3E0B9}"/>
    <cellStyle name="ป้อนค่า 2 2 2 3 2 4 4" xfId="18294" xr:uid="{A2AE7337-6ED1-48C8-ACF4-6E06C1302A2D}"/>
    <cellStyle name="ป้อนค่า 2 2 2 3 2 4 4 2" xfId="31904" xr:uid="{A70E8E18-5A05-4481-99BB-1357C5C62C38}"/>
    <cellStyle name="ป้อนค่า 2 2 2 3 2 4 5" xfId="20726" xr:uid="{1B8B8870-0488-419E-BBCD-B72E839E3BEF}"/>
    <cellStyle name="ป้อนค่า 2 2 2 3 2 4 5 2" xfId="34336" xr:uid="{5102079C-AF8B-4B5E-97AF-8DC7FC3C7BC4}"/>
    <cellStyle name="ป้อนค่า 2 2 2 3 3" xfId="6203" xr:uid="{610E3E53-762C-4FCA-A7A7-84544295D4BF}"/>
    <cellStyle name="ป้อนค่า 2 2 2 3 3 2" xfId="10508" xr:uid="{2B2D6E35-7AD6-4C90-92C8-685A3A58977C}"/>
    <cellStyle name="ป้อนค่า 2 2 2 3 3 2 2" xfId="24277" xr:uid="{66BEE86B-B786-4EA4-BF79-59A185D76099}"/>
    <cellStyle name="ป้อนค่า 2 2 2 3 3 3" xfId="13656" xr:uid="{A56BB906-5778-45B3-8C48-9F54D537B062}"/>
    <cellStyle name="ป้อนค่า 2 2 2 3 3 3 2" xfId="27266" xr:uid="{F20EF509-A7C2-4093-BC14-EF3BD8B2225F}"/>
    <cellStyle name="ป้อนค่า 2 2 2 3 4" xfId="7418" xr:uid="{C5FC1BDC-3C62-4F72-8D3F-FF8B3E59F3CE}"/>
    <cellStyle name="ป้อนค่า 2 2 2 3 4 2" xfId="11943" xr:uid="{6EF7AD9B-5B1C-4B1E-9966-BC772C9176EE}"/>
    <cellStyle name="ป้อนค่า 2 2 2 3 4 2 2" xfId="25638" xr:uid="{527DFBC4-3A84-42F9-8EA0-6101015AE5A5}"/>
    <cellStyle name="ป้อนค่า 2 2 2 3 4 3" xfId="14310" xr:uid="{20350B13-CA9A-4058-8514-BD22210B5AC9}"/>
    <cellStyle name="ป้อนค่า 2 2 2 3 4 3 2" xfId="27920" xr:uid="{30813ED8-5C68-438C-AF2C-964DE9CD9DBE}"/>
    <cellStyle name="ป้อนค่า 2 2 2 3 4 4" xfId="16829" xr:uid="{59EC3ACF-144B-45E6-876D-B99E141875A9}"/>
    <cellStyle name="ป้อนค่า 2 2 2 3 4 4 2" xfId="30439" xr:uid="{850B48C5-ACA3-4D23-A677-EDEB3807B058}"/>
    <cellStyle name="ป้อนค่า 2 2 2 3 4 5" xfId="19287" xr:uid="{18C2E498-8270-43EA-8B0E-FD1C2F223E3A}"/>
    <cellStyle name="ป้อนค่า 2 2 2 3 4 5 2" xfId="32897" xr:uid="{DC90BD29-3E2F-4751-9AA1-85756E0C5408}"/>
    <cellStyle name="ป้อนค่า 2 2 2 3 5" xfId="8372" xr:uid="{278A989C-DF10-41B7-9547-7A8219A693FF}"/>
    <cellStyle name="ป้อนค่า 2 2 2 3 5 2" xfId="12897" xr:uid="{D95CF519-42F7-4B4B-8918-3022463ADE0F}"/>
    <cellStyle name="ป้อนค่า 2 2 2 3 5 2 2" xfId="26545" xr:uid="{D437F5B6-9417-42DE-91E2-917D2A281D30}"/>
    <cellStyle name="ป้อนค่า 2 2 2 3 5 3" xfId="15241" xr:uid="{0C750C2D-5194-44B7-B192-DDCB3C32792E}"/>
    <cellStyle name="ป้อนค่า 2 2 2 3 5 3 2" xfId="28851" xr:uid="{EC468A69-C91E-409F-9299-5FE3EA66FE0D}"/>
    <cellStyle name="ป้อนค่า 2 2 2 3 5 4" xfId="17783" xr:uid="{645AD88D-7F08-4C17-BBAA-05BE4ED01909}"/>
    <cellStyle name="ป้อนค่า 2 2 2 3 5 4 2" xfId="31393" xr:uid="{7268EF8D-3598-4F11-A54F-35D1082C24B6}"/>
    <cellStyle name="ป้อนค่า 2 2 2 3 5 5" xfId="20215" xr:uid="{21D861B5-8265-4406-BDCF-BF7B054D5898}"/>
    <cellStyle name="ป้อนค่า 2 2 2 3 5 5 2" xfId="33825" xr:uid="{B9D55124-F976-4A66-B5F2-A7DDF304AC50}"/>
    <cellStyle name="ป้อนค่า 2 2 2 4" xfId="4411" xr:uid="{A2C863FF-37F1-4DF8-BD0E-932E32C9B0E9}"/>
    <cellStyle name="ป้อนค่า 2 2 2 4 2" xfId="4945" xr:uid="{89BCA73C-781E-4D7A-9737-CC6D8FA78360}"/>
    <cellStyle name="ป้อนค่า 2 2 2 4 2 2" xfId="6876" xr:uid="{5034BF08-34E1-4988-B46C-C2BCB8702905}"/>
    <cellStyle name="ป้อนค่า 2 2 2 4 2 2 2" xfId="16287" xr:uid="{94A6E886-4E08-49A9-A57B-4CD54FB2546D}"/>
    <cellStyle name="ป้อนค่า 2 2 2 4 2 2 2 2" xfId="29897" xr:uid="{95EC5FD9-9594-4DF9-A7CC-BDBA19B9263B}"/>
    <cellStyle name="ป้อนค่า 2 2 2 4 2 2 3" xfId="21214" xr:uid="{DB54F916-CD8C-4B54-B148-DA54FAEA2530}"/>
    <cellStyle name="ป้อนค่า 2 2 2 4 2 2 3 2" xfId="34824" xr:uid="{46E3795D-CBF7-4D3C-B646-E80CE29DE492}"/>
    <cellStyle name="ป้อนค่า 2 2 2 4 2 3" xfId="8081" xr:uid="{05A7E849-B0F0-4249-BCA3-34870AF787D3}"/>
    <cellStyle name="ป้อนค่า 2 2 2 4 2 3 2" xfId="12606" xr:uid="{C6F63F07-B002-4983-8221-CB49F16164E8}"/>
    <cellStyle name="ป้อนค่า 2 2 2 4 2 3 2 2" xfId="26267" xr:uid="{6AC7337F-79CE-4550-99D6-5DD557F11963}"/>
    <cellStyle name="ป้อนค่า 2 2 2 4 2 3 3" xfId="14950" xr:uid="{6A6E476C-7A0B-4541-AC00-A0672C8B7EDC}"/>
    <cellStyle name="ป้อนค่า 2 2 2 4 2 3 3 2" xfId="28560" xr:uid="{90580342-52F4-4EBE-8D3D-C5254F303583}"/>
    <cellStyle name="ป้อนค่า 2 2 2 4 2 3 4" xfId="17492" xr:uid="{07000A22-478C-4CA3-AC9E-0F3D66A6D942}"/>
    <cellStyle name="ป้อนค่า 2 2 2 4 2 3 4 2" xfId="31102" xr:uid="{E6C11CCB-798B-491F-BF6A-F26C930502A6}"/>
    <cellStyle name="ป้อนค่า 2 2 2 4 2 3 5" xfId="19924" xr:uid="{90444698-D37B-4B60-A421-E6FA6B251136}"/>
    <cellStyle name="ป้อนค่า 2 2 2 4 2 3 5 2" xfId="33534" xr:uid="{1F0A4942-790D-4F17-959B-C00B9D0EE3D7}"/>
    <cellStyle name="ป้อนค่า 2 2 2 4 2 4" xfId="9034" xr:uid="{6FA152A0-6D0A-4FF3-9694-46AD7F45CF8D}"/>
    <cellStyle name="ป้อนค่า 2 2 2 4 2 4 2" xfId="13559" xr:uid="{88C9DD05-311E-4A7C-A769-048672CF2BD0}"/>
    <cellStyle name="ป้อนค่า 2 2 2 4 2 4 2 2" xfId="27173" xr:uid="{DDEB3910-05D8-4A3A-9456-C9236BE5DCBB}"/>
    <cellStyle name="ป้อนค่า 2 2 2 4 2 4 3" xfId="15903" xr:uid="{24285371-E2F1-4CF6-B849-19D00958A859}"/>
    <cellStyle name="ป้อนค่า 2 2 2 4 2 4 3 2" xfId="29513" xr:uid="{6BB69ADD-2DE6-4A37-B261-CE0851B7816B}"/>
    <cellStyle name="ป้อนค่า 2 2 2 4 2 4 4" xfId="18445" xr:uid="{0CD2411B-90E9-46E8-A652-C9946D975319}"/>
    <cellStyle name="ป้อนค่า 2 2 2 4 2 4 4 2" xfId="32055" xr:uid="{5E7F0921-3FC1-4F58-A9A7-D4D017EDB61F}"/>
    <cellStyle name="ป้อนค่า 2 2 2 4 2 4 5" xfId="20877" xr:uid="{78911B83-ABDF-4090-BE2C-7BC2685D274C}"/>
    <cellStyle name="ป้อนค่า 2 2 2 4 2 4 5 2" xfId="34487" xr:uid="{36CD498B-A276-4AA7-A542-5FD6714E4F3C}"/>
    <cellStyle name="ป้อนค่า 2 2 2 4 3" xfId="6354" xr:uid="{C5CFCA59-F528-4869-AFA7-249C90FCB19D}"/>
    <cellStyle name="ป้อนค่า 2 2 2 4 3 2" xfId="9177" xr:uid="{85284DE9-82C7-4472-9DEC-DE3E5E68D90A}"/>
    <cellStyle name="ป้อนค่า 2 2 2 4 3 2 2" xfId="23003" xr:uid="{C1AF6276-F894-4AF8-A8A1-B062EA1E58F9}"/>
    <cellStyle name="ป้อนค่า 2 2 2 4 3 3" xfId="9511" xr:uid="{2AA6E777-80E4-4F17-BD73-7A94CBC69ACA}"/>
    <cellStyle name="ป้อนค่า 2 2 2 4 3 3 2" xfId="23335" xr:uid="{72BF3560-91C1-4C07-8D83-D6CCFBD66ECB}"/>
    <cellStyle name="ป้อนค่า 2 2 2 4 4" xfId="7569" xr:uid="{8F150B8A-D3CC-4491-ACD1-29EB95E5862E}"/>
    <cellStyle name="ป้อนค่า 2 2 2 4 4 2" xfId="12094" xr:uid="{0D21821B-9C91-4A70-8ED4-1071F4A962FB}"/>
    <cellStyle name="ป้อนค่า 2 2 2 4 4 2 2" xfId="25780" xr:uid="{240BE35B-D966-4DE5-A58F-EA6AAEF30982}"/>
    <cellStyle name="ป้อนค่า 2 2 2 4 4 3" xfId="14456" xr:uid="{ED8630FD-737B-4DD9-9FEB-3C7181E029A8}"/>
    <cellStyle name="ป้อนค่า 2 2 2 4 4 3 2" xfId="28066" xr:uid="{BEE5E3E0-C68B-4E01-89F0-5BE2E03FE0ED}"/>
    <cellStyle name="ป้อนค่า 2 2 2 4 4 4" xfId="16980" xr:uid="{F111EBD2-2EC6-426D-9E3F-EC7648238C57}"/>
    <cellStyle name="ป้อนค่า 2 2 2 4 4 4 2" xfId="30590" xr:uid="{9A38956A-41CC-464E-BA0D-0CBB2EE2E2A3}"/>
    <cellStyle name="ป้อนค่า 2 2 2 4 4 5" xfId="19430" xr:uid="{D67D61E7-BAD4-4970-A4C7-29938A6DD58B}"/>
    <cellStyle name="ป้อนค่า 2 2 2 4 4 5 2" xfId="33040" xr:uid="{F11C7D61-C01D-4413-9355-27D1B80E8FD0}"/>
    <cellStyle name="ป้อนค่า 2 2 2 4 5" xfId="8523" xr:uid="{9747CD13-470C-4954-807B-CA0DD24607AD}"/>
    <cellStyle name="ป้อนค่า 2 2 2 4 5 2" xfId="13048" xr:uid="{EAC98C0A-EA36-4EE1-8AFB-6DE45BADFDF9}"/>
    <cellStyle name="ป้อนค่า 2 2 2 4 5 2 2" xfId="26687" xr:uid="{AA25B675-B94C-4670-BE46-B521570C9AE0}"/>
    <cellStyle name="ป้อนค่า 2 2 2 4 5 3" xfId="15392" xr:uid="{FC3F5143-19BF-41DE-9A6F-28E2CCF1131F}"/>
    <cellStyle name="ป้อนค่า 2 2 2 4 5 3 2" xfId="29002" xr:uid="{C8DB32C2-041F-47DD-ADC5-FF577B46BA4A}"/>
    <cellStyle name="ป้อนค่า 2 2 2 4 5 4" xfId="17934" xr:uid="{31D2458A-C9FA-49AF-A8EC-B6CED038D46E}"/>
    <cellStyle name="ป้อนค่า 2 2 2 4 5 4 2" xfId="31544" xr:uid="{4A2FF220-2B2F-4A80-AF4F-37730F167193}"/>
    <cellStyle name="ป้อนค่า 2 2 2 4 5 5" xfId="20366" xr:uid="{DBB078A5-5C25-42CC-992A-A13F1C692A10}"/>
    <cellStyle name="ป้อนค่า 2 2 2 4 5 5 2" xfId="33976" xr:uid="{AD7A5542-29DC-4B0E-9D48-5DE005B0103F}"/>
    <cellStyle name="ป้อนค่า 2 2 2 5" xfId="5710" xr:uid="{8BBAA142-7D43-41E0-B5AE-3752132E72DB}"/>
    <cellStyle name="ป้อนค่า 2 2 2 5 2" xfId="9712" xr:uid="{9FB7EE37-870E-426A-9196-DCFC15C7ECD5}"/>
    <cellStyle name="ป้อนค่า 2 2 2 5 2 2" xfId="23531" xr:uid="{1409673E-F74D-445B-B90D-0454EA01C9E0}"/>
    <cellStyle name="ป้อนค่า 2 2 2 5 3" xfId="9237" xr:uid="{9EF69201-D8A5-4CA9-85C9-DB1FA43DBD14}"/>
    <cellStyle name="ป้อนค่า 2 2 2 5 3 2" xfId="23063" xr:uid="{8F68F670-D399-4D2D-9725-AFB02A252CA2}"/>
    <cellStyle name="ป้อนค่า 2 2 2 6" xfId="7126" xr:uid="{93A1D73C-F031-403F-8154-CAB9C7717A2A}"/>
    <cellStyle name="ป้อนค่า 2 2 2 6 2" xfId="11651" xr:uid="{7D6DD6D3-6812-47EE-87A9-81696E7D36AC}"/>
    <cellStyle name="ป้อนค่า 2 2 2 6 2 2" xfId="25358" xr:uid="{D3A2E705-915A-4584-8968-D356299962EC}"/>
    <cellStyle name="ป้อนค่า 2 2 2 6 3" xfId="14029" xr:uid="{35BFB55D-138C-45B4-B51A-6ADDC821A63F}"/>
    <cellStyle name="ป้อนค่า 2 2 2 6 3 2" xfId="27639" xr:uid="{1D01630D-B807-4648-AA18-4096C9DD99C4}"/>
    <cellStyle name="ป้อนค่า 2 2 2 6 4" xfId="16537" xr:uid="{EA9B3FED-31FA-4AF6-81F7-FFE702200448}"/>
    <cellStyle name="ป้อนค่า 2 2 2 6 4 2" xfId="30147" xr:uid="{CC1E5A11-785F-484C-BE98-C0BE9BCFF0DF}"/>
    <cellStyle name="ป้อนค่า 2 2 2 6 5" xfId="19006" xr:uid="{20C8320B-F7D2-4F80-B7F5-2BD51DD8FFC0}"/>
    <cellStyle name="ป้อนค่า 2 2 2 6 5 2" xfId="32616" xr:uid="{F6CF8D4E-ECE5-439D-B6C8-1858B28E2CD8}"/>
    <cellStyle name="ป้อนค่า 2 2 2 7" xfId="5208" xr:uid="{C85D0C0E-4EBC-4407-AB76-EDFED6D5CFCF}"/>
    <cellStyle name="ป้อนค่า 2 2 2 7 2" xfId="10465" xr:uid="{4D1F2718-4E6B-4EB4-A6E3-699689A8C21A}"/>
    <cellStyle name="ป้อนค่า 2 2 2 7 2 2" xfId="24236" xr:uid="{1DB01E12-2E28-4626-8377-2ACEB43A5333}"/>
    <cellStyle name="ป้อนค่า 2 2 2 7 3" xfId="9418" xr:uid="{D638572D-D7AC-469D-9B45-9A1F7BDBC9A0}"/>
    <cellStyle name="ป้อนค่า 2 2 2 7 3 2" xfId="23242" xr:uid="{142AA0B6-CF3E-4433-AEEA-88A10FB03573}"/>
    <cellStyle name="ป้อนค่า 2 2 2 7 4" xfId="10425" xr:uid="{542C6B53-AEE1-475B-86D1-16D998AAF560}"/>
    <cellStyle name="ป้อนค่า 2 2 2 7 4 2" xfId="24197" xr:uid="{41CD1F76-DD05-4927-A3D8-E7DD04D34634}"/>
    <cellStyle name="ป้อนค่า 2 2 2 7 5" xfId="10119" xr:uid="{3A84B1AE-3E39-4915-BBCB-8340F6E5A862}"/>
    <cellStyle name="ป้อนค่า 2 2 2 7 5 2" xfId="23914" xr:uid="{7B532A0E-2106-476A-8A33-890F12FB47A9}"/>
    <cellStyle name="ป้อนค่า 2 2 3" xfId="3820" xr:uid="{6A01B76F-3C12-4FA4-BD1E-6EA4342C1DCF}"/>
    <cellStyle name="ป้อนค่า 2 2 3 2" xfId="4330" xr:uid="{C4970131-2D4F-49AA-B230-720DA84BF64C}"/>
    <cellStyle name="ป้อนค่า 2 2 3 2 2" xfId="4864" xr:uid="{F24BE976-FC17-404F-8416-9B3DA3277F2B}"/>
    <cellStyle name="ป้อนค่า 2 2 3 2 2 2" xfId="6795" xr:uid="{082C88E0-93B2-490A-AE36-C2DE62BBA938}"/>
    <cellStyle name="ป้อนค่า 2 2 3 2 2 2 2" xfId="16206" xr:uid="{1C86CF5B-DEA1-4504-AD66-4F8ABEF2DFB4}"/>
    <cellStyle name="ป้อนค่า 2 2 3 2 2 2 2 2" xfId="29816" xr:uid="{3F761D5C-6925-4300-9414-D2BCA5224EB9}"/>
    <cellStyle name="ป้อนค่า 2 2 3 2 2 2 3" xfId="21153" xr:uid="{3D2059FC-41F0-4D99-ACB1-F14CA108FF9C}"/>
    <cellStyle name="ป้อนค่า 2 2 3 2 2 2 3 2" xfId="34763" xr:uid="{60D7C217-F4FC-407E-8A26-EE60AB7D8650}"/>
    <cellStyle name="ป้อนค่า 2 2 3 2 2 3" xfId="8000" xr:uid="{556827C5-1736-428E-9FA0-F9EBE1A6DFA2}"/>
    <cellStyle name="ป้อนค่า 2 2 3 2 2 3 2" xfId="12525" xr:uid="{C4DA2B67-D53B-400E-895A-36E0DD4B581B}"/>
    <cellStyle name="ป้อนค่า 2 2 3 2 2 3 2 2" xfId="26195" xr:uid="{DD89172C-05D0-4C4D-82DA-D641D73F7530}"/>
    <cellStyle name="ป้อนค่า 2 2 3 2 2 3 3" xfId="14871" xr:uid="{F8AE630C-38B0-402C-9037-DB6337C45643}"/>
    <cellStyle name="ป้อนค่า 2 2 3 2 2 3 3 2" xfId="28481" xr:uid="{15AC23C8-8952-465C-9F77-B8A8E58CF7AC}"/>
    <cellStyle name="ป้อนค่า 2 2 3 2 2 3 4" xfId="17411" xr:uid="{A170EFA2-3B29-4CFE-9241-F7BBAB371ED1}"/>
    <cellStyle name="ป้อนค่า 2 2 3 2 2 3 4 2" xfId="31021" xr:uid="{CBFA25CE-4705-49B9-B26C-E909E76CEE29}"/>
    <cellStyle name="ป้อนค่า 2 2 3 2 2 3 5" xfId="19846" xr:uid="{27154F38-1475-470B-8629-5FFC9E31DFCE}"/>
    <cellStyle name="ป้อนค่า 2 2 3 2 2 3 5 2" xfId="33456" xr:uid="{A5F08045-E173-4715-9E70-416A2B0AE9FA}"/>
    <cellStyle name="ป้อนค่า 2 2 3 2 2 4" xfId="8953" xr:uid="{4309E126-5A98-4B24-9146-D1E389E6FBB2}"/>
    <cellStyle name="ป้อนค่า 2 2 3 2 2 4 2" xfId="13478" xr:uid="{1AF7D55F-C2EE-416D-8CC5-1BBD8F6A327D}"/>
    <cellStyle name="ป้อนค่า 2 2 3 2 2 4 2 2" xfId="27101" xr:uid="{B686F164-8BED-4BF4-82AB-4193BCD570DD}"/>
    <cellStyle name="ป้อนค่า 2 2 3 2 2 4 3" xfId="15822" xr:uid="{5DBF17A8-466D-48FA-B55D-15C0034FD990}"/>
    <cellStyle name="ป้อนค่า 2 2 3 2 2 4 3 2" xfId="29432" xr:uid="{1955C5E6-E0F8-4AA7-81B0-7475BAFE3597}"/>
    <cellStyle name="ป้อนค่า 2 2 3 2 2 4 4" xfId="18364" xr:uid="{60B4349B-2A71-444B-82C5-578231125FE4}"/>
    <cellStyle name="ป้อนค่า 2 2 3 2 2 4 4 2" xfId="31974" xr:uid="{1D258780-FF16-4286-9E04-7999B560436A}"/>
    <cellStyle name="ป้อนค่า 2 2 3 2 2 4 5" xfId="20796" xr:uid="{4AFC5EFB-DFFB-4A4B-8FB3-0C4F4BC56E9F}"/>
    <cellStyle name="ป้อนค่า 2 2 3 2 2 4 5 2" xfId="34406" xr:uid="{9113754F-5073-456C-8520-A5BD1972A20D}"/>
    <cellStyle name="ป้อนค่า 2 2 3 2 3" xfId="6273" xr:uid="{9A4C2D05-B9DC-4ED9-8FEC-7312267212E9}"/>
    <cellStyle name="ป้อนค่า 2 2 3 2 3 2" xfId="9803" xr:uid="{00E70C9D-DDEA-4B1E-8E4A-55509F1EDD7A}"/>
    <cellStyle name="ป้อนค่า 2 2 3 2 3 2 2" xfId="23621" xr:uid="{0C9EF10A-8716-477D-84C8-7DB4EC4F7862}"/>
    <cellStyle name="ป้อนค่า 2 2 3 2 3 3" xfId="11133" xr:uid="{4C2F289D-2BC3-44F3-ACBC-CF18E7E4BE11}"/>
    <cellStyle name="ป้อนค่า 2 2 3 2 3 3 2" xfId="24877" xr:uid="{1E081782-BB8F-4EC2-A6FC-9B3621C872D2}"/>
    <cellStyle name="ป้อนค่า 2 2 3 2 4" xfId="7488" xr:uid="{BB07A9F5-EFB7-4A0A-9661-79CC00A27C1E}"/>
    <cellStyle name="ป้อนค่า 2 2 3 2 4 2" xfId="12013" xr:uid="{44E798B6-74AD-4D2E-8606-869AC8629154}"/>
    <cellStyle name="ป้อนค่า 2 2 3 2 4 2 2" xfId="25708" xr:uid="{F117FDB2-31C3-477D-8CAB-F87DAFB5EE1E}"/>
    <cellStyle name="ป้อนค่า 2 2 3 2 4 3" xfId="14378" xr:uid="{7788B3FC-6C35-4144-8350-BF1610B7DE94}"/>
    <cellStyle name="ป้อนค่า 2 2 3 2 4 3 2" xfId="27988" xr:uid="{E6D72591-2D61-4572-927F-10C3A3F0348D}"/>
    <cellStyle name="ป้อนค่า 2 2 3 2 4 4" xfId="16899" xr:uid="{EB00AD85-4ABB-47CC-8DFD-8EC137861689}"/>
    <cellStyle name="ป้อนค่า 2 2 3 2 4 4 2" xfId="30509" xr:uid="{8EA21931-6CDA-4D96-96B4-F51AB63DD437}"/>
    <cellStyle name="ป้อนค่า 2 2 3 2 4 5" xfId="19352" xr:uid="{A0CABE6A-6B14-4A4D-8899-F935B060030F}"/>
    <cellStyle name="ป้อนค่า 2 2 3 2 4 5 2" xfId="32962" xr:uid="{B03FACC1-94C6-41C8-8498-B7B9CF8CF82D}"/>
    <cellStyle name="ป้อนค่า 2 2 3 2 5" xfId="8442" xr:uid="{CA8FD2FC-D31C-4215-89A6-07DB16ACEBC4}"/>
    <cellStyle name="ป้อนค่า 2 2 3 2 5 2" xfId="12967" xr:uid="{ADB79CCB-1079-45D2-B4AA-0FAB642CFA4A}"/>
    <cellStyle name="ป้อนค่า 2 2 3 2 5 2 2" xfId="26615" xr:uid="{938C9B17-3B20-4519-9217-9917BAE09CD6}"/>
    <cellStyle name="ป้อนค่า 2 2 3 2 5 3" xfId="15311" xr:uid="{D5D723D5-DF1F-4935-B007-98E0E3659EEE}"/>
    <cellStyle name="ป้อนค่า 2 2 3 2 5 3 2" xfId="28921" xr:uid="{5BA87999-4636-4F10-B1D0-34484DBC3478}"/>
    <cellStyle name="ป้อนค่า 2 2 3 2 5 4" xfId="17853" xr:uid="{F9477CE0-8582-496D-ACC8-E8B3A8D81C72}"/>
    <cellStyle name="ป้อนค่า 2 2 3 2 5 4 2" xfId="31463" xr:uid="{9E8FF9BE-66DA-4292-84CB-B13A3BB82053}"/>
    <cellStyle name="ป้อนค่า 2 2 3 2 5 5" xfId="20285" xr:uid="{5B290761-02C1-4CA1-B061-B2E045F01BB5}"/>
    <cellStyle name="ป้อนค่า 2 2 3 2 5 5 2" xfId="33895" xr:uid="{B31C31B3-D131-488F-8034-BBE731E1DA93}"/>
    <cellStyle name="ป้อนค่า 2 2 3 3" xfId="4371" xr:uid="{0E59DF26-4E19-4DCA-BFE3-48E3CCF0AE1C}"/>
    <cellStyle name="ป้อนค่า 2 2 3 3 2" xfId="4905" xr:uid="{0598D99A-DB40-4BE0-8AE1-DF6B3C163C74}"/>
    <cellStyle name="ป้อนค่า 2 2 3 3 2 2" xfId="6836" xr:uid="{8AFA4359-3D9F-42C6-842B-0BF165C7D69A}"/>
    <cellStyle name="ป้อนค่า 2 2 3 3 2 2 2" xfId="16247" xr:uid="{33378825-3E1C-4823-B6F6-AA5724F0C44B}"/>
    <cellStyle name="ป้อนค่า 2 2 3 3 2 2 2 2" xfId="29857" xr:uid="{EFE9B013-0691-4E0A-9B65-4ADF78568151}"/>
    <cellStyle name="ป้อนค่า 2 2 3 3 2 2 3" xfId="21179" xr:uid="{6E7CDA1D-4D57-4865-B851-8AD73B3E73E4}"/>
    <cellStyle name="ป้อนค่า 2 2 3 3 2 2 3 2" xfId="34789" xr:uid="{EBBE9081-AC90-4C17-99D0-79E679F7DFD4}"/>
    <cellStyle name="ป้อนค่า 2 2 3 3 2 3" xfId="8041" xr:uid="{F8372D13-2C07-44DF-BB3C-51D70C02AE66}"/>
    <cellStyle name="ป้อนค่า 2 2 3 3 2 3 2" xfId="12566" xr:uid="{686D0CC1-5991-42C2-A250-85814213617D}"/>
    <cellStyle name="ป้อนค่า 2 2 3 3 2 3 2 2" xfId="26229" xr:uid="{11A0924B-418D-4205-A08A-00F44E898D66}"/>
    <cellStyle name="ป้อนค่า 2 2 3 3 2 3 3" xfId="14910" xr:uid="{4292A909-428B-4969-B717-B6A66E402D21}"/>
    <cellStyle name="ป้อนค่า 2 2 3 3 2 3 3 2" xfId="28520" xr:uid="{CF943C12-15CF-474F-968B-0DFDA42F0D94}"/>
    <cellStyle name="ป้อนค่า 2 2 3 3 2 3 4" xfId="17452" xr:uid="{4078ED03-F245-4B95-AF13-3FA1411AD6D8}"/>
    <cellStyle name="ป้อนค่า 2 2 3 3 2 3 4 2" xfId="31062" xr:uid="{667C17A5-8476-40BB-86E6-056CD4D66665}"/>
    <cellStyle name="ป้อนค่า 2 2 3 3 2 3 5" xfId="19884" xr:uid="{29A66410-3212-47AB-AC95-972D37DAA8FD}"/>
    <cellStyle name="ป้อนค่า 2 2 3 3 2 3 5 2" xfId="33494" xr:uid="{DDBD18D2-64EF-467E-91AE-05ADC85DEECF}"/>
    <cellStyle name="ป้อนค่า 2 2 3 3 2 4" xfId="8994" xr:uid="{A753DE17-74A6-456D-BF68-138A2BEDD020}"/>
    <cellStyle name="ป้อนค่า 2 2 3 3 2 4 2" xfId="13519" xr:uid="{8A1EE21B-4A54-44BB-B467-CF24A26A03C3}"/>
    <cellStyle name="ป้อนค่า 2 2 3 3 2 4 2 2" xfId="27135" xr:uid="{A2BAB3BF-56E1-4679-AFD0-4441BB011D57}"/>
    <cellStyle name="ป้อนค่า 2 2 3 3 2 4 3" xfId="15863" xr:uid="{52BABD18-EC02-4DD1-A180-C1742F51FCEA}"/>
    <cellStyle name="ป้อนค่า 2 2 3 3 2 4 3 2" xfId="29473" xr:uid="{D18CC7AA-B745-43E3-BD02-710B1D40B509}"/>
    <cellStyle name="ป้อนค่า 2 2 3 3 2 4 4" xfId="18405" xr:uid="{F6748343-DDA1-45E3-965C-5DE75B46616B}"/>
    <cellStyle name="ป้อนค่า 2 2 3 3 2 4 4 2" xfId="32015" xr:uid="{01CBD847-8809-4A55-9843-8C8DD2E3F8E6}"/>
    <cellStyle name="ป้อนค่า 2 2 3 3 2 4 5" xfId="20837" xr:uid="{FB15855D-C698-436D-BFB4-5C82372E0A41}"/>
    <cellStyle name="ป้อนค่า 2 2 3 3 2 4 5 2" xfId="34447" xr:uid="{F77D9871-383F-40A7-9AC6-81CC962BB320}"/>
    <cellStyle name="ป้อนค่า 2 2 3 3 3" xfId="6314" xr:uid="{322DCAC3-6CF0-48E4-B396-A90AA7827E91}"/>
    <cellStyle name="ป้อนค่า 2 2 3 3 3 2" xfId="9289" xr:uid="{3189372C-2B33-47FF-8383-8BF8053AD096}"/>
    <cellStyle name="ป้อนค่า 2 2 3 3 3 2 2" xfId="23115" xr:uid="{BC334D1E-EDF7-4D34-8AEA-DC6785E0B5EA}"/>
    <cellStyle name="ป้อนค่า 2 2 3 3 3 3" xfId="11051" xr:uid="{C711B8FF-CFEF-44AC-9D20-DEF6ADD76EE4}"/>
    <cellStyle name="ป้อนค่า 2 2 3 3 3 3 2" xfId="24804" xr:uid="{0D16EF97-7A22-43EA-9F13-C3BA48A25098}"/>
    <cellStyle name="ป้อนค่า 2 2 3 3 4" xfId="7529" xr:uid="{4638F6E7-1B0A-449A-9317-099998182885}"/>
    <cellStyle name="ป้อนค่า 2 2 3 3 4 2" xfId="12054" xr:uid="{6D9AE44E-0E60-49CA-BD09-D4536D86C747}"/>
    <cellStyle name="ป้อนค่า 2 2 3 3 4 2 2" xfId="25742" xr:uid="{FCE0E15A-559A-4BAC-B823-6114FD1CBE9B}"/>
    <cellStyle name="ป้อนค่า 2 2 3 3 4 3" xfId="14416" xr:uid="{0E7A3F45-569F-4144-9BB0-C849856C5D4A}"/>
    <cellStyle name="ป้อนค่า 2 2 3 3 4 3 2" xfId="28026" xr:uid="{DDAD664A-C767-4937-A9AA-8F6D677BAFD0}"/>
    <cellStyle name="ป้อนค่า 2 2 3 3 4 4" xfId="16940" xr:uid="{46E1FCF0-BABD-4997-BB1C-64909AD31A43}"/>
    <cellStyle name="ป้อนค่า 2 2 3 3 4 4 2" xfId="30550" xr:uid="{F710C888-6571-4E28-BA59-7FCA62E5EF71}"/>
    <cellStyle name="ป้อนค่า 2 2 3 3 4 5" xfId="19390" xr:uid="{75EBC86C-9B13-466B-B99D-24E245CE0876}"/>
    <cellStyle name="ป้อนค่า 2 2 3 3 4 5 2" xfId="33000" xr:uid="{F4B496AD-DA80-4F5A-94F1-5483DC401C9D}"/>
    <cellStyle name="ป้อนค่า 2 2 3 3 5" xfId="8483" xr:uid="{4CA8DBE0-3E64-48F3-BB33-EBB421D1D997}"/>
    <cellStyle name="ป้อนค่า 2 2 3 3 5 2" xfId="13008" xr:uid="{F7FED125-8B20-4263-AAC4-4DFF1A490058}"/>
    <cellStyle name="ป้อนค่า 2 2 3 3 5 2 2" xfId="26649" xr:uid="{ACCE9FBD-7FA6-43F1-991C-B588C9BF02FF}"/>
    <cellStyle name="ป้อนค่า 2 2 3 3 5 3" xfId="15352" xr:uid="{EA18D60E-FD29-4AB8-BC55-8575CAE4FDCB}"/>
    <cellStyle name="ป้อนค่า 2 2 3 3 5 3 2" xfId="28962" xr:uid="{221304EA-9DAF-4F12-B657-3B22375CC117}"/>
    <cellStyle name="ป้อนค่า 2 2 3 3 5 4" xfId="17894" xr:uid="{7C39EA21-7EAA-41C4-BC51-0126C36D75AB}"/>
    <cellStyle name="ป้อนค่า 2 2 3 3 5 4 2" xfId="31504" xr:uid="{EE268042-0DF1-480A-A8D0-967AD0DC9314}"/>
    <cellStyle name="ป้อนค่า 2 2 3 3 5 5" xfId="20326" xr:uid="{3BEA1E2B-AEFF-4DF9-8594-2BA3A631121D}"/>
    <cellStyle name="ป้อนค่า 2 2 3 3 5 5 2" xfId="33936" xr:uid="{4CA19141-9F42-4B58-83A9-8D77EA375A0A}"/>
    <cellStyle name="ป้อนค่า 2 2 3 4" xfId="4174" xr:uid="{3AEDB014-F65F-412B-918C-B7413372F6E8}"/>
    <cellStyle name="ป้อนค่า 2 2 3 4 2" xfId="4709" xr:uid="{D156A43E-B753-4C12-813F-916A1DDBB597}"/>
    <cellStyle name="ป้อนค่า 2 2 3 4 2 2" xfId="6640" xr:uid="{8F7999EC-0633-4B38-9B17-84EC66644ED8}"/>
    <cellStyle name="ป้อนค่า 2 2 3 4 2 2 2" xfId="16051" xr:uid="{449B4950-6057-4026-95A1-1405540A37EF}"/>
    <cellStyle name="ป้อนค่า 2 2 3 4 2 2 2 2" xfId="29661" xr:uid="{6FA32ECE-2B10-4985-8475-CBF6B7AC1BD4}"/>
    <cellStyle name="ป้อนค่า 2 2 3 4 2 2 3" xfId="21020" xr:uid="{0923F3F2-6790-42CF-8BB2-3DC0B6BC73FF}"/>
    <cellStyle name="ป้อนค่า 2 2 3 4 2 2 3 2" xfId="34630" xr:uid="{244CCC53-F3D3-41B3-90FE-B8AA1D6B9B54}"/>
    <cellStyle name="ป้อนค่า 2 2 3 4 2 3" xfId="7845" xr:uid="{FB873A59-5912-4282-A95D-1740A810D92D}"/>
    <cellStyle name="ป้อนค่า 2 2 3 4 2 3 2" xfId="12370" xr:uid="{1D02A0BC-D22A-4459-AD4D-8B33FA2272AF}"/>
    <cellStyle name="ป้อนค่า 2 2 3 4 2 3 2 2" xfId="26045" xr:uid="{EEA60FC8-1797-431E-8F7F-9DD7D4917E85}"/>
    <cellStyle name="ป้อนค่า 2 2 3 4 2 3 3" xfId="14728" xr:uid="{48D75FED-445A-4AA8-A253-BEB30A3F9EE8}"/>
    <cellStyle name="ป้อนค่า 2 2 3 4 2 3 3 2" xfId="28338" xr:uid="{87A1B4F7-93CF-4B6A-8088-B152D3C829F6}"/>
    <cellStyle name="ป้อนค่า 2 2 3 4 2 3 4" xfId="17256" xr:uid="{F3666021-500F-4D0A-B660-D146E63C9BDB}"/>
    <cellStyle name="ป้อนค่า 2 2 3 4 2 3 4 2" xfId="30866" xr:uid="{8CFC1487-8F4F-47A5-990E-9FDBC59F48C6}"/>
    <cellStyle name="ป้อนค่า 2 2 3 4 2 3 5" xfId="19702" xr:uid="{143D9AA3-A97C-405F-AB12-72AB26F35DB9}"/>
    <cellStyle name="ป้อนค่า 2 2 3 4 2 3 5 2" xfId="33312" xr:uid="{2B838A3F-5C10-4348-8224-22D08F11980D}"/>
    <cellStyle name="ป้อนค่า 2 2 3 4 2 4" xfId="8798" xr:uid="{6759EEF5-96E1-4877-9A27-CC8F1AEBFE0D}"/>
    <cellStyle name="ป้อนค่า 2 2 3 4 2 4 2" xfId="13323" xr:uid="{EB80724A-935B-4A66-BCC4-06EE907E77E1}"/>
    <cellStyle name="ป้อนค่า 2 2 3 4 2 4 2 2" xfId="26951" xr:uid="{10C4EE01-4744-4924-89C8-A6C964C978E2}"/>
    <cellStyle name="ป้อนค่า 2 2 3 4 2 4 3" xfId="15667" xr:uid="{F14D7A09-6873-4382-9214-9C5CF8656F80}"/>
    <cellStyle name="ป้อนค่า 2 2 3 4 2 4 3 2" xfId="29277" xr:uid="{78B5A177-D668-462C-865A-7697EB1CE67E}"/>
    <cellStyle name="ป้อนค่า 2 2 3 4 2 4 4" xfId="18209" xr:uid="{42091EA8-3672-4F8F-95F5-587649AEF301}"/>
    <cellStyle name="ป้อนค่า 2 2 3 4 2 4 4 2" xfId="31819" xr:uid="{4330F567-0C2C-4347-9254-2D8C3E10D5A3}"/>
    <cellStyle name="ป้อนค่า 2 2 3 4 2 4 5" xfId="20641" xr:uid="{53592A70-70C7-476B-B923-6C5AF47175ED}"/>
    <cellStyle name="ป้อนค่า 2 2 3 4 2 4 5 2" xfId="34251" xr:uid="{B4B82050-D8FF-4983-8B11-CD00B131B669}"/>
    <cellStyle name="ป้อนค่า 2 2 3 4 3" xfId="6117" xr:uid="{4420380B-D818-427B-A958-9756D0114020}"/>
    <cellStyle name="ป้อนค่า 2 2 3 4 3 2" xfId="10683" xr:uid="{EE2E85DB-521E-408F-916A-2C1BC664BBEF}"/>
    <cellStyle name="ป้อนค่า 2 2 3 4 3 2 2" xfId="24448" xr:uid="{ADFE5FD8-7C47-46FE-94FB-B63FC7AA7E7D}"/>
    <cellStyle name="ป้อนค่า 2 2 3 4 3 3" xfId="9384" xr:uid="{13DFD0E2-DA26-43DA-9FA6-F80AB4D49AC4}"/>
    <cellStyle name="ป้อนค่า 2 2 3 4 3 3 2" xfId="23209" xr:uid="{0167DA5A-0FB1-4A46-BC5E-5D458725B4B6}"/>
    <cellStyle name="ป้อนค่า 2 2 3 4 4" xfId="7333" xr:uid="{FCDBB1D8-CA33-489D-8C61-CC476439EFED}"/>
    <cellStyle name="ป้อนค่า 2 2 3 4 4 2" xfId="11858" xr:uid="{8AF942B2-A54C-46B6-B898-932F958F3906}"/>
    <cellStyle name="ป้อนค่า 2 2 3 4 4 2 2" xfId="25558" xr:uid="{9F24897E-09C3-4F38-9135-950A4A7BC895}"/>
    <cellStyle name="ป้อนค่า 2 2 3 4 4 3" xfId="14233" xr:uid="{485B0223-F669-4B37-B8C2-1763F1213136}"/>
    <cellStyle name="ป้อนค่า 2 2 3 4 4 3 2" xfId="27843" xr:uid="{D1C16F55-A73D-4E21-AC8B-9CBDA3A06F3B}"/>
    <cellStyle name="ป้อนค่า 2 2 3 4 4 4" xfId="16744" xr:uid="{0DB560E5-752C-47B4-960F-8A77E5743227}"/>
    <cellStyle name="ป้อนค่า 2 2 3 4 4 4 2" xfId="30354" xr:uid="{3DBF2BB2-EE3B-40DE-A84E-9565B2E0B415}"/>
    <cellStyle name="ป้อนค่า 2 2 3 4 4 5" xfId="19210" xr:uid="{E822AAC4-D11A-47FF-B0A8-33826133628F}"/>
    <cellStyle name="ป้อนค่า 2 2 3 4 4 5 2" xfId="32820" xr:uid="{7942FD01-3268-430F-9700-9FEE90994E5D}"/>
    <cellStyle name="ป้อนค่า 2 2 3 4 5" xfId="8287" xr:uid="{E270E183-244E-46E8-856C-192A3DC81A52}"/>
    <cellStyle name="ป้อนค่า 2 2 3 4 5 2" xfId="12812" xr:uid="{8A7CE4E2-77EB-4C53-A7DB-C888A01E3719}"/>
    <cellStyle name="ป้อนค่า 2 2 3 4 5 2 2" xfId="26465" xr:uid="{D79E4850-EB9D-4E84-AD3D-CCDEE046DF60}"/>
    <cellStyle name="ป้อนค่า 2 2 3 4 5 3" xfId="15156" xr:uid="{5ACD7062-F8B1-4BB5-9B59-69310EB52BD1}"/>
    <cellStyle name="ป้อนค่า 2 2 3 4 5 3 2" xfId="28766" xr:uid="{F145888C-7496-4F25-8649-C099C13AAF44}"/>
    <cellStyle name="ป้อนค่า 2 2 3 4 5 4" xfId="17698" xr:uid="{2438EBF7-9145-424A-AB48-3D0DBBAB04C5}"/>
    <cellStyle name="ป้อนค่า 2 2 3 4 5 4 2" xfId="31308" xr:uid="{7111F47B-57B0-45AC-9687-9EE8743EEF4B}"/>
    <cellStyle name="ป้อนค่า 2 2 3 4 5 5" xfId="20130" xr:uid="{3D4119D1-F8A9-418F-AECD-488450F0331B}"/>
    <cellStyle name="ป้อนค่า 2 2 3 4 5 5 2" xfId="33740" xr:uid="{1F550A19-1D83-4C14-9947-6AC7E34E50E2}"/>
    <cellStyle name="ป้อนค่า 2 2 3 5" xfId="4569" xr:uid="{8358D710-675E-483B-987E-AE8A40168337}"/>
    <cellStyle name="ป้อนค่า 2 2 3 5 2" xfId="6500" xr:uid="{3CFE6061-AD32-435E-B21A-9A11B0B70976}"/>
    <cellStyle name="ป้อนค่า 2 2 3 5 2 2" xfId="13710" xr:uid="{CC6BE639-1DCD-43D5-BFBC-67A24994B9EC}"/>
    <cellStyle name="ป้อนค่า 2 2 3 5 2 2 2" xfId="27320" xr:uid="{E5423263-68B8-4057-8CA1-2C180048D53A}"/>
    <cellStyle name="ป้อนค่า 2 2 3 5 2 3" xfId="18824" xr:uid="{C653652D-D301-47B0-9FC6-A194F5BDE044}"/>
    <cellStyle name="ป้อนค่า 2 2 3 5 2 3 2" xfId="32434" xr:uid="{15F651E4-EA1D-492C-9B95-E47F6605B7BC}"/>
    <cellStyle name="ป้อนค่า 2 2 3 5 3" xfId="7705" xr:uid="{F8EF9C59-E506-49FC-823D-94140E6DE5D3}"/>
    <cellStyle name="ป้อนค่า 2 2 3 5 3 2" xfId="12230" xr:uid="{C299E2B6-7A1C-4D19-8572-52CE5B1C8676}"/>
    <cellStyle name="ป้อนค่า 2 2 3 5 3 2 2" xfId="25910" xr:uid="{327DF37A-A8ED-4F5C-A400-F47D20DE321E}"/>
    <cellStyle name="ป้อนค่า 2 2 3 5 3 3" xfId="14589" xr:uid="{5EAA9112-3170-42F8-9C07-8EB4E820C500}"/>
    <cellStyle name="ป้อนค่า 2 2 3 5 3 3 2" xfId="28199" xr:uid="{764DAC8F-8FE7-4FC1-8F7B-A2B725398DF7}"/>
    <cellStyle name="ป้อนค่า 2 2 3 5 3 4" xfId="17116" xr:uid="{33B865A6-4503-42D8-9243-83DC8D91260A}"/>
    <cellStyle name="ป้อนค่า 2 2 3 5 3 4 2" xfId="30726" xr:uid="{4BE56FF6-22D6-40D0-B81F-ADEC84E43739}"/>
    <cellStyle name="ป้อนค่า 2 2 3 5 3 5" xfId="19562" xr:uid="{DC8D4E37-1F6C-4339-8A8F-1C26583113E0}"/>
    <cellStyle name="ป้อนค่า 2 2 3 5 3 5 2" xfId="33172" xr:uid="{53CF03FE-44A6-4EC7-96F9-761BAEFA3B39}"/>
    <cellStyle name="ป้อนค่า 2 2 3 5 4" xfId="8658" xr:uid="{4F4C9981-8A63-41C2-915D-B259308FEEB7}"/>
    <cellStyle name="ป้อนค่า 2 2 3 5 4 2" xfId="13183" xr:uid="{7E7293A1-4C8E-43B1-BF5E-CB2345F6C492}"/>
    <cellStyle name="ป้อนค่า 2 2 3 5 4 2 2" xfId="26816" xr:uid="{B1C97BBF-4076-4881-A9AC-BA397515907E}"/>
    <cellStyle name="ป้อนค่า 2 2 3 5 4 3" xfId="15527" xr:uid="{9ED75BBB-2C4B-4D12-8402-62CB9CE9FCE5}"/>
    <cellStyle name="ป้อนค่า 2 2 3 5 4 3 2" xfId="29137" xr:uid="{B2EDD556-5CC4-4B52-B33A-ABDC2DD4812C}"/>
    <cellStyle name="ป้อนค่า 2 2 3 5 4 4" xfId="18069" xr:uid="{491D9899-AFD3-4441-A333-B93196825FD2}"/>
    <cellStyle name="ป้อนค่า 2 2 3 5 4 4 2" xfId="31679" xr:uid="{D2D789CD-2171-4440-A9EB-EFBAF474CAE2}"/>
    <cellStyle name="ป้อนค่า 2 2 3 5 4 5" xfId="20501" xr:uid="{07BF92D2-4320-4248-B4E1-41C0BEC03EAC}"/>
    <cellStyle name="ป้อนค่า 2 2 3 5 4 5 2" xfId="34111" xr:uid="{BDD4721A-55C9-4F1C-BD3B-1CD0EA46F211}"/>
    <cellStyle name="ป้อนค่า 2 2 3 6" xfId="5768" xr:uid="{D258489B-BC0E-4414-9209-42DFA166F1DA}"/>
    <cellStyle name="ป้อนค่า 2 2 3 6 2" xfId="9910" xr:uid="{B788534E-B820-4C6B-9561-1F0CC9336094}"/>
    <cellStyle name="ป้อนค่า 2 2 3 6 2 2" xfId="23724" xr:uid="{4D7E86B7-4923-40A0-8C62-FFAFD57DA8F1}"/>
    <cellStyle name="ป้อนค่า 2 2 3 6 3" xfId="11185" xr:uid="{02D46D60-807F-4321-84B7-A948554FCD48}"/>
    <cellStyle name="ป้อนค่า 2 2 3 6 3 2" xfId="24925" xr:uid="{23A882D5-F3A6-4BD6-A5A1-2F5BB10D8575}"/>
    <cellStyle name="ป้อนค่า 2 2 3 7" xfId="7147" xr:uid="{185D0E05-6AF5-4C7C-A022-0E618010C27E}"/>
    <cellStyle name="ป้อนค่า 2 2 3 7 2" xfId="11672" xr:uid="{252510AD-BAA8-42F3-84C9-81961ADF3540}"/>
    <cellStyle name="ป้อนค่า 2 2 3 7 2 2" xfId="25379" xr:uid="{B43C665C-C16F-4DE4-8A56-B93B671FC05C}"/>
    <cellStyle name="ป้อนค่า 2 2 3 7 3" xfId="14049" xr:uid="{9EEE323A-7FFE-42E0-BB65-AA8A99C28F0B}"/>
    <cellStyle name="ป้อนค่า 2 2 3 7 3 2" xfId="27659" xr:uid="{51170C98-6809-494E-9BC8-87FBFBB56A9F}"/>
    <cellStyle name="ป้อนค่า 2 2 3 7 4" xfId="16558" xr:uid="{6A3CC8F7-FE45-4976-8A9D-03A84D358974}"/>
    <cellStyle name="ป้อนค่า 2 2 3 7 4 2" xfId="30168" xr:uid="{C8065B7D-E1C6-49F3-B013-AEF71C1F5D8D}"/>
    <cellStyle name="ป้อนค่า 2 2 3 7 5" xfId="19025" xr:uid="{7B7BB135-3543-428B-84DB-F4F50FA2FC32}"/>
    <cellStyle name="ป้อนค่า 2 2 3 7 5 2" xfId="32635" xr:uid="{20243890-A031-4253-9091-87E12A8B8C28}"/>
    <cellStyle name="ป้อนค่า 2 2 3 8" xfId="7206" xr:uid="{65854C38-5872-4D30-A9B1-81D1ADAC872E}"/>
    <cellStyle name="ป้อนค่า 2 2 3 8 2" xfId="11731" xr:uid="{0B8BEE87-54B6-4102-B542-064A3ADF6227}"/>
    <cellStyle name="ป้อนค่า 2 2 3 8 2 2" xfId="25434" xr:uid="{B9767741-5AC2-44AD-87C6-158F0C1BA861}"/>
    <cellStyle name="ป้อนค่า 2 2 3 8 3" xfId="14108" xr:uid="{E619D8AE-BB9F-4AC8-A411-21B94DEBF748}"/>
    <cellStyle name="ป้อนค่า 2 2 3 8 3 2" xfId="27718" xr:uid="{92A67F6A-BA5D-4D65-9F34-BFA9316F9EBB}"/>
    <cellStyle name="ป้อนค่า 2 2 3 8 4" xfId="16617" xr:uid="{57332817-46A6-4982-AD5B-8BA88C38C9AD}"/>
    <cellStyle name="ป้อนค่า 2 2 3 8 4 2" xfId="30227" xr:uid="{DF1E4BE4-ECC1-4C7E-95A7-7CBAFD0DA2D2}"/>
    <cellStyle name="ป้อนค่า 2 2 3 8 5" xfId="19084" xr:uid="{62947E5B-103D-46A1-8A4B-029AB120A019}"/>
    <cellStyle name="ป้อนค่า 2 2 3 8 5 2" xfId="32694" xr:uid="{2E4B8B5F-6A59-41E1-AFD1-7AB96A74AA66}"/>
    <cellStyle name="ป้อนค่า 2 2 4" xfId="4034" xr:uid="{0404A693-12FB-453A-A79D-BDB83F4C439D}"/>
    <cellStyle name="ป้อนค่า 2 2 4 2" xfId="4425" xr:uid="{E88E8B5E-3500-4A68-927B-2AEC03C23420}"/>
    <cellStyle name="ป้อนค่า 2 2 4 2 2" xfId="4959" xr:uid="{037564C4-4022-48F8-A9EF-04485858CBD0}"/>
    <cellStyle name="ป้อนค่า 2 2 4 2 2 2" xfId="6890" xr:uid="{C2D39EBD-6816-41A0-ABD5-A6105868F163}"/>
    <cellStyle name="ป้อนค่า 2 2 4 2 2 2 2" xfId="16301" xr:uid="{0D44D042-888A-4D1D-81C4-D8442488AD69}"/>
    <cellStyle name="ป้อนค่า 2 2 4 2 2 2 2 2" xfId="29911" xr:uid="{1C061C96-F7C3-4974-8B58-0B55D19D290B}"/>
    <cellStyle name="ป้อนค่า 2 2 4 2 2 2 3" xfId="21228" xr:uid="{7565A74E-FD41-4E88-BB37-43D83775CCB0}"/>
    <cellStyle name="ป้อนค่า 2 2 4 2 2 2 3 2" xfId="34838" xr:uid="{27536E7B-57B6-41AA-9315-CA370A62F704}"/>
    <cellStyle name="ป้อนค่า 2 2 4 2 2 3" xfId="8095" xr:uid="{2A9DDA31-E29A-4E09-8576-FB0D5E2A5A93}"/>
    <cellStyle name="ป้อนค่า 2 2 4 2 2 3 2" xfId="12620" xr:uid="{D0A45AF1-7C3F-43ED-9D99-00AAA38345F8}"/>
    <cellStyle name="ป้อนค่า 2 2 4 2 2 3 2 2" xfId="26281" xr:uid="{FD24DE90-723B-4329-8C2E-BD171FE2D214}"/>
    <cellStyle name="ป้อนค่า 2 2 4 2 2 3 3" xfId="14964" xr:uid="{879B9804-A28F-4727-A478-D84C64FFB1A9}"/>
    <cellStyle name="ป้อนค่า 2 2 4 2 2 3 3 2" xfId="28574" xr:uid="{2EEDF0A0-C1E8-416E-AD89-5A661AE81474}"/>
    <cellStyle name="ป้อนค่า 2 2 4 2 2 3 4" xfId="17506" xr:uid="{1DD1FCC2-9542-46AC-B92A-B9279204FBA6}"/>
    <cellStyle name="ป้อนค่า 2 2 4 2 2 3 4 2" xfId="31116" xr:uid="{82FFE27A-4647-44D9-9225-6622BC7ED2EC}"/>
    <cellStyle name="ป้อนค่า 2 2 4 2 2 3 5" xfId="19938" xr:uid="{E5EB04F7-6BDD-4293-8F00-EEEEF2071128}"/>
    <cellStyle name="ป้อนค่า 2 2 4 2 2 3 5 2" xfId="33548" xr:uid="{EC509B63-C458-486F-877F-BEDA00940C10}"/>
    <cellStyle name="ป้อนค่า 2 2 4 2 2 4" xfId="9048" xr:uid="{C04C694C-F6B9-4924-A7F6-BCF339AED7D4}"/>
    <cellStyle name="ป้อนค่า 2 2 4 2 2 4 2" xfId="13573" xr:uid="{A37A792F-7ED3-44E1-BEF3-ED5F7A111C6D}"/>
    <cellStyle name="ป้อนค่า 2 2 4 2 2 4 2 2" xfId="27187" xr:uid="{51BA11DA-B36E-42C4-A222-6C65D4C5B1F8}"/>
    <cellStyle name="ป้อนค่า 2 2 4 2 2 4 3" xfId="15917" xr:uid="{180D8DEE-55A7-47C7-99EE-095419620ADA}"/>
    <cellStyle name="ป้อนค่า 2 2 4 2 2 4 3 2" xfId="29527" xr:uid="{D1E3F4C3-3617-4859-B9A2-E2D14235E3CE}"/>
    <cellStyle name="ป้อนค่า 2 2 4 2 2 4 4" xfId="18459" xr:uid="{17770496-0C6E-4900-A9F4-F9F8FCE4F6AF}"/>
    <cellStyle name="ป้อนค่า 2 2 4 2 2 4 4 2" xfId="32069" xr:uid="{D001AB21-231E-4A28-99EF-963E2481C8F7}"/>
    <cellStyle name="ป้อนค่า 2 2 4 2 2 4 5" xfId="20891" xr:uid="{81F78BD3-46EA-4725-8FCF-8593615FC890}"/>
    <cellStyle name="ป้อนค่า 2 2 4 2 2 4 5 2" xfId="34501" xr:uid="{17DABA90-EA24-4B4B-B0EB-1D7713A23E83}"/>
    <cellStyle name="ป้อนค่า 2 2 4 2 3" xfId="6368" xr:uid="{14D177F4-CD42-45CE-BFA0-164EF1581FC0}"/>
    <cellStyle name="ป้อนค่า 2 2 4 2 3 2" xfId="10400" xr:uid="{F9F53A65-A6B7-4382-BFB4-4268EAE18574}"/>
    <cellStyle name="ป้อนค่า 2 2 4 2 3 2 2" xfId="24172" xr:uid="{556A66EE-6D86-4010-9462-6323F1F24CCC}"/>
    <cellStyle name="ป้อนค่า 2 2 4 2 3 3" xfId="13702" xr:uid="{315277D5-0F3F-4E96-BFE4-E36277997382}"/>
    <cellStyle name="ป้อนค่า 2 2 4 2 3 3 2" xfId="27312" xr:uid="{CD496DDE-A6DF-4D25-8DAE-969067D66B79}"/>
    <cellStyle name="ป้อนค่า 2 2 4 2 4" xfId="7583" xr:uid="{DA25A114-22E0-49C9-9E7F-F9063375BC67}"/>
    <cellStyle name="ป้อนค่า 2 2 4 2 4 2" xfId="12108" xr:uid="{2E04DCAC-DEC4-4DBE-8999-972EF9D58D58}"/>
    <cellStyle name="ป้อนค่า 2 2 4 2 4 2 2" xfId="25794" xr:uid="{CF7E8E86-28E3-46CA-8C1A-54DF0D329CC5}"/>
    <cellStyle name="ป้อนค่า 2 2 4 2 4 3" xfId="14470" xr:uid="{5048D43D-2A35-4863-BCA3-E32E5E965BFC}"/>
    <cellStyle name="ป้อนค่า 2 2 4 2 4 3 2" xfId="28080" xr:uid="{5A8EB328-327C-4717-B0DE-E6AA5CEA12F2}"/>
    <cellStyle name="ป้อนค่า 2 2 4 2 4 4" xfId="16994" xr:uid="{C5B8CE04-1060-4190-A035-9363E770002A}"/>
    <cellStyle name="ป้อนค่า 2 2 4 2 4 4 2" xfId="30604" xr:uid="{5B7376EA-1B7D-4D09-94E7-A751820E2EDA}"/>
    <cellStyle name="ป้อนค่า 2 2 4 2 4 5" xfId="19444" xr:uid="{493CD1AC-1DCE-44FA-993A-FBB11149B837}"/>
    <cellStyle name="ป้อนค่า 2 2 4 2 4 5 2" xfId="33054" xr:uid="{AEDF4C0F-0387-419D-AA99-973376E7CFE6}"/>
    <cellStyle name="ป้อนค่า 2 2 4 2 5" xfId="8537" xr:uid="{6A822EB2-F26A-406B-ADC2-9CCB46AA5DF5}"/>
    <cellStyle name="ป้อนค่า 2 2 4 2 5 2" xfId="13062" xr:uid="{FBCF955C-D4B3-44D7-8C0E-D84CC4988E67}"/>
    <cellStyle name="ป้อนค่า 2 2 4 2 5 2 2" xfId="26701" xr:uid="{7CF576D6-C997-4AE6-BDCE-7E22F5DD4991}"/>
    <cellStyle name="ป้อนค่า 2 2 4 2 5 3" xfId="15406" xr:uid="{CFFD76A4-1F20-45C6-A395-480B0A36D03E}"/>
    <cellStyle name="ป้อนค่า 2 2 4 2 5 3 2" xfId="29016" xr:uid="{49CD71CF-FF0B-49A5-96FB-DB2B9056BFDD}"/>
    <cellStyle name="ป้อนค่า 2 2 4 2 5 4" xfId="17948" xr:uid="{3AE55C0E-FE89-4653-ACE7-83F01ADD21DE}"/>
    <cellStyle name="ป้อนค่า 2 2 4 2 5 4 2" xfId="31558" xr:uid="{DF9D2FCA-64D5-4C88-952C-92D48E90EA16}"/>
    <cellStyle name="ป้อนค่า 2 2 4 2 5 5" xfId="20380" xr:uid="{51CF93E5-8067-43F8-8961-9F5AB3BFE2E1}"/>
    <cellStyle name="ป้อนค่า 2 2 4 2 5 5 2" xfId="33990" xr:uid="{730DB1A1-472A-407F-A907-5638386FA3EC}"/>
    <cellStyle name="ป้อนค่า 2 2 4 3" xfId="4465" xr:uid="{87286ACA-347B-4ED0-AFDC-0A0900FEA65C}"/>
    <cellStyle name="ป้อนค่า 2 2 4 3 2" xfId="4999" xr:uid="{CE3781C8-D810-4D01-861C-104909C673A8}"/>
    <cellStyle name="ป้อนค่า 2 2 4 3 2 2" xfId="6930" xr:uid="{EE8B54E9-5B54-4D6C-A614-8C7521761588}"/>
    <cellStyle name="ป้อนค่า 2 2 4 3 2 2 2" xfId="16341" xr:uid="{F21AC38E-AD73-4C50-ACF7-39FA85BDA3B9}"/>
    <cellStyle name="ป้อนค่า 2 2 4 3 2 2 2 2" xfId="29951" xr:uid="{7E59F789-5F12-438F-BA56-A1077D3B0A59}"/>
    <cellStyle name="ป้อนค่า 2 2 4 3 2 2 3" xfId="21265" xr:uid="{E154C127-4971-41F7-8534-A6A4764A97D8}"/>
    <cellStyle name="ป้อนค่า 2 2 4 3 2 2 3 2" xfId="34875" xr:uid="{7D4E491A-9BC7-4093-9A7D-69E10ABADEFF}"/>
    <cellStyle name="ป้อนค่า 2 2 4 3 2 3" xfId="8135" xr:uid="{96EC4150-D82A-4EA5-9B7C-602F15DE0671}"/>
    <cellStyle name="ป้อนค่า 2 2 4 3 2 3 2" xfId="12660" xr:uid="{27394F69-1C21-4B06-ACE3-8856079DCE3B}"/>
    <cellStyle name="ป้อนค่า 2 2 4 3 2 3 2 2" xfId="26318" xr:uid="{A409D5F0-B8C3-45F0-B646-F07CF9FF673E}"/>
    <cellStyle name="ป้อนค่า 2 2 4 3 2 3 3" xfId="15004" xr:uid="{DD061897-D76D-4890-807C-58E6AF3E45E2}"/>
    <cellStyle name="ป้อนค่า 2 2 4 3 2 3 3 2" xfId="28614" xr:uid="{49AED9EE-E7F2-4AA6-ADE8-2DB0732C77E9}"/>
    <cellStyle name="ป้อนค่า 2 2 4 3 2 3 4" xfId="17546" xr:uid="{887225B8-3D1C-48F9-BE14-A36CAEB7613E}"/>
    <cellStyle name="ป้อนค่า 2 2 4 3 2 3 4 2" xfId="31156" xr:uid="{3418A40D-9632-4041-8233-9A483F2CAFF8}"/>
    <cellStyle name="ป้อนค่า 2 2 4 3 2 3 5" xfId="19978" xr:uid="{FA32D136-FD86-4347-84A4-296FB73E5A45}"/>
    <cellStyle name="ป้อนค่า 2 2 4 3 2 3 5 2" xfId="33588" xr:uid="{7F161CBD-2931-4AE5-8777-A90CE2DA64DE}"/>
    <cellStyle name="ป้อนค่า 2 2 4 3 2 4" xfId="9088" xr:uid="{FD1AE530-C6B7-4D22-B0EB-768C9675C5FE}"/>
    <cellStyle name="ป้อนค่า 2 2 4 3 2 4 2" xfId="13613" xr:uid="{71801011-4B6E-48DC-8857-88FF195C46ED}"/>
    <cellStyle name="ป้อนค่า 2 2 4 3 2 4 2 2" xfId="27224" xr:uid="{BF1BD93E-FF1F-4514-8241-4B52E571D06C}"/>
    <cellStyle name="ป้อนค่า 2 2 4 3 2 4 3" xfId="15957" xr:uid="{85FCFB60-448D-4164-B229-64EB997F05CE}"/>
    <cellStyle name="ป้อนค่า 2 2 4 3 2 4 3 2" xfId="29567" xr:uid="{0C8986D1-48DC-4B2A-B38B-5C82CDF9CB45}"/>
    <cellStyle name="ป้อนค่า 2 2 4 3 2 4 4" xfId="18499" xr:uid="{09CFB1D2-AC38-485D-8392-3C75F5705414}"/>
    <cellStyle name="ป้อนค่า 2 2 4 3 2 4 4 2" xfId="32109" xr:uid="{F0B2BB34-24C2-4617-B5AB-B771D6869088}"/>
    <cellStyle name="ป้อนค่า 2 2 4 3 2 4 5" xfId="20931" xr:uid="{28B5FF7C-2F23-47D8-AEA9-0D1690013741}"/>
    <cellStyle name="ป้อนค่า 2 2 4 3 2 4 5 2" xfId="34541" xr:uid="{C54553DE-9B90-41FF-9D85-D6C7B16AC5AC}"/>
    <cellStyle name="ป้อนค่า 2 2 4 3 3" xfId="6408" xr:uid="{D6EFA632-F521-45CA-B629-9084FAE66233}"/>
    <cellStyle name="ป้อนค่า 2 2 4 3 3 2" xfId="9772" xr:uid="{8C28B61B-3406-4E2C-B7BB-44F529B85544}"/>
    <cellStyle name="ป้อนค่า 2 2 4 3 3 2 2" xfId="23591" xr:uid="{2E9894AB-FC3B-43D4-83DB-4D6BA1E30C6A}"/>
    <cellStyle name="ป้อนค่า 2 2 4 3 3 3" xfId="18764" xr:uid="{9AAE8F13-840B-4D9A-B0AE-76C9D0724463}"/>
    <cellStyle name="ป้อนค่า 2 2 4 3 3 3 2" xfId="32374" xr:uid="{BCAC615A-DC33-4250-9B0E-2E7D50A08532}"/>
    <cellStyle name="ป้อนค่า 2 2 4 3 4" xfId="7623" xr:uid="{78E54AAA-DC34-4868-974C-288528FE0195}"/>
    <cellStyle name="ป้อนค่า 2 2 4 3 4 2" xfId="12148" xr:uid="{21F8D9A8-08CA-41C5-ADFA-1CAB782E0D1C}"/>
    <cellStyle name="ป้อนค่า 2 2 4 3 4 2 2" xfId="25831" xr:uid="{16DB762A-ACAB-41AC-84FE-FCB1E9909A73}"/>
    <cellStyle name="ป้อนค่า 2 2 4 3 4 3" xfId="14510" xr:uid="{DF13C60F-CF34-4B93-BE5F-452A7F11113A}"/>
    <cellStyle name="ป้อนค่า 2 2 4 3 4 3 2" xfId="28120" xr:uid="{C7562D21-878A-4F86-8D3D-88669BFDF5A8}"/>
    <cellStyle name="ป้อนค่า 2 2 4 3 4 4" xfId="17034" xr:uid="{F7809052-0E62-439F-958A-F6E650DA8E34}"/>
    <cellStyle name="ป้อนค่า 2 2 4 3 4 4 2" xfId="30644" xr:uid="{2FC66B52-EAAB-4414-BD84-CE5502256166}"/>
    <cellStyle name="ป้อนค่า 2 2 4 3 4 5" xfId="19484" xr:uid="{F4CC5061-A363-41C5-867C-5DBA4F6F9E53}"/>
    <cellStyle name="ป้อนค่า 2 2 4 3 4 5 2" xfId="33094" xr:uid="{4340DF8A-1005-42DE-B688-8AE8C6BDC2F0}"/>
    <cellStyle name="ป้อนค่า 2 2 4 3 5" xfId="8577" xr:uid="{15AEAAF2-66A3-404D-AD3D-E7848DD47F05}"/>
    <cellStyle name="ป้อนค่า 2 2 4 3 5 2" xfId="13102" xr:uid="{A62C15B2-1030-4199-A523-F3ABB0A46E11}"/>
    <cellStyle name="ป้อนค่า 2 2 4 3 5 2 2" xfId="26738" xr:uid="{99583075-976E-4F69-A0D4-1A7AD8538B3E}"/>
    <cellStyle name="ป้อนค่า 2 2 4 3 5 3" xfId="15446" xr:uid="{0C901830-FEF9-41DF-A936-47C00B67A816}"/>
    <cellStyle name="ป้อนค่า 2 2 4 3 5 3 2" xfId="29056" xr:uid="{C659A967-D173-4F24-927B-7B5F3485B423}"/>
    <cellStyle name="ป้อนค่า 2 2 4 3 5 4" xfId="17988" xr:uid="{081B5B43-61B1-4AFA-A6A0-EA64ABC6584E}"/>
    <cellStyle name="ป้อนค่า 2 2 4 3 5 4 2" xfId="31598" xr:uid="{801A10CB-DDAE-4C03-A677-B69EFF11FBA0}"/>
    <cellStyle name="ป้อนค่า 2 2 4 3 5 5" xfId="20420" xr:uid="{D57183CF-5825-43EE-8CDC-22832ABA3280}"/>
    <cellStyle name="ป้อนค่า 2 2 4 3 5 5 2" xfId="34030" xr:uid="{4235AA92-2831-4141-94E5-A1E47C70F59B}"/>
    <cellStyle name="ป้อนค่า 2 2 4 4" xfId="4504" xr:uid="{F239F462-1F11-418D-B3A5-B0B710BAF55F}"/>
    <cellStyle name="ป้อนค่า 2 2 4 4 2" xfId="5038" xr:uid="{2E2EC274-FA62-4452-B5DC-E4272527124A}"/>
    <cellStyle name="ป้อนค่า 2 2 4 4 2 2" xfId="6969" xr:uid="{1B0054C4-843F-4797-888A-0B3E638915D5}"/>
    <cellStyle name="ป้อนค่า 2 2 4 4 2 2 2" xfId="16380" xr:uid="{A8F31557-11DA-4276-A964-E29EB9E2D45B}"/>
    <cellStyle name="ป้อนค่า 2 2 4 4 2 2 2 2" xfId="29990" xr:uid="{0E2E6571-FFEF-45EC-AF53-88DACEDF43C5}"/>
    <cellStyle name="ป้อนค่า 2 2 4 4 2 2 3" xfId="21300" xr:uid="{3E8EAEBC-EDB2-4BEE-8258-04092928443F}"/>
    <cellStyle name="ป้อนค่า 2 2 4 4 2 2 3 2" xfId="34910" xr:uid="{CA3A4A27-03C1-4149-88AC-F66C4CE1FCEA}"/>
    <cellStyle name="ป้อนค่า 2 2 4 4 2 3" xfId="8174" xr:uid="{10838894-D0DE-4F6A-BB6C-CF3CDDCDADE2}"/>
    <cellStyle name="ป้อนค่า 2 2 4 4 2 3 2" xfId="12699" xr:uid="{FAF90EB2-B41E-4884-8EF9-86EA50822F4A}"/>
    <cellStyle name="ป้อนค่า 2 2 4 4 2 3 2 2" xfId="26356" xr:uid="{7D5CED1B-27DC-4246-8B57-61C6693C22E3}"/>
    <cellStyle name="ป้อนค่า 2 2 4 4 2 3 3" xfId="15043" xr:uid="{F62BC860-B280-471A-B7B2-EDA085CD4291}"/>
    <cellStyle name="ป้อนค่า 2 2 4 4 2 3 3 2" xfId="28653" xr:uid="{B3EFC2B5-15EA-41A8-AC54-49272C2FC71B}"/>
    <cellStyle name="ป้อนค่า 2 2 4 4 2 3 4" xfId="17585" xr:uid="{1794342C-53CC-4470-9D2A-3755C5C68709}"/>
    <cellStyle name="ป้อนค่า 2 2 4 4 2 3 4 2" xfId="31195" xr:uid="{B18F5AF2-59AC-40A8-9F08-7D3549921DA5}"/>
    <cellStyle name="ป้อนค่า 2 2 4 4 2 3 5" xfId="20017" xr:uid="{76AD4A95-EDED-4945-9EA0-2CB62C572624}"/>
    <cellStyle name="ป้อนค่า 2 2 4 4 2 3 5 2" xfId="33627" xr:uid="{2DC58F46-E2AD-4DB3-B1D7-34D1010ACF37}"/>
    <cellStyle name="ป้อนค่า 2 2 4 4 2 4" xfId="9127" xr:uid="{34641CA3-B656-4287-A99F-8C269EE44B4D}"/>
    <cellStyle name="ป้อนค่า 2 2 4 4 2 4 2" xfId="13652" xr:uid="{9FECEB52-0037-414C-8C75-236773AFFE5F}"/>
    <cellStyle name="ป้อนค่า 2 2 4 4 2 4 2 2" xfId="27262" xr:uid="{964C39C5-B3D1-47F3-8604-0AA039C89F42}"/>
    <cellStyle name="ป้อนค่า 2 2 4 4 2 4 3" xfId="15996" xr:uid="{CC7DA900-6D3D-46EB-802B-E1093586F450}"/>
    <cellStyle name="ป้อนค่า 2 2 4 4 2 4 3 2" xfId="29606" xr:uid="{5E3688D9-E9F7-465C-9121-B3C31077BC66}"/>
    <cellStyle name="ป้อนค่า 2 2 4 4 2 4 4" xfId="18538" xr:uid="{8AE6D354-093A-4C17-B9BF-877633465381}"/>
    <cellStyle name="ป้อนค่า 2 2 4 4 2 4 4 2" xfId="32148" xr:uid="{8FE1808D-0740-4664-92F2-34C3BC187EA3}"/>
    <cellStyle name="ป้อนค่า 2 2 4 4 2 4 5" xfId="20970" xr:uid="{E0AEFC5F-97F1-43FB-9341-CF0F3DD60DF3}"/>
    <cellStyle name="ป้อนค่า 2 2 4 4 2 4 5 2" xfId="34580" xr:uid="{2679B386-4CF1-44D8-BBE1-AD203A744C1E}"/>
    <cellStyle name="ป้อนค่า 2 2 4 4 3" xfId="6447" xr:uid="{D842B892-E1E3-4A5D-9FB4-80BD3C56768D}"/>
    <cellStyle name="ป้อนค่า 2 2 4 4 3 2" xfId="13676" xr:uid="{64779AFF-4783-400F-AA68-D0DA8DDDE3A2}"/>
    <cellStyle name="ป้อนค่า 2 2 4 4 3 2 2" xfId="27286" xr:uid="{77D955C3-1DAA-4AD2-9927-C648FE31549F}"/>
    <cellStyle name="ป้อนค่า 2 2 4 4 3 3" xfId="10773" xr:uid="{DA3D0EA6-374F-4F29-B765-F1BB22B6D8D7}"/>
    <cellStyle name="ป้อนค่า 2 2 4 4 3 3 2" xfId="24538" xr:uid="{E8E41B96-454B-4130-93C6-2AE693C5A7B8}"/>
    <cellStyle name="ป้อนค่า 2 2 4 4 4" xfId="7662" xr:uid="{BCD32499-F475-4B85-B21C-C9E7A35F9E70}"/>
    <cellStyle name="ป้อนค่า 2 2 4 4 4 2" xfId="12187" xr:uid="{B0A4C7CC-80C3-406C-B2BF-1F636FD8E24A}"/>
    <cellStyle name="ป้อนค่า 2 2 4 4 4 2 2" xfId="25869" xr:uid="{08597345-6251-49BE-A2F2-FA456B2444A7}"/>
    <cellStyle name="ป้อนค่า 2 2 4 4 4 3" xfId="14549" xr:uid="{67C15B75-5649-4D50-9A58-36E8927235F2}"/>
    <cellStyle name="ป้อนค่า 2 2 4 4 4 3 2" xfId="28159" xr:uid="{FD5C8BCB-AE03-4112-AB59-FD6664AE91AA}"/>
    <cellStyle name="ป้อนค่า 2 2 4 4 4 4" xfId="17073" xr:uid="{48859F92-95BD-41B7-89AF-7317C4B76442}"/>
    <cellStyle name="ป้อนค่า 2 2 4 4 4 4 2" xfId="30683" xr:uid="{1C18D5C4-5DC7-42B5-B7E5-6FA5E23F83AF}"/>
    <cellStyle name="ป้อนค่า 2 2 4 4 4 5" xfId="19523" xr:uid="{C8FFCF39-4A38-4ED5-8B6E-703D2B3C4BE3}"/>
    <cellStyle name="ป้อนค่า 2 2 4 4 4 5 2" xfId="33133" xr:uid="{192F0796-0506-4154-B982-9B4014369D21}"/>
    <cellStyle name="ป้อนค่า 2 2 4 4 5" xfId="8616" xr:uid="{936A6BF3-0A3D-4FE2-A5D8-56FB136542DA}"/>
    <cellStyle name="ป้อนค่า 2 2 4 4 5 2" xfId="13141" xr:uid="{64D9C2C6-D272-4A47-8093-0367C5CE2097}"/>
    <cellStyle name="ป้อนค่า 2 2 4 4 5 2 2" xfId="26776" xr:uid="{36214CE7-B2FC-453A-BBB0-A8D5CC568BEA}"/>
    <cellStyle name="ป้อนค่า 2 2 4 4 5 3" xfId="15485" xr:uid="{E6933ACC-C3DB-4BA4-8140-0CF77858D9B2}"/>
    <cellStyle name="ป้อนค่า 2 2 4 4 5 3 2" xfId="29095" xr:uid="{2E81300A-2E1E-40E4-B719-D488475373D6}"/>
    <cellStyle name="ป้อนค่า 2 2 4 4 5 4" xfId="18027" xr:uid="{83F834D4-9BCC-4A4F-A3CE-ED4962B438D3}"/>
    <cellStyle name="ป้อนค่า 2 2 4 4 5 4 2" xfId="31637" xr:uid="{23309BA3-6839-4144-A5DC-C415B95C5408}"/>
    <cellStyle name="ป้อนค่า 2 2 4 4 5 5" xfId="20459" xr:uid="{E108FB4B-12AE-4AA7-84F8-9F511A167626}"/>
    <cellStyle name="ป้อนค่า 2 2 4 4 5 5 2" xfId="34069" xr:uid="{C52E5DFA-58D6-492A-9E4E-6C606C62963D}"/>
    <cellStyle name="ป้อนค่า 2 2 4 5" xfId="4614" xr:uid="{829C6930-C4D7-4B18-B048-830C5DDFCFC0}"/>
    <cellStyle name="ป้อนค่า 2 2 4 5 2" xfId="6545" xr:uid="{BBFA0E56-B67E-4277-A1F7-C0BD8C055F7C}"/>
    <cellStyle name="ป้อนค่า 2 2 4 5 2 2" xfId="10825" xr:uid="{5ED14C0B-3280-480F-9872-8311511D26A2}"/>
    <cellStyle name="ป้อนค่า 2 2 4 5 2 2 2" xfId="24588" xr:uid="{BBB00D45-3613-4160-915D-D4F698CA8BE7}"/>
    <cellStyle name="ป้อนค่า 2 2 4 5 2 3" xfId="10248" xr:uid="{76D9BB3D-BE20-4914-B7DF-5567526CEB87}"/>
    <cellStyle name="ป้อนค่า 2 2 4 5 2 3 2" xfId="24033" xr:uid="{CB65970A-CC6A-4591-B2FF-DD532B10654E}"/>
    <cellStyle name="ป้อนค่า 2 2 4 5 3" xfId="7750" xr:uid="{D7845A1B-C93D-4D88-955F-A036CB117ED8}"/>
    <cellStyle name="ป้อนค่า 2 2 4 5 3 2" xfId="12275" xr:uid="{F33B31C4-FC66-425C-966C-1807EE8DAD15}"/>
    <cellStyle name="ป้อนค่า 2 2 4 5 3 2 2" xfId="25953" xr:uid="{0A530E99-7FD2-483D-9497-2CF560FD277A}"/>
    <cellStyle name="ป้อนค่า 2 2 4 5 3 3" xfId="14634" xr:uid="{BF241767-1AAF-4815-84C0-FCFB3DD15383}"/>
    <cellStyle name="ป้อนค่า 2 2 4 5 3 3 2" xfId="28244" xr:uid="{FC575751-AC2F-4F0E-BE1E-4615149E6C3A}"/>
    <cellStyle name="ป้อนค่า 2 2 4 5 3 4" xfId="17161" xr:uid="{D8BA09D1-AC12-4387-B425-9D32490E96F7}"/>
    <cellStyle name="ป้อนค่า 2 2 4 5 3 4 2" xfId="30771" xr:uid="{14FFD605-F682-4EE4-84C2-74CF7A51BE96}"/>
    <cellStyle name="ป้อนค่า 2 2 4 5 3 5" xfId="19607" xr:uid="{41F80C2C-1019-4612-BC8D-BBA6496DC91E}"/>
    <cellStyle name="ป้อนค่า 2 2 4 5 3 5 2" xfId="33217" xr:uid="{AB78B6B7-DA13-4AA3-91F7-D5F210D32ED1}"/>
    <cellStyle name="ป้อนค่า 2 2 4 5 4" xfId="8703" xr:uid="{3BCE2E02-77DB-463B-8FA1-B01860B420F3}"/>
    <cellStyle name="ป้อนค่า 2 2 4 5 4 2" xfId="13228" xr:uid="{4004F37A-E6AD-43C7-95A6-B70F82F91411}"/>
    <cellStyle name="ป้อนค่า 2 2 4 5 4 2 2" xfId="26859" xr:uid="{564C73D2-9329-4718-9D96-35ED92976593}"/>
    <cellStyle name="ป้อนค่า 2 2 4 5 4 3" xfId="15572" xr:uid="{8CE988CF-A333-41BA-A9DB-3FD8F2397E9F}"/>
    <cellStyle name="ป้อนค่า 2 2 4 5 4 3 2" xfId="29182" xr:uid="{FE3911FD-015E-4C66-96DF-C3F7F684FFD5}"/>
    <cellStyle name="ป้อนค่า 2 2 4 5 4 4" xfId="18114" xr:uid="{DD83497B-2325-4CEB-9FF7-6E9F28B07089}"/>
    <cellStyle name="ป้อนค่า 2 2 4 5 4 4 2" xfId="31724" xr:uid="{05F010F5-1FB1-40F4-ACDF-5B344408BCD1}"/>
    <cellStyle name="ป้อนค่า 2 2 4 5 4 5" xfId="20546" xr:uid="{370D0E60-A8CA-4CE3-97DE-C2523F2116EC}"/>
    <cellStyle name="ป้อนค่า 2 2 4 5 4 5 2" xfId="34156" xr:uid="{DAC94083-9616-492E-8CF7-BA91CC981EBF}"/>
    <cellStyle name="ป้อนค่า 2 2 4 6" xfId="5978" xr:uid="{EAFF37FA-100A-4B4C-BD8F-1D1F98B787CE}"/>
    <cellStyle name="ป้อนค่า 2 2 4 6 2" xfId="11471" xr:uid="{D3E331AE-DC0F-4ACE-972F-6AFFE4F19FB3}"/>
    <cellStyle name="ป้อนค่า 2 2 4 6 2 2" xfId="25187" xr:uid="{52D3EA15-8B3D-4ADF-88FD-89B7CB965147}"/>
    <cellStyle name="ป้อนค่า 2 2 4 6 3" xfId="18563" xr:uid="{33B01395-4E07-47E4-BE0A-1A2FB65C6E9F}"/>
    <cellStyle name="ป้อนค่า 2 2 4 6 3 2" xfId="32173" xr:uid="{4A44B867-0E0D-41D5-ADD7-DB5E5D5A9585}"/>
    <cellStyle name="ป้อนค่า 2 2 4 7" xfId="7235" xr:uid="{2896D116-6148-44A7-B413-64C30AF1DCDC}"/>
    <cellStyle name="ป้อนค่า 2 2 4 7 2" xfId="11760" xr:uid="{EE0A5C46-3462-4A76-B71B-4AD1229E2EE7}"/>
    <cellStyle name="ป้อนค่า 2 2 4 7 2 2" xfId="25463" xr:uid="{3E58B368-089E-423B-8DB2-B623AC0E4CC2}"/>
    <cellStyle name="ป้อนค่า 2 2 4 7 3" xfId="14137" xr:uid="{27FAA393-7B7E-423A-9A89-AB286B38FA5C}"/>
    <cellStyle name="ป้อนค่า 2 2 4 7 3 2" xfId="27747" xr:uid="{3BC88CFF-54D8-4F3E-93DA-3530103EB26E}"/>
    <cellStyle name="ป้อนค่า 2 2 4 7 4" xfId="16646" xr:uid="{CEAB16DE-0491-4CBF-A372-4846FFD037D4}"/>
    <cellStyle name="ป้อนค่า 2 2 4 7 4 2" xfId="30256" xr:uid="{D50223CA-4328-4E7F-BABA-18DB8B5E2510}"/>
    <cellStyle name="ป้อนค่า 2 2 4 7 5" xfId="19113" xr:uid="{21051F09-5B05-4802-8CDC-B85FF1E496E0}"/>
    <cellStyle name="ป้อนค่า 2 2 4 7 5 2" xfId="32723" xr:uid="{6C8132A6-06BC-4002-B159-C850FB7D1697}"/>
    <cellStyle name="ป้อนค่า 2 2 4 8" xfId="8192" xr:uid="{F97E3D08-7A74-463B-A92C-F11301A14264}"/>
    <cellStyle name="ป้อนค่า 2 2 4 8 2" xfId="12717" xr:uid="{81F95363-7819-4DA1-9454-2FBDCA5B9E82}"/>
    <cellStyle name="ป้อนค่า 2 2 4 8 2 2" xfId="26373" xr:uid="{CAEEE0A6-BB8A-4065-9E6E-3792F7F479E4}"/>
    <cellStyle name="ป้อนค่า 2 2 4 8 3" xfId="15061" xr:uid="{4B5FBA3E-EC8C-4660-BDF4-4C1D6A183CCA}"/>
    <cellStyle name="ป้อนค่า 2 2 4 8 3 2" xfId="28671" xr:uid="{731A5654-9B6B-40F4-94C8-B432C97167BF}"/>
    <cellStyle name="ป้อนค่า 2 2 4 8 4" xfId="17603" xr:uid="{9D4D9D76-D930-4846-BE95-0CAD404132C9}"/>
    <cellStyle name="ป้อนค่า 2 2 4 8 4 2" xfId="31213" xr:uid="{1994C6BF-0DCC-4E19-93A1-406338FE856C}"/>
    <cellStyle name="ป้อนค่า 2 2 4 8 5" xfId="20035" xr:uid="{293DDDE7-33C7-4B71-87A7-00E00DCFEF79}"/>
    <cellStyle name="ป้อนค่า 2 2 4 8 5 2" xfId="33645" xr:uid="{65EEEA33-A067-4534-841A-7C73F678F213}"/>
    <cellStyle name="ป้อนค่า 2 2 5" xfId="4213" xr:uid="{623487C2-24A5-46CA-A5BE-FD0EA408F5CD}"/>
    <cellStyle name="ป้อนค่า 2 2 5 2" xfId="4747" xr:uid="{C676F479-548B-48EB-9454-3FB384AA360F}"/>
    <cellStyle name="ป้อนค่า 2 2 5 2 2" xfId="6678" xr:uid="{3E85F464-E120-401F-B4DE-7CD6FB2F8E12}"/>
    <cellStyle name="ป้อนค่า 2 2 5 2 2 2" xfId="16089" xr:uid="{90D143E3-8D32-4FD6-9DCC-9E87FD6A4F1D}"/>
    <cellStyle name="ป้อนค่า 2 2 5 2 2 2 2" xfId="29699" xr:uid="{21A34C48-6DCD-4E81-B46A-F778138D476A}"/>
    <cellStyle name="ป้อนค่า 2 2 5 2 2 3" xfId="21053" xr:uid="{2E8FA214-99F9-4B4D-84B3-DA3FFBCFB34A}"/>
    <cellStyle name="ป้อนค่า 2 2 5 2 2 3 2" xfId="34663" xr:uid="{5F7F8467-E400-42AC-A77D-6D1F0EC2105B}"/>
    <cellStyle name="ป้อนค่า 2 2 5 2 3" xfId="7883" xr:uid="{2318F72D-AF8D-457F-9EAE-BC7D6A3096C5}"/>
    <cellStyle name="ป้อนค่า 2 2 5 2 3 2" xfId="12408" xr:uid="{150C0280-7684-4FCB-8D55-D6E550EFE7CE}"/>
    <cellStyle name="ป้อนค่า 2 2 5 2 3 2 2" xfId="26081" xr:uid="{5F921D62-FE8C-46C6-B593-12228DB9DC41}"/>
    <cellStyle name="ป้อนค่า 2 2 5 2 3 3" xfId="14766" xr:uid="{AC739DC2-9FDB-4E8E-AD47-09B6BFE50155}"/>
    <cellStyle name="ป้อนค่า 2 2 5 2 3 3 2" xfId="28376" xr:uid="{D4E4DA3A-78F2-44AB-BD0C-57FB62DA029A}"/>
    <cellStyle name="ป้อนค่า 2 2 5 2 3 4" xfId="17294" xr:uid="{B79C41E9-D90E-4E46-ABEC-32D4A0C7ADFB}"/>
    <cellStyle name="ป้อนค่า 2 2 5 2 3 4 2" xfId="30904" xr:uid="{46B77C28-31E7-4F05-BC9B-C53065EF2983}"/>
    <cellStyle name="ป้อนค่า 2 2 5 2 3 5" xfId="19740" xr:uid="{EE44B4C9-DC17-4CEC-BDA7-F7128C2185AA}"/>
    <cellStyle name="ป้อนค่า 2 2 5 2 3 5 2" xfId="33350" xr:uid="{785ACF69-44B4-49B5-BD5A-34914E205CAA}"/>
    <cellStyle name="ป้อนค่า 2 2 5 2 4" xfId="8836" xr:uid="{B7A068CE-7BE5-4308-B339-585FA26FCDF5}"/>
    <cellStyle name="ป้อนค่า 2 2 5 2 4 2" xfId="13361" xr:uid="{303A1B46-33FB-4E64-96BE-D0341BB08D62}"/>
    <cellStyle name="ป้อนค่า 2 2 5 2 4 2 2" xfId="26987" xr:uid="{96AF605E-8F45-4711-95F3-93CB768F3BED}"/>
    <cellStyle name="ป้อนค่า 2 2 5 2 4 3" xfId="15705" xr:uid="{7DE14941-FC61-4A9A-BF13-509B80E70485}"/>
    <cellStyle name="ป้อนค่า 2 2 5 2 4 3 2" xfId="29315" xr:uid="{20E9A337-F90E-4A5D-B0EB-0EC4D32CCB02}"/>
    <cellStyle name="ป้อนค่า 2 2 5 2 4 4" xfId="18247" xr:uid="{40F81531-5457-40BE-BE12-180DE66C7AAE}"/>
    <cellStyle name="ป้อนค่า 2 2 5 2 4 4 2" xfId="31857" xr:uid="{24038E31-712E-4AB0-820D-8F4B5E933387}"/>
    <cellStyle name="ป้อนค่า 2 2 5 2 4 5" xfId="20679" xr:uid="{0024423B-995D-43F2-872D-E311F98AFF1B}"/>
    <cellStyle name="ป้อนค่า 2 2 5 2 4 5 2" xfId="34289" xr:uid="{30B51800-781C-486E-AB79-2B020895EDB5}"/>
    <cellStyle name="ป้อนค่า 2 2 5 3" xfId="6156" xr:uid="{468F4CE8-4B81-4232-A1C2-8F5C3ABBA9FA}"/>
    <cellStyle name="ป้อนค่า 2 2 5 3 2" xfId="11120" xr:uid="{A72023C5-4227-470D-8CBA-A93BF3AA57EA}"/>
    <cellStyle name="ป้อนค่า 2 2 5 3 2 2" xfId="24866" xr:uid="{6BBDEF1D-E7DB-47FF-B5B0-799917E96074}"/>
    <cellStyle name="ป้อนค่า 2 2 5 3 3" xfId="10092" xr:uid="{0B9CBB1B-280D-43AA-BDEA-0D56ABC383F7}"/>
    <cellStyle name="ป้อนค่า 2 2 5 3 3 2" xfId="23889" xr:uid="{E9F03B0A-2200-4027-A0E6-169BC65A1515}"/>
    <cellStyle name="ป้อนค่า 2 2 5 4" xfId="7371" xr:uid="{18F10357-3047-4B79-BD42-DCB864A7FF2B}"/>
    <cellStyle name="ป้อนค่า 2 2 5 4 2" xfId="11896" xr:uid="{BAF9E389-CD49-40CD-A0B3-7F0326ADAEBA}"/>
    <cellStyle name="ป้อนค่า 2 2 5 4 2 2" xfId="25594" xr:uid="{30DE4FD4-62B3-4E60-B022-442ACF4F3BDC}"/>
    <cellStyle name="ป้อนค่า 2 2 5 4 3" xfId="14271" xr:uid="{79CD73CE-4AF3-4081-8C1C-F85BB3F9164B}"/>
    <cellStyle name="ป้อนค่า 2 2 5 4 3 2" xfId="27881" xr:uid="{7C226862-50C2-44C2-B101-F84CE97DC5E6}"/>
    <cellStyle name="ป้อนค่า 2 2 5 4 4" xfId="16782" xr:uid="{9780BD46-69AF-42FA-9A54-2D29CFD168A6}"/>
    <cellStyle name="ป้อนค่า 2 2 5 4 4 2" xfId="30392" xr:uid="{2380B980-ED8F-4F07-95D8-85F000A91D3D}"/>
    <cellStyle name="ป้อนค่า 2 2 5 4 5" xfId="19248" xr:uid="{902E68B2-6CE5-41C0-83C5-4E904DFCF279}"/>
    <cellStyle name="ป้อนค่า 2 2 5 4 5 2" xfId="32858" xr:uid="{B9FD32B5-A22F-4088-81F8-4A56C3B58A26}"/>
    <cellStyle name="ป้อนค่า 2 2 5 5" xfId="8325" xr:uid="{CCEA450A-B041-4360-B13A-93B0933E8E65}"/>
    <cellStyle name="ป้อนค่า 2 2 5 5 2" xfId="12850" xr:uid="{8E49E9C7-A926-4FF2-B14A-52143AC0806A}"/>
    <cellStyle name="ป้อนค่า 2 2 5 5 2 2" xfId="26501" xr:uid="{FD4815C6-700A-4404-9564-96E10216BE72}"/>
    <cellStyle name="ป้อนค่า 2 2 5 5 3" xfId="15194" xr:uid="{B47A7284-8E5F-45AA-96AC-E3C76F9FA2F0}"/>
    <cellStyle name="ป้อนค่า 2 2 5 5 3 2" xfId="28804" xr:uid="{C8986E22-BF11-46DC-8189-08B75D0E6391}"/>
    <cellStyle name="ป้อนค่า 2 2 5 5 4" xfId="17736" xr:uid="{D86DE68F-C770-433B-9702-844ACA500DA5}"/>
    <cellStyle name="ป้อนค่า 2 2 5 5 4 2" xfId="31346" xr:uid="{173C51E3-9F91-44F2-BCBC-F4DCA8878EE7}"/>
    <cellStyle name="ป้อนค่า 2 2 5 5 5" xfId="20168" xr:uid="{4C735558-676F-463D-8D9E-9C9753D8B373}"/>
    <cellStyle name="ป้อนค่า 2 2 5 5 5 2" xfId="33778" xr:uid="{C39ACB26-2E26-49AD-89AD-0276B2FEF3C5}"/>
    <cellStyle name="ป้อนค่า 2 2 6" xfId="4132" xr:uid="{BC2B4DEE-82D1-40A7-A602-3824BBDAD6AB}"/>
    <cellStyle name="ป้อนค่า 2 2 6 2" xfId="4667" xr:uid="{7D21CA32-4EF5-422D-B10E-CA5E71FE8A0F}"/>
    <cellStyle name="ป้อนค่า 2 2 6 2 2" xfId="6598" xr:uid="{1737EF3E-D5E4-443E-80D5-C3036E4E14ED}"/>
    <cellStyle name="ป้อนค่า 2 2 6 2 2 2" xfId="16009" xr:uid="{42B94998-EA3D-4B4B-9BC9-0A25A3E9B20F}"/>
    <cellStyle name="ป้อนค่า 2 2 6 2 2 2 2" xfId="29619" xr:uid="{D63C692C-3870-4CDF-B8D1-8F6EA689824C}"/>
    <cellStyle name="ป้อนค่า 2 2 6 2 2 3" xfId="20985" xr:uid="{2DD22004-A9BF-4B30-9F91-BD6C026A1A12}"/>
    <cellStyle name="ป้อนค่า 2 2 6 2 2 3 2" xfId="34595" xr:uid="{25F90F4E-88AD-4584-BBE0-368C17A9EA8D}"/>
    <cellStyle name="ป้อนค่า 2 2 6 2 3" xfId="7803" xr:uid="{C8896662-52B6-4419-839F-5E66C98C8143}"/>
    <cellStyle name="ป้อนค่า 2 2 6 2 3 2" xfId="12328" xr:uid="{9ED61B21-6259-44F8-B62C-07F671A80632}"/>
    <cellStyle name="ป้อนค่า 2 2 6 2 3 2 2" xfId="26004" xr:uid="{482278BC-E13C-4524-9CD3-F61BF10D907C}"/>
    <cellStyle name="ป้อนค่า 2 2 6 2 3 3" xfId="14687" xr:uid="{12F8761C-6071-4E96-ADF0-398F88CA493C}"/>
    <cellStyle name="ป้อนค่า 2 2 6 2 3 3 2" xfId="28297" xr:uid="{20B75DFE-55A3-442D-A1D3-C36E34FC7ADA}"/>
    <cellStyle name="ป้อนค่า 2 2 6 2 3 4" xfId="17214" xr:uid="{03B62843-4DA7-40DA-8957-8286797BBF47}"/>
    <cellStyle name="ป้อนค่า 2 2 6 2 3 4 2" xfId="30824" xr:uid="{7CD325F1-6643-4CBF-8447-498A35F13438}"/>
    <cellStyle name="ป้อนค่า 2 2 6 2 3 5" xfId="19660" xr:uid="{F8317AB7-D018-4160-B6A5-079A23619F14}"/>
    <cellStyle name="ป้อนค่า 2 2 6 2 3 5 2" xfId="33270" xr:uid="{F46EE3D1-571A-41C3-8AA0-B722D259AE72}"/>
    <cellStyle name="ป้อนค่า 2 2 6 2 4" xfId="8756" xr:uid="{F08D25E1-0CEB-417D-AAA7-29462A255EAB}"/>
    <cellStyle name="ป้อนค่า 2 2 6 2 4 2" xfId="13281" xr:uid="{7F52F852-5F09-46E9-8455-58C8AE900CDD}"/>
    <cellStyle name="ป้อนค่า 2 2 6 2 4 2 2" xfId="26910" xr:uid="{48D214F3-592E-4D99-8F76-285C5D7985BA}"/>
    <cellStyle name="ป้อนค่า 2 2 6 2 4 3" xfId="15625" xr:uid="{6952D221-4D0A-4EDD-9B8D-9D101877A09D}"/>
    <cellStyle name="ป้อนค่า 2 2 6 2 4 3 2" xfId="29235" xr:uid="{C2F88C2D-5FE0-4DBA-8610-9C0AF844D4E4}"/>
    <cellStyle name="ป้อนค่า 2 2 6 2 4 4" xfId="18167" xr:uid="{7C1A689C-B9F4-4BF1-8C97-B76F4DF20A03}"/>
    <cellStyle name="ป้อนค่า 2 2 6 2 4 4 2" xfId="31777" xr:uid="{67050FA9-9F89-4EB6-8448-109EF9CF487B}"/>
    <cellStyle name="ป้อนค่า 2 2 6 2 4 5" xfId="20599" xr:uid="{44C37028-408E-4956-8B7D-B5132E69320C}"/>
    <cellStyle name="ป้อนค่า 2 2 6 2 4 5 2" xfId="34209" xr:uid="{16F5C842-1822-4AED-92A0-82AEE294A60C}"/>
    <cellStyle name="ป้อนค่า 2 2 6 3" xfId="6075" xr:uid="{72590CFC-B542-454E-B478-D664BB3F6409}"/>
    <cellStyle name="ป้อนค่า 2 2 6 3 2" xfId="9455" xr:uid="{92E5DE84-63A3-43A8-8D9F-3AAA128340D1}"/>
    <cellStyle name="ป้อนค่า 2 2 6 3 2 2" xfId="23279" xr:uid="{323B79B9-829A-45E0-AF87-54140F0EFBF7}"/>
    <cellStyle name="ป้อนค่า 2 2 6 3 3" xfId="10401" xr:uid="{CEE475BA-A377-4608-A206-C56FBF508CEF}"/>
    <cellStyle name="ป้อนค่า 2 2 6 3 3 2" xfId="24173" xr:uid="{8EC0067C-8E96-47F0-A94F-BEA9F8370065}"/>
    <cellStyle name="ป้อนค่า 2 2 6 4" xfId="7291" xr:uid="{E942B655-C676-4593-A72E-1F94473714A3}"/>
    <cellStyle name="ป้อนค่า 2 2 6 4 2" xfId="11816" xr:uid="{D60BFA12-5F4D-4FC4-A215-4802D8430109}"/>
    <cellStyle name="ป้อนค่า 2 2 6 4 2 2" xfId="25517" xr:uid="{7CD00219-94D3-499F-BB45-1050BC998388}"/>
    <cellStyle name="ป้อนค่า 2 2 6 4 3" xfId="14193" xr:uid="{C62A5FA2-07FF-40E6-9F78-A047625E2173}"/>
    <cellStyle name="ป้อนค่า 2 2 6 4 3 2" xfId="27803" xr:uid="{5823C5CE-2A35-45B8-90EA-DC0F94C9494A}"/>
    <cellStyle name="ป้อนค่า 2 2 6 4 4" xfId="16702" xr:uid="{6DBE3285-4EED-4B25-9DEE-ADE3E9AA1920}"/>
    <cellStyle name="ป้อนค่า 2 2 6 4 4 2" xfId="30312" xr:uid="{3F9164D0-90CB-46E7-97BF-4F2C50FE18BB}"/>
    <cellStyle name="ป้อนค่า 2 2 6 4 5" xfId="19169" xr:uid="{A5D88BCA-EB48-4C84-BF5B-47A94B3A7CF2}"/>
    <cellStyle name="ป้อนค่า 2 2 6 4 5 2" xfId="32779" xr:uid="{BBF22361-5AEF-4190-8CE7-33ABE7B363EA}"/>
    <cellStyle name="ป้อนค่า 2 2 6 5" xfId="8245" xr:uid="{B2B120E6-652D-4C39-96F0-CA0A58AA64E9}"/>
    <cellStyle name="ป้อนค่า 2 2 6 5 2" xfId="12770" xr:uid="{584CC9BC-4B7F-4FE5-9A73-A72496600E8A}"/>
    <cellStyle name="ป้อนค่า 2 2 6 5 2 2" xfId="26424" xr:uid="{88C2721E-B490-4FA1-A862-59A01A1BEF56}"/>
    <cellStyle name="ป้อนค่า 2 2 6 5 3" xfId="15114" xr:uid="{E67DC86A-FC88-4611-8A6E-34925A795DD6}"/>
    <cellStyle name="ป้อนค่า 2 2 6 5 3 2" xfId="28724" xr:uid="{2EA060A4-7522-42BC-A823-0727E6892BEE}"/>
    <cellStyle name="ป้อนค่า 2 2 6 5 4" xfId="17656" xr:uid="{EC091D99-3757-4DE6-BF35-B64065083E53}"/>
    <cellStyle name="ป้อนค่า 2 2 6 5 4 2" xfId="31266" xr:uid="{B53D0BE1-11AF-4898-B5B9-9BEF70ACBA81}"/>
    <cellStyle name="ป้อนค่า 2 2 6 5 5" xfId="20088" xr:uid="{B7E92FC3-443D-4A5E-931F-CA7F0ABB6DA1}"/>
    <cellStyle name="ป้อนค่า 2 2 6 5 5 2" xfId="33698" xr:uid="{CDC9F37D-5ECF-4571-908E-464617930117}"/>
    <cellStyle name="ป้อนค่า 2 2 7" xfId="5461" xr:uid="{34D8CAA8-89BB-4F9A-B267-9D511A24D257}"/>
    <cellStyle name="ป้อนค่า 2 2 7 2" xfId="9186" xr:uid="{624DC716-B8B5-418B-92B6-BA00BF6EA920}"/>
    <cellStyle name="ป้อนค่า 2 2 7 2 2" xfId="23012" xr:uid="{BBF43960-DABD-4EC3-AED4-479D83D382F4}"/>
    <cellStyle name="ป้อนค่า 2 2 7 3" xfId="13660" xr:uid="{E513A185-8D7B-4F1B-AF5F-FA792C8EF265}"/>
    <cellStyle name="ป้อนค่า 2 2 7 3 2" xfId="27270" xr:uid="{65590DBB-A5BE-436B-BE3B-A65221357BAE}"/>
    <cellStyle name="ป้อนค่า 2 2 8" xfId="7042" xr:uid="{27D7E864-5BE5-4D8A-860D-E48714541E3F}"/>
    <cellStyle name="ป้อนค่า 2 2 8 2" xfId="11567" xr:uid="{B72C4C0C-2743-432C-A48B-CC7E5141AF27}"/>
    <cellStyle name="ป้อนค่า 2 2 8 2 2" xfId="25279" xr:uid="{2D2F35CE-EE77-4E72-B245-1FFFE1ED4CE2}"/>
    <cellStyle name="ป้อนค่า 2 2 8 3" xfId="13949" xr:uid="{DE5343D2-C92E-4273-9AFC-41695E03A808}"/>
    <cellStyle name="ป้อนค่า 2 2 8 3 2" xfId="27559" xr:uid="{1D4941DF-4D71-403D-81DD-6175FB865A59}"/>
    <cellStyle name="ป้อนค่า 2 2 8 4" xfId="16453" xr:uid="{20F7038C-33D2-47A0-A748-45973C8DCE13}"/>
    <cellStyle name="ป้อนค่า 2 2 8 4 2" xfId="30063" xr:uid="{8C7E6328-9A91-4162-8667-91711E41F6E4}"/>
    <cellStyle name="ป้อนค่า 2 2 8 5" xfId="18926" xr:uid="{DBFD155E-E042-4B07-AB35-A8373467D891}"/>
    <cellStyle name="ป้อนค่า 2 2 8 5 2" xfId="32536" xr:uid="{C4F681A4-E72D-43DA-976E-8FAA6B580EB8}"/>
    <cellStyle name="ป้อนค่า 2 2 9" xfId="7080" xr:uid="{D46A6910-ECF1-4C03-8059-8733E56DBDC4}"/>
    <cellStyle name="ป้อนค่า 2 2 9 2" xfId="11605" xr:uid="{99D7D55E-8D67-47D0-8312-A6E3B5B29B0B}"/>
    <cellStyle name="ป้อนค่า 2 2 9 2 2" xfId="25315" xr:uid="{1FA5C2B6-4614-4922-A09F-8876814AA6F2}"/>
    <cellStyle name="ป้อนค่า 2 2 9 3" xfId="13983" xr:uid="{B4ED386A-A89C-4DB4-AA6A-FEC58156696A}"/>
    <cellStyle name="ป้อนค่า 2 2 9 3 2" xfId="27593" xr:uid="{0F90A3FD-5217-4373-9119-F26B0FF7CDB0}"/>
    <cellStyle name="ป้อนค่า 2 2 9 4" xfId="16491" xr:uid="{88B2F6F4-F961-417A-8403-46D463D29E7D}"/>
    <cellStyle name="ป้อนค่า 2 2 9 4 2" xfId="30101" xr:uid="{2CB0F83A-F35A-49ED-A2EE-EABA12757725}"/>
    <cellStyle name="ป้อนค่า 2 2 9 5" xfId="18960" xr:uid="{50A68FA5-9B05-4979-830B-3FC771AA3299}"/>
    <cellStyle name="ป้อนค่า 2 2 9 5 2" xfId="32570" xr:uid="{B65431A5-11BB-438B-B9D0-0D5CF4A3F4B1}"/>
    <cellStyle name="ป้อนค่า 2 3" xfId="3682" xr:uid="{45ECE48D-D0B3-4015-B3AC-B2F6D2B94762}"/>
    <cellStyle name="ป้อนค่า 2 3 2" xfId="4277" xr:uid="{2C429CBA-21AE-45DF-BC36-AB3F04A19224}"/>
    <cellStyle name="ป้อนค่า 2 3 2 2" xfId="4811" xr:uid="{7D33F2CD-B096-4AE8-84DA-AE5499215C89}"/>
    <cellStyle name="ป้อนค่า 2 3 2 2 2" xfId="6742" xr:uid="{85F991C9-F961-4E3C-AEA9-78A9A81DB394}"/>
    <cellStyle name="ป้อนค่า 2 3 2 2 2 2" xfId="16153" xr:uid="{11FD6244-1E9B-4C26-AC5A-63C9F5AFE9E4}"/>
    <cellStyle name="ป้อนค่า 2 3 2 2 2 2 2" xfId="29763" xr:uid="{68376522-73CB-4F9C-8029-03133DA18554}"/>
    <cellStyle name="ป้อนค่า 2 3 2 2 2 3" xfId="21106" xr:uid="{EB37D8BF-FBCF-412C-9DA3-CDF3CE180E79}"/>
    <cellStyle name="ป้อนค่า 2 3 2 2 2 3 2" xfId="34716" xr:uid="{A96859C1-F3F1-4680-8625-D6CB3D6F2B17}"/>
    <cellStyle name="ป้อนค่า 2 3 2 2 3" xfId="7947" xr:uid="{8CD9B722-C182-4958-B594-A80AA1868E56}"/>
    <cellStyle name="ป้อนค่า 2 3 2 2 3 2" xfId="12472" xr:uid="{4058F23F-D938-41A8-89C4-325CFFED89D0}"/>
    <cellStyle name="ป้อนค่า 2 3 2 2 3 2 2" xfId="26142" xr:uid="{C58B4EC3-492D-41CF-AF26-D706342F76CB}"/>
    <cellStyle name="ป้อนค่า 2 3 2 2 3 3" xfId="14821" xr:uid="{15DEC7EA-FDCA-49EF-ABA2-BAF61E502026}"/>
    <cellStyle name="ป้อนค่า 2 3 2 2 3 3 2" xfId="28431" xr:uid="{D57819AB-EC4E-4B3B-8181-3B882D090702}"/>
    <cellStyle name="ป้อนค่า 2 3 2 2 3 4" xfId="17358" xr:uid="{92A2776A-10DA-4424-B4AB-F92B43FD687E}"/>
    <cellStyle name="ป้อนค่า 2 3 2 2 3 4 2" xfId="30968" xr:uid="{80C40B2D-8F57-4131-B2B4-BD8422437D97}"/>
    <cellStyle name="ป้อนค่า 2 3 2 2 3 5" xfId="19797" xr:uid="{74245499-6E6C-45EF-9A64-2CC2E11774BB}"/>
    <cellStyle name="ป้อนค่า 2 3 2 2 3 5 2" xfId="33407" xr:uid="{71463A6F-2151-4364-B1D6-FE1AB6559E0B}"/>
    <cellStyle name="ป้อนค่า 2 3 2 2 4" xfId="8900" xr:uid="{D58EA368-12A6-4074-8E17-A718CE691EA7}"/>
    <cellStyle name="ป้อนค่า 2 3 2 2 4 2" xfId="13425" xr:uid="{9063FC9D-827B-401D-9FC8-639D6E454964}"/>
    <cellStyle name="ป้อนค่า 2 3 2 2 4 2 2" xfId="27048" xr:uid="{13EF08ED-FEA4-4F1A-A312-9ED8C5D6CD00}"/>
    <cellStyle name="ป้อนค่า 2 3 2 2 4 3" xfId="15769" xr:uid="{9FDD3BDD-ECBF-4073-AE4D-C3AB61025456}"/>
    <cellStyle name="ป้อนค่า 2 3 2 2 4 3 2" xfId="29379" xr:uid="{B2E75B9C-EDA6-4509-96E3-19D5FA3E0819}"/>
    <cellStyle name="ป้อนค่า 2 3 2 2 4 4" xfId="18311" xr:uid="{ABBC71F4-658B-4F20-BEA0-DD00C108CC35}"/>
    <cellStyle name="ป้อนค่า 2 3 2 2 4 4 2" xfId="31921" xr:uid="{9D5E89BC-537B-4EBA-92F1-8CAF810084D0}"/>
    <cellStyle name="ป้อนค่า 2 3 2 2 4 5" xfId="20743" xr:uid="{37700A3E-4BB4-42C3-9423-4BF17794C1E8}"/>
    <cellStyle name="ป้อนค่า 2 3 2 2 4 5 2" xfId="34353" xr:uid="{FD295551-682E-43E6-9BBC-F9DFC08F5431}"/>
    <cellStyle name="ป้อนค่า 2 3 2 3" xfId="6220" xr:uid="{A8530127-EC85-4D6B-A328-51E15D788FB8}"/>
    <cellStyle name="ป้อนค่า 2 3 2 3 2" xfId="11059" xr:uid="{DEE532F5-7F00-45F1-8F83-9DFE986E6ED2}"/>
    <cellStyle name="ป้อนค่า 2 3 2 3 2 2" xfId="24812" xr:uid="{17F5CE3F-C1D8-4FED-823C-1B71136A5695}"/>
    <cellStyle name="ป้อนค่า 2 3 2 3 3" xfId="9277" xr:uid="{64A1E287-1BED-4B84-A1D0-A794210C5BD9}"/>
    <cellStyle name="ป้อนค่า 2 3 2 3 3 2" xfId="23103" xr:uid="{C4BF35EC-43FC-4F19-82F0-59F5BACC2427}"/>
    <cellStyle name="ป้อนค่า 2 3 2 4" xfId="7435" xr:uid="{565D89B4-FBEB-4E3C-AE91-33CBA5277C78}"/>
    <cellStyle name="ป้อนค่า 2 3 2 4 2" xfId="11960" xr:uid="{819BFF71-2504-411A-B3BC-E46553007180}"/>
    <cellStyle name="ป้อนค่า 2 3 2 4 2 2" xfId="25655" xr:uid="{959BE46F-4D17-40CB-908D-F87190210601}"/>
    <cellStyle name="ป้อนค่า 2 3 2 4 3" xfId="14327" xr:uid="{23337A05-F8CC-4DCD-A6CA-5F433FAEFFDE}"/>
    <cellStyle name="ป้อนค่า 2 3 2 4 3 2" xfId="27937" xr:uid="{5BCD8BE0-700B-40A6-9802-34DA77097CC5}"/>
    <cellStyle name="ป้อนค่า 2 3 2 4 4" xfId="16846" xr:uid="{80BC091A-FEC8-46C3-8993-9D80A7A81027}"/>
    <cellStyle name="ป้อนค่า 2 3 2 4 4 2" xfId="30456" xr:uid="{B0614A8A-05DA-43C6-B97B-30753A72B52C}"/>
    <cellStyle name="ป้อนค่า 2 3 2 4 5" xfId="19303" xr:uid="{A3FD4B88-6C53-42EC-90DE-CBBFFEB811BC}"/>
    <cellStyle name="ป้อนค่า 2 3 2 4 5 2" xfId="32913" xr:uid="{EADAD57D-B92D-48AD-B149-CE8975DF2F24}"/>
    <cellStyle name="ป้อนค่า 2 3 2 5" xfId="8389" xr:uid="{AC06DA87-95F2-44E8-94E0-3843AE510816}"/>
    <cellStyle name="ป้อนค่า 2 3 2 5 2" xfId="12914" xr:uid="{BD72DFC1-369E-418E-BCDA-74F27D769CC6}"/>
    <cellStyle name="ป้อนค่า 2 3 2 5 2 2" xfId="26562" xr:uid="{BDD0F8E0-4E27-4895-AB48-B7C649072967}"/>
    <cellStyle name="ป้อนค่า 2 3 2 5 3" xfId="15258" xr:uid="{6DCE891A-4077-4844-A119-6E36523D6E78}"/>
    <cellStyle name="ป้อนค่า 2 3 2 5 3 2" xfId="28868" xr:uid="{D129FD2B-DE1C-4A21-B09B-47D4CCBBEA9E}"/>
    <cellStyle name="ป้อนค่า 2 3 2 5 4" xfId="17800" xr:uid="{9978504B-B83B-4F3C-97D5-C3DB745722B9}"/>
    <cellStyle name="ป้อนค่า 2 3 2 5 4 2" xfId="31410" xr:uid="{7A324793-ED25-4164-9541-E0651B7E2115}"/>
    <cellStyle name="ป้อนค่า 2 3 2 5 5" xfId="20232" xr:uid="{46BD160A-75B3-4F14-8DC9-E71CC28365A6}"/>
    <cellStyle name="ป้อนค่า 2 3 2 5 5 2" xfId="33842" xr:uid="{200BACF5-3148-48FA-8D66-225F27022AD0}"/>
    <cellStyle name="ป้อนค่า 2 3 3" xfId="4142" xr:uid="{E86DB1C1-B0FC-45EC-9FFB-3491D1F48015}"/>
    <cellStyle name="ป้อนค่า 2 3 3 2" xfId="4677" xr:uid="{4B473D49-11ED-48C2-9206-C8D70F71E6F6}"/>
    <cellStyle name="ป้อนค่า 2 3 3 2 2" xfId="6608" xr:uid="{982BE5B1-BFE6-4985-9B3C-F6EA8585B3BB}"/>
    <cellStyle name="ป้อนค่า 2 3 3 2 2 2" xfId="16019" xr:uid="{73688C9E-7728-40AE-B2A9-9D23FEB701AB}"/>
    <cellStyle name="ป้อนค่า 2 3 3 2 2 2 2" xfId="29629" xr:uid="{29537E5F-E03B-4E52-BDFB-43F6A0CB5BDD}"/>
    <cellStyle name="ป้อนค่า 2 3 3 2 2 3" xfId="20994" xr:uid="{53543744-6E62-4572-9E90-9E642692E0C4}"/>
    <cellStyle name="ป้อนค่า 2 3 3 2 2 3 2" xfId="34604" xr:uid="{9A73A6F8-38E8-4253-9018-24DC9CCD05C8}"/>
    <cellStyle name="ป้อนค่า 2 3 3 2 3" xfId="7813" xr:uid="{FD3063E6-352B-469A-8663-0BE4749043BC}"/>
    <cellStyle name="ป้อนค่า 2 3 3 2 3 2" xfId="12338" xr:uid="{B6A93EA9-E70A-4664-A74C-9815D39854DD}"/>
    <cellStyle name="ป้อนค่า 2 3 3 2 3 2 2" xfId="26014" xr:uid="{939C1F6E-72A8-455C-9BF5-B275742B2368}"/>
    <cellStyle name="ป้อนค่า 2 3 3 2 3 3" xfId="14697" xr:uid="{5745D426-BEB0-4138-9B5F-D2E404890EAC}"/>
    <cellStyle name="ป้อนค่า 2 3 3 2 3 3 2" xfId="28307" xr:uid="{E037A24B-99E3-437E-96C6-CE1F59B2BC3E}"/>
    <cellStyle name="ป้อนค่า 2 3 3 2 3 4" xfId="17224" xr:uid="{E159B743-A409-4607-AA12-8BB0B5AB0BF2}"/>
    <cellStyle name="ป้อนค่า 2 3 3 2 3 4 2" xfId="30834" xr:uid="{5C20F652-F2B4-484F-864B-5FD0F18B6D3D}"/>
    <cellStyle name="ป้อนค่า 2 3 3 2 3 5" xfId="19670" xr:uid="{0F541F6B-A7D2-4F43-8A53-657531D51B19}"/>
    <cellStyle name="ป้อนค่า 2 3 3 2 3 5 2" xfId="33280" xr:uid="{2C348690-6112-4A61-984C-621EE0DA79CD}"/>
    <cellStyle name="ป้อนค่า 2 3 3 2 4" xfId="8766" xr:uid="{91FCB21D-DFBC-4E33-B8C6-7ED41DD60CD6}"/>
    <cellStyle name="ป้อนค่า 2 3 3 2 4 2" xfId="13291" xr:uid="{06C3AED6-D4E0-4311-9E4D-7C3CD64A1284}"/>
    <cellStyle name="ป้อนค่า 2 3 3 2 4 2 2" xfId="26920" xr:uid="{C434F82E-4055-4121-844A-68CD24076971}"/>
    <cellStyle name="ป้อนค่า 2 3 3 2 4 3" xfId="15635" xr:uid="{4A4D8372-6431-4F2C-AFA5-64D5D2B09900}"/>
    <cellStyle name="ป้อนค่า 2 3 3 2 4 3 2" xfId="29245" xr:uid="{B8EE45B4-F86C-4BA1-B56F-92FB57E2A8A2}"/>
    <cellStyle name="ป้อนค่า 2 3 3 2 4 4" xfId="18177" xr:uid="{FEAE5E66-D2D8-4920-8886-840949680166}"/>
    <cellStyle name="ป้อนค่า 2 3 3 2 4 4 2" xfId="31787" xr:uid="{6C74C048-B4B5-4919-8E80-3BAAF6F47F01}"/>
    <cellStyle name="ป้อนค่า 2 3 3 2 4 5" xfId="20609" xr:uid="{B28D7982-6C71-4E73-9EC7-AE841F3B5893}"/>
    <cellStyle name="ป้อนค่า 2 3 3 2 4 5 2" xfId="34219" xr:uid="{9B034811-E19E-4E40-8FFB-C3E129054C62}"/>
    <cellStyle name="ป้อนค่า 2 3 3 3" xfId="6085" xr:uid="{BCFA0D9C-F22A-4895-A946-EECF2AC88921}"/>
    <cellStyle name="ป้อนค่า 2 3 3 3 2" xfId="9407" xr:uid="{EEEAA6EE-2B0D-476B-BF09-6D4B30FDA971}"/>
    <cellStyle name="ป้อนค่า 2 3 3 3 2 2" xfId="23231" xr:uid="{9B218D45-24F3-41D4-A2ED-3A648C1E4CC0}"/>
    <cellStyle name="ป้อนค่า 2 3 3 3 3" xfId="18568" xr:uid="{E4897207-683D-41F3-A41B-A471FC4E2B77}"/>
    <cellStyle name="ป้อนค่า 2 3 3 3 3 2" xfId="32178" xr:uid="{02738860-5DD1-4452-9182-4593B4664ABE}"/>
    <cellStyle name="ป้อนค่า 2 3 3 4" xfId="7301" xr:uid="{17C30571-57C2-4D76-B679-34C2E1617A59}"/>
    <cellStyle name="ป้อนค่า 2 3 3 4 2" xfId="11826" xr:uid="{C22BAF55-337B-4F27-A6BE-60753D6A7C35}"/>
    <cellStyle name="ป้อนค่า 2 3 3 4 2 2" xfId="25527" xr:uid="{E4D69FD4-88B7-4DBA-87F4-697C4B422F32}"/>
    <cellStyle name="ป้อนค่า 2 3 3 4 3" xfId="14203" xr:uid="{2D46FDDE-5AE3-41DA-9151-39F2812C25F7}"/>
    <cellStyle name="ป้อนค่า 2 3 3 4 3 2" xfId="27813" xr:uid="{3EB27193-BEB1-4D9A-84BD-2798195DA808}"/>
    <cellStyle name="ป้อนค่า 2 3 3 4 4" xfId="16712" xr:uid="{A7789D0A-457B-465C-B3ED-ACA4DF8F3B4C}"/>
    <cellStyle name="ป้อนค่า 2 3 3 4 4 2" xfId="30322" xr:uid="{AD8369FB-EFCC-4D8F-AA28-93F58410CD57}"/>
    <cellStyle name="ป้อนค่า 2 3 3 4 5" xfId="19179" xr:uid="{555FD308-D2E5-4DA8-AFF1-59DFD62579BB}"/>
    <cellStyle name="ป้อนค่า 2 3 3 4 5 2" xfId="32789" xr:uid="{DD02BA93-2EC4-4DC8-8C69-95EEB76B3E84}"/>
    <cellStyle name="ป้อนค่า 2 3 3 5" xfId="8255" xr:uid="{E00275B0-58BB-46CD-A8AA-580F61DE4528}"/>
    <cellStyle name="ป้อนค่า 2 3 3 5 2" xfId="12780" xr:uid="{3A20BF34-F945-456B-BF38-FEE8743EA13A}"/>
    <cellStyle name="ป้อนค่า 2 3 3 5 2 2" xfId="26434" xr:uid="{44603BA1-FA14-4FC6-8E99-4D5A5DCF46BE}"/>
    <cellStyle name="ป้อนค่า 2 3 3 5 3" xfId="15124" xr:uid="{096E5BF0-9C89-4757-A909-6BBE315C9C37}"/>
    <cellStyle name="ป้อนค่า 2 3 3 5 3 2" xfId="28734" xr:uid="{E2ED84BF-B745-437E-A5EB-5FE27F59CE14}"/>
    <cellStyle name="ป้อนค่า 2 3 3 5 4" xfId="17666" xr:uid="{A5DC0A99-08DE-41DA-8CAC-0B6A950FC6FC}"/>
    <cellStyle name="ป้อนค่า 2 3 3 5 4 2" xfId="31276" xr:uid="{B939E5D5-FD3B-4B08-98D4-6E1D2A6A475B}"/>
    <cellStyle name="ป้อนค่า 2 3 3 5 5" xfId="20098" xr:uid="{22BFBA23-09F7-477D-9A40-6E486DD5385B}"/>
    <cellStyle name="ป้อนค่า 2 3 3 5 5 2" xfId="33708" xr:uid="{D0AB4400-E272-46D4-BEF2-69E9DF762187}"/>
    <cellStyle name="ป้อนค่า 2 3 4" xfId="4140" xr:uid="{705D162D-AD19-4493-9ECB-933ACA062FA9}"/>
    <cellStyle name="ป้อนค่า 2 3 4 2" xfId="4675" xr:uid="{38A1FB14-C1FA-4B14-82A9-FC2C36F477CD}"/>
    <cellStyle name="ป้อนค่า 2 3 4 2 2" xfId="6606" xr:uid="{3CBB4ED4-ECD3-4E1E-AC18-AC46D3E4B241}"/>
    <cellStyle name="ป้อนค่า 2 3 4 2 2 2" xfId="16017" xr:uid="{528CED13-4634-437A-8114-448753C69057}"/>
    <cellStyle name="ป้อนค่า 2 3 4 2 2 2 2" xfId="29627" xr:uid="{8D4E6155-9B35-47E0-BBC7-615A24794D03}"/>
    <cellStyle name="ป้อนค่า 2 3 4 2 2 3" xfId="20992" xr:uid="{656EB870-FF02-4D10-96C8-3A728F15B0B5}"/>
    <cellStyle name="ป้อนค่า 2 3 4 2 2 3 2" xfId="34602" xr:uid="{3D74912A-5A5A-4306-B534-F6138660C675}"/>
    <cellStyle name="ป้อนค่า 2 3 4 2 3" xfId="7811" xr:uid="{4CD8E240-324F-4B1A-8B85-552AAE77132B}"/>
    <cellStyle name="ป้อนค่า 2 3 4 2 3 2" xfId="12336" xr:uid="{EFCD6CF7-8E64-42B0-9153-B37383A05968}"/>
    <cellStyle name="ป้อนค่า 2 3 4 2 3 2 2" xfId="26012" xr:uid="{0251E7AB-E7EA-44CF-B117-8738E9D3D2F9}"/>
    <cellStyle name="ป้อนค่า 2 3 4 2 3 3" xfId="14695" xr:uid="{C9C53BF3-1375-434F-9887-7D85763EC1B7}"/>
    <cellStyle name="ป้อนค่า 2 3 4 2 3 3 2" xfId="28305" xr:uid="{6602DCAC-9F38-4F84-B841-2A234911C275}"/>
    <cellStyle name="ป้อนค่า 2 3 4 2 3 4" xfId="17222" xr:uid="{FEE69756-0AB2-42B7-9F8B-DB3CE8FF3A98}"/>
    <cellStyle name="ป้อนค่า 2 3 4 2 3 4 2" xfId="30832" xr:uid="{6D0DA186-EB1A-4385-ABB1-6AF504D71221}"/>
    <cellStyle name="ป้อนค่า 2 3 4 2 3 5" xfId="19668" xr:uid="{9EEFEE10-6555-43EF-98CA-11DEC55D0D2D}"/>
    <cellStyle name="ป้อนค่า 2 3 4 2 3 5 2" xfId="33278" xr:uid="{A54D94EC-A06B-48E5-A928-052B12BC27CE}"/>
    <cellStyle name="ป้อนค่า 2 3 4 2 4" xfId="8764" xr:uid="{C1EB8D71-C039-4C0C-B930-EC69934DE72E}"/>
    <cellStyle name="ป้อนค่า 2 3 4 2 4 2" xfId="13289" xr:uid="{B8BAB722-D001-4B07-AF7B-691F2FB43267}"/>
    <cellStyle name="ป้อนค่า 2 3 4 2 4 2 2" xfId="26918" xr:uid="{C19E16AF-E0FA-4376-AC3C-577FFE9FDC99}"/>
    <cellStyle name="ป้อนค่า 2 3 4 2 4 3" xfId="15633" xr:uid="{5894B611-6545-4388-96CC-28D3A22C9393}"/>
    <cellStyle name="ป้อนค่า 2 3 4 2 4 3 2" xfId="29243" xr:uid="{FBFD1032-8438-4C21-9015-DB0B68791419}"/>
    <cellStyle name="ป้อนค่า 2 3 4 2 4 4" xfId="18175" xr:uid="{AC841B88-0F1A-441D-A737-9666924508BC}"/>
    <cellStyle name="ป้อนค่า 2 3 4 2 4 4 2" xfId="31785" xr:uid="{8F50230A-F1C5-4080-8643-513B7259A48F}"/>
    <cellStyle name="ป้อนค่า 2 3 4 2 4 5" xfId="20607" xr:uid="{851462D0-7534-46D5-B748-8C6488C8E32D}"/>
    <cellStyle name="ป้อนค่า 2 3 4 2 4 5 2" xfId="34217" xr:uid="{9758BB35-31F6-4E15-85BE-53752847B5E5}"/>
    <cellStyle name="ป้อนค่า 2 3 4 3" xfId="6083" xr:uid="{F3362912-2213-4765-A802-470E8EFD8ACA}"/>
    <cellStyle name="ป้อนค่า 2 3 4 3 2" xfId="10652" xr:uid="{80AAAB29-537C-4C36-8F23-0A348BB64F11}"/>
    <cellStyle name="ป้อนค่า 2 3 4 3 2 2" xfId="24419" xr:uid="{9826BB64-D1B1-4DCF-AEC6-3F32E2B8A7B0}"/>
    <cellStyle name="ป้อนค่า 2 3 4 3 3" xfId="18651" xr:uid="{8BC56BF9-10B6-4A86-95AF-F00C5014EE0B}"/>
    <cellStyle name="ป้อนค่า 2 3 4 3 3 2" xfId="32261" xr:uid="{F032C137-2E05-4181-A6A1-715F496B37AC}"/>
    <cellStyle name="ป้อนค่า 2 3 4 4" xfId="7299" xr:uid="{FB9A5942-E952-459F-B224-23E064643044}"/>
    <cellStyle name="ป้อนค่า 2 3 4 4 2" xfId="11824" xr:uid="{300BF51E-7E13-444A-8961-EA3A7C140351}"/>
    <cellStyle name="ป้อนค่า 2 3 4 4 2 2" xfId="25525" xr:uid="{66EE53AD-150F-4762-80FA-58069C44B40C}"/>
    <cellStyle name="ป้อนค่า 2 3 4 4 3" xfId="14201" xr:uid="{C077813B-7F58-43CD-9D15-96D1A14025C4}"/>
    <cellStyle name="ป้อนค่า 2 3 4 4 3 2" xfId="27811" xr:uid="{3387DC11-B243-4360-857C-89C2D4C7EBF7}"/>
    <cellStyle name="ป้อนค่า 2 3 4 4 4" xfId="16710" xr:uid="{091DF93D-17F5-4DD1-9D96-8BC9E426BFBA}"/>
    <cellStyle name="ป้อนค่า 2 3 4 4 4 2" xfId="30320" xr:uid="{9249C093-8C5E-409A-8650-7DB19E1C9539}"/>
    <cellStyle name="ป้อนค่า 2 3 4 4 5" xfId="19177" xr:uid="{710F7726-8A33-49EF-A495-F60FE1C43A95}"/>
    <cellStyle name="ป้อนค่า 2 3 4 4 5 2" xfId="32787" xr:uid="{10D8DE5D-70F1-4036-96EA-C25656D716D1}"/>
    <cellStyle name="ป้อนค่า 2 3 4 5" xfId="8253" xr:uid="{5B29E350-2388-4717-98C1-964DE7FCF831}"/>
    <cellStyle name="ป้อนค่า 2 3 4 5 2" xfId="12778" xr:uid="{FA452880-14A1-47A9-A62C-85252542C2CA}"/>
    <cellStyle name="ป้อนค่า 2 3 4 5 2 2" xfId="26432" xr:uid="{3DF84EB6-CCE7-428B-884A-13AEC710A79D}"/>
    <cellStyle name="ป้อนค่า 2 3 4 5 3" xfId="15122" xr:uid="{F71CE998-03A2-485E-BF9A-A4FAFEF47FAF}"/>
    <cellStyle name="ป้อนค่า 2 3 4 5 3 2" xfId="28732" xr:uid="{130955C5-67AA-4FF0-865A-44976FF966DE}"/>
    <cellStyle name="ป้อนค่า 2 3 4 5 4" xfId="17664" xr:uid="{343DDEA5-4554-45AE-961C-1BC940BC502E}"/>
    <cellStyle name="ป้อนค่า 2 3 4 5 4 2" xfId="31274" xr:uid="{AA4FDD0E-A204-486D-BE51-43DEE14BFC68}"/>
    <cellStyle name="ป้อนค่า 2 3 4 5 5" xfId="20096" xr:uid="{90D9F75B-531B-4D92-8144-529E6412362C}"/>
    <cellStyle name="ป้อนค่า 2 3 4 5 5 2" xfId="33706" xr:uid="{D2376534-A9ED-435A-B4AF-55C66CD17647}"/>
    <cellStyle name="ป้อนค่า 2 3 5" xfId="4551" xr:uid="{D176F7C5-2246-409D-8576-E014E84438CD}"/>
    <cellStyle name="ป้อนค่า 2 3 5 2" xfId="6482" xr:uid="{3A6EEA51-DC73-49A8-B2AC-16687F1A6BE6}"/>
    <cellStyle name="ป้อนค่า 2 3 5 2 2" xfId="11270" xr:uid="{CF3207C2-7C9E-42C0-AF22-213F5733127A}"/>
    <cellStyle name="ป้อนค่า 2 3 5 2 2 2" xfId="25005" xr:uid="{B72A0D7F-75A3-48A6-85E7-702876C3BE90}"/>
    <cellStyle name="ป้อนค่า 2 3 5 2 3" xfId="10699" xr:uid="{12DD1A53-5D95-4263-830E-228EA7C653C1}"/>
    <cellStyle name="ป้อนค่า 2 3 5 2 3 2" xfId="24464" xr:uid="{A1C13C90-657A-4BD3-A2E1-B8B607C7A577}"/>
    <cellStyle name="ป้อนค่า 2 3 5 3" xfId="7687" xr:uid="{5D02419F-28B8-4048-8EB2-7485D372FFBD}"/>
    <cellStyle name="ป้อนค่า 2 3 5 3 2" xfId="12212" xr:uid="{07A7435A-02AF-4088-AA4D-DC87E8D01DEA}"/>
    <cellStyle name="ป้อนค่า 2 3 5 3 2 2" xfId="25892" xr:uid="{E77656DF-14A3-4B7A-A892-D020304CC9D6}"/>
    <cellStyle name="ป้อนค่า 2 3 5 3 3" xfId="14572" xr:uid="{D76E171C-B068-4F5B-BF40-CC86FA618E2F}"/>
    <cellStyle name="ป้อนค่า 2 3 5 3 3 2" xfId="28182" xr:uid="{460FAC13-CF0E-4980-8409-C845F7F0DF9E}"/>
    <cellStyle name="ป้อนค่า 2 3 5 3 4" xfId="17098" xr:uid="{BC28A6EA-FCAB-4C01-8401-64D607C2B1DE}"/>
    <cellStyle name="ป้อนค่า 2 3 5 3 4 2" xfId="30708" xr:uid="{23A71E6E-879C-494C-B63B-A56A5EC07548}"/>
    <cellStyle name="ป้อนค่า 2 3 5 3 5" xfId="19546" xr:uid="{FD1B25C6-172A-4C72-9463-B9E84ED2B514}"/>
    <cellStyle name="ป้อนค่า 2 3 5 3 5 2" xfId="33156" xr:uid="{83D72353-1019-47A4-82EB-ECF312D9D67B}"/>
    <cellStyle name="ป้อนค่า 2 3 5 4" xfId="8640" xr:uid="{ADE8BE1D-40C3-4B47-86F1-2452FD931C8A}"/>
    <cellStyle name="ป้อนค่า 2 3 5 4 2" xfId="13165" xr:uid="{F3E34161-1C50-45B8-9CDC-A8FBFB28BF83}"/>
    <cellStyle name="ป้อนค่า 2 3 5 4 2 2" xfId="26798" xr:uid="{6C17C9DE-49BD-44B1-B271-41E49C861453}"/>
    <cellStyle name="ป้อนค่า 2 3 5 4 3" xfId="15509" xr:uid="{16DF7A20-00F3-4944-919F-BD0B5840C9FA}"/>
    <cellStyle name="ป้อนค่า 2 3 5 4 3 2" xfId="29119" xr:uid="{443FF9F3-88DE-4FA7-B5C0-F6A68A8C77CE}"/>
    <cellStyle name="ป้อนค่า 2 3 5 4 4" xfId="18051" xr:uid="{B4A0004C-8861-4FDC-AA2C-3B7E71129D3A}"/>
    <cellStyle name="ป้อนค่า 2 3 5 4 4 2" xfId="31661" xr:uid="{8385CE92-7563-409F-98CA-2C5EA5614B32}"/>
    <cellStyle name="ป้อนค่า 2 3 5 4 5" xfId="20483" xr:uid="{40B8A0AE-8C95-4682-9719-61746D4B955D}"/>
    <cellStyle name="ป้อนค่า 2 3 5 4 5 2" xfId="34093" xr:uid="{A6828FB6-9B82-4A91-959C-5E8C7D0CFA90}"/>
    <cellStyle name="ป้อนค่า 2 3 6" xfId="5622" xr:uid="{0529FBEE-0A43-4635-9000-28DA99355758}"/>
    <cellStyle name="ป้อนค่า 2 3 6 2" xfId="10038" xr:uid="{4390D3BF-8B5C-454E-973B-C1C7F0A85677}"/>
    <cellStyle name="ป้อนค่า 2 3 6 2 2" xfId="23839" xr:uid="{E3858958-0566-41B3-9D06-316E5ECE5A1B}"/>
    <cellStyle name="ป้อนค่า 2 3 6 3" xfId="18617" xr:uid="{AACC061B-4EAC-46E1-A84F-9F16CAFEA55A}"/>
    <cellStyle name="ป้อนค่า 2 3 6 3 2" xfId="32227" xr:uid="{ED734186-872A-47C3-9728-EF7AD9D4E9D4}"/>
    <cellStyle name="ป้อนค่า 2 3 7" xfId="7095" xr:uid="{34B30E83-EE2C-46C8-9C29-5126AE30F6C9}"/>
    <cellStyle name="ป้อนค่า 2 3 7 2" xfId="11620" xr:uid="{CED1B500-C74D-471D-8EE6-128CC6C70D32}"/>
    <cellStyle name="ป้อนค่า 2 3 7 2 2" xfId="25330" xr:uid="{579F0E5D-611D-443B-A994-13F4648DDBD2}"/>
    <cellStyle name="ป้อนค่า 2 3 7 3" xfId="13998" xr:uid="{9A2E2A10-47A9-4F04-9228-3338DF0269FE}"/>
    <cellStyle name="ป้อนค่า 2 3 7 3 2" xfId="27608" xr:uid="{57DB5373-4756-45EB-931C-49195B7FE9AC}"/>
    <cellStyle name="ป้อนค่า 2 3 7 4" xfId="16506" xr:uid="{D39ED2AD-9500-47C8-A791-DDBC23944AF1}"/>
    <cellStyle name="ป้อนค่า 2 3 7 4 2" xfId="30116" xr:uid="{327E5A32-63AC-4626-BC32-13B900A59E81}"/>
    <cellStyle name="ป้อนค่า 2 3 7 5" xfId="18975" xr:uid="{C9C64F1F-19C5-4174-ABE1-27DB32AB7DA1}"/>
    <cellStyle name="ป้อนค่า 2 3 7 5 2" xfId="32585" xr:uid="{134E1FB8-194B-4B65-89A0-50FB786EA152}"/>
    <cellStyle name="ป้อนค่า 2 3 8" xfId="7027" xr:uid="{8EC3B903-AC15-4A2A-B572-F62729D3F79A}"/>
    <cellStyle name="ป้อนค่า 2 3 8 2" xfId="11552" xr:uid="{EA4C5065-26C6-45C3-8080-BEFFC409346B}"/>
    <cellStyle name="ป้อนค่า 2 3 8 2 2" xfId="25264" xr:uid="{D77DBA68-FD33-4F2D-88E3-9A049351069E}"/>
    <cellStyle name="ป้อนค่า 2 3 8 3" xfId="13934" xr:uid="{7F6B0FB0-A45F-4DF6-8D4C-6A8FB8DDC88F}"/>
    <cellStyle name="ป้อนค่า 2 3 8 3 2" xfId="27544" xr:uid="{9A109AE1-09F7-46F8-BE96-E83394993894}"/>
    <cellStyle name="ป้อนค่า 2 3 8 4" xfId="16438" xr:uid="{B0D81EC7-148E-444E-8F65-F06DFBE9D80D}"/>
    <cellStyle name="ป้อนค่า 2 3 8 4 2" xfId="30048" xr:uid="{41B6383E-7F59-49C0-B812-290BA13539AE}"/>
    <cellStyle name="ป้อนค่า 2 3 8 5" xfId="18911" xr:uid="{5ED2B4B1-AA3D-423D-A3C2-7945D7290B8B}"/>
    <cellStyle name="ป้อนค่า 2 3 8 5 2" xfId="32521" xr:uid="{B8365FD0-08B1-4E86-ABDC-990A1B7D1A00}"/>
    <cellStyle name="ป้อนค่า 2 4" xfId="3946" xr:uid="{5E1583A1-9EED-4DD1-9B9B-849B1981AA8F}"/>
    <cellStyle name="ป้อนค่า 2 4 2" xfId="4392" xr:uid="{B063D037-16F5-462B-ADBF-3F04CBAB2417}"/>
    <cellStyle name="ป้อนค่า 2 4 2 2" xfId="4926" xr:uid="{2486A17D-38CE-4EA7-888B-C5CC5B25BF64}"/>
    <cellStyle name="ป้อนค่า 2 4 2 2 2" xfId="6857" xr:uid="{252D0C00-E4C0-49E6-BB64-D53810CCD2AC}"/>
    <cellStyle name="ป้อนค่า 2 4 2 2 2 2" xfId="16268" xr:uid="{2791A785-C121-41A4-ABF3-775962305E46}"/>
    <cellStyle name="ป้อนค่า 2 4 2 2 2 2 2" xfId="29878" xr:uid="{DFFF6BC3-3580-4944-92E8-FA1E069103F6}"/>
    <cellStyle name="ป้อนค่า 2 4 2 2 2 3" xfId="21199" xr:uid="{E926C13F-A65A-4F1B-B983-FD3095D9F839}"/>
    <cellStyle name="ป้อนค่า 2 4 2 2 2 3 2" xfId="34809" xr:uid="{35099346-4B0E-4B2E-90B7-D79A77604130}"/>
    <cellStyle name="ป้อนค่า 2 4 2 2 3" xfId="8062" xr:uid="{0B0D2787-1F4C-47B3-BB39-D4BD58CC76F4}"/>
    <cellStyle name="ป้อนค่า 2 4 2 2 3 2" xfId="12587" xr:uid="{AE4F90F1-39FF-44E7-ABEC-93DF8CE621D2}"/>
    <cellStyle name="ป้อนค่า 2 4 2 2 3 2 2" xfId="26250" xr:uid="{7E2161B7-3DE0-4B5A-B472-59958D5D0723}"/>
    <cellStyle name="ป้อนค่า 2 4 2 2 3 3" xfId="14931" xr:uid="{C6857B96-F18D-4BF1-B357-2ADCF21B576D}"/>
    <cellStyle name="ป้อนค่า 2 4 2 2 3 3 2" xfId="28541" xr:uid="{DDB4B8DF-5EE2-4DFC-BF56-E21E79EDDD90}"/>
    <cellStyle name="ป้อนค่า 2 4 2 2 3 4" xfId="17473" xr:uid="{32A45B29-DB58-4140-A1F3-7779AA926815}"/>
    <cellStyle name="ป้อนค่า 2 4 2 2 3 4 2" xfId="31083" xr:uid="{79E9AF49-A61D-425B-914E-024B9659E50C}"/>
    <cellStyle name="ป้อนค่า 2 4 2 2 3 5" xfId="19905" xr:uid="{F5F8BC1A-3E82-4FFD-ABB0-D6D4C7A5A5E3}"/>
    <cellStyle name="ป้อนค่า 2 4 2 2 3 5 2" xfId="33515" xr:uid="{0E3DA2CB-765E-413A-B1E2-BBC65A4D3B15}"/>
    <cellStyle name="ป้อนค่า 2 4 2 2 4" xfId="9015" xr:uid="{4741BF3E-601F-4ADA-BF6A-5D223A86CE02}"/>
    <cellStyle name="ป้อนค่า 2 4 2 2 4 2" xfId="13540" xr:uid="{5DBF8CFD-3C2D-43C9-BB63-BEE4BC959734}"/>
    <cellStyle name="ป้อนค่า 2 4 2 2 4 2 2" xfId="27156" xr:uid="{C9CB8197-DC53-4D7E-9BA0-4F90BB6DA26E}"/>
    <cellStyle name="ป้อนค่า 2 4 2 2 4 3" xfId="15884" xr:uid="{18E0D84C-774F-401A-A504-B500928B67AA}"/>
    <cellStyle name="ป้อนค่า 2 4 2 2 4 3 2" xfId="29494" xr:uid="{F23FB093-54B8-492B-8A53-E9E84DEB2B5D}"/>
    <cellStyle name="ป้อนค่า 2 4 2 2 4 4" xfId="18426" xr:uid="{2DF673C7-71F0-4B49-B42D-3D9B27CA0AEF}"/>
    <cellStyle name="ป้อนค่า 2 4 2 2 4 4 2" xfId="32036" xr:uid="{62FFAF43-D330-43A3-B7C7-6F268C7BBEEE}"/>
    <cellStyle name="ป้อนค่า 2 4 2 2 4 5" xfId="20858" xr:uid="{0A93E965-C410-46B6-87CD-D75ABCBEAF58}"/>
    <cellStyle name="ป้อนค่า 2 4 2 2 4 5 2" xfId="34468" xr:uid="{97419299-B644-4225-85AF-E83C6F1363B0}"/>
    <cellStyle name="ป้อนค่า 2 4 2 3" xfId="6335" xr:uid="{ECA4D1B9-FED6-4B30-A633-7A70916DC497}"/>
    <cellStyle name="ป้อนค่า 2 4 2 3 2" xfId="9829" xr:uid="{768255D9-5111-481D-A7B5-0E4DEBC8A14C}"/>
    <cellStyle name="ป้อนค่า 2 4 2 3 2 2" xfId="23647" xr:uid="{4409672B-06BE-4206-9162-8802232590F4}"/>
    <cellStyle name="ป้อนค่า 2 4 2 3 3" xfId="18629" xr:uid="{1EE9821C-8090-4793-AB64-786146829253}"/>
    <cellStyle name="ป้อนค่า 2 4 2 3 3 2" xfId="32239" xr:uid="{B2963C99-A3E0-49AC-8E0B-F79D07F570B9}"/>
    <cellStyle name="ป้อนค่า 2 4 2 4" xfId="7550" xr:uid="{D7F5CC24-9C13-4E01-85BD-7BEAE9A8876F}"/>
    <cellStyle name="ป้อนค่า 2 4 2 4 2" xfId="12075" xr:uid="{F1B0A9C5-89B3-4E61-B7D1-E481DF64CAB0}"/>
    <cellStyle name="ป้อนค่า 2 4 2 4 2 2" xfId="25763" xr:uid="{604EBEF8-89B4-460C-8BE4-AABB9E350BA0}"/>
    <cellStyle name="ป้อนค่า 2 4 2 4 3" xfId="14437" xr:uid="{F4B3D76A-1612-4561-85FC-D898F78AD5B7}"/>
    <cellStyle name="ป้อนค่า 2 4 2 4 3 2" xfId="28047" xr:uid="{7350B7D1-1065-49D1-9127-2C7089613E34}"/>
    <cellStyle name="ป้อนค่า 2 4 2 4 4" xfId="16961" xr:uid="{625C4222-FF8D-4904-82FC-231F03964E7E}"/>
    <cellStyle name="ป้อนค่า 2 4 2 4 4 2" xfId="30571" xr:uid="{95F7949D-5E21-4182-848F-74A4002AD5AE}"/>
    <cellStyle name="ป้อนค่า 2 4 2 4 5" xfId="19411" xr:uid="{6AC657E7-C048-4003-828D-C6C87180FFFD}"/>
    <cellStyle name="ป้อนค่า 2 4 2 4 5 2" xfId="33021" xr:uid="{40DFA9ED-41AC-44F8-8E37-545FC229AC95}"/>
    <cellStyle name="ป้อนค่า 2 4 2 5" xfId="8504" xr:uid="{B1209D43-6DED-4559-8045-52DD5462B7A5}"/>
    <cellStyle name="ป้อนค่า 2 4 2 5 2" xfId="13029" xr:uid="{94EE4E4E-892D-4D44-9B34-9E5798CF5BC6}"/>
    <cellStyle name="ป้อนค่า 2 4 2 5 2 2" xfId="26670" xr:uid="{A0C4D82D-549E-434B-BD8D-C40CDDA201C6}"/>
    <cellStyle name="ป้อนค่า 2 4 2 5 3" xfId="15373" xr:uid="{5D666D6B-D540-415C-84F2-70AD1015B0C9}"/>
    <cellStyle name="ป้อนค่า 2 4 2 5 3 2" xfId="28983" xr:uid="{7223929D-4FB2-4B9D-BAD2-AF0D85F2BC80}"/>
    <cellStyle name="ป้อนค่า 2 4 2 5 4" xfId="17915" xr:uid="{F1FC54D3-3C59-4711-A91E-F27A34653477}"/>
    <cellStyle name="ป้อนค่า 2 4 2 5 4 2" xfId="31525" xr:uid="{CABE4C91-7CF2-4E40-884F-0E49FAF5ABDD}"/>
    <cellStyle name="ป้อนค่า 2 4 2 5 5" xfId="20347" xr:uid="{DA4A8B8B-A1BF-4C61-84B6-7EC84C451D5D}"/>
    <cellStyle name="ป้อนค่า 2 4 2 5 5 2" xfId="33957" xr:uid="{8D03F3E7-60AE-46F2-BA62-B2A08456E8AF}"/>
    <cellStyle name="ป้อนค่า 2 4 3" xfId="4446" xr:uid="{E588FAFA-2A15-4905-BBD3-3F78EBC174E2}"/>
    <cellStyle name="ป้อนค่า 2 4 3 2" xfId="4980" xr:uid="{3ADF55C1-F79A-4798-9AF9-D11C8DB0BCBE}"/>
    <cellStyle name="ป้อนค่า 2 4 3 2 2" xfId="6911" xr:uid="{9E0B937E-229C-4F64-B982-5A16C3C23E4D}"/>
    <cellStyle name="ป้อนค่า 2 4 3 2 2 2" xfId="16322" xr:uid="{CB47A582-AFCF-41B2-822D-1CE5F5BE59D9}"/>
    <cellStyle name="ป้อนค่า 2 4 3 2 2 2 2" xfId="29932" xr:uid="{90F128D5-6953-4CDD-A5AE-6CBAE34D3667}"/>
    <cellStyle name="ป้อนค่า 2 4 3 2 2 3" xfId="21247" xr:uid="{B2DD0DCA-D674-40C4-A1EC-581ADFB4AF76}"/>
    <cellStyle name="ป้อนค่า 2 4 3 2 2 3 2" xfId="34857" xr:uid="{9DCAEFEC-FCC9-46E7-9016-F322B6C7A6AA}"/>
    <cellStyle name="ป้อนค่า 2 4 3 2 3" xfId="8116" xr:uid="{6822FA2D-583E-46C8-9772-56E42F977BF6}"/>
    <cellStyle name="ป้อนค่า 2 4 3 2 3 2" xfId="12641" xr:uid="{9DA53A62-85FD-4126-9A4B-14255B93D426}"/>
    <cellStyle name="ป้อนค่า 2 4 3 2 3 2 2" xfId="26300" xr:uid="{9FC8506A-205F-43DF-9A25-8886EFD4F634}"/>
    <cellStyle name="ป้อนค่า 2 4 3 2 3 3" xfId="14985" xr:uid="{33966F77-F985-491B-8104-17C8AC3552BF}"/>
    <cellStyle name="ป้อนค่า 2 4 3 2 3 3 2" xfId="28595" xr:uid="{EBCAE6CB-17D2-4DE4-96E7-0EA28A946801}"/>
    <cellStyle name="ป้อนค่า 2 4 3 2 3 4" xfId="17527" xr:uid="{B0D4313D-F889-4FBD-9801-E368EF602B5A}"/>
    <cellStyle name="ป้อนค่า 2 4 3 2 3 4 2" xfId="31137" xr:uid="{1EF8C864-CC02-4416-9FB9-4F6107BE9760}"/>
    <cellStyle name="ป้อนค่า 2 4 3 2 3 5" xfId="19959" xr:uid="{F43AA08B-9233-40FA-A780-C14683E94BA6}"/>
    <cellStyle name="ป้อนค่า 2 4 3 2 3 5 2" xfId="33569" xr:uid="{F1B08F5C-A9BD-4576-A418-17E8BFE4CCB4}"/>
    <cellStyle name="ป้อนค่า 2 4 3 2 4" xfId="9069" xr:uid="{F5F27B58-0FE2-4837-9036-7459A8E04BC4}"/>
    <cellStyle name="ป้อนค่า 2 4 3 2 4 2" xfId="13594" xr:uid="{3033823C-F32A-49FD-A09F-4ADD7C8F7016}"/>
    <cellStyle name="ป้อนค่า 2 4 3 2 4 2 2" xfId="27206" xr:uid="{30B6DE37-3F3E-40C6-8934-D064F917E49E}"/>
    <cellStyle name="ป้อนค่า 2 4 3 2 4 3" xfId="15938" xr:uid="{91379503-C8C3-4F13-9E23-5FD5D0F88E55}"/>
    <cellStyle name="ป้อนค่า 2 4 3 2 4 3 2" xfId="29548" xr:uid="{8FA83FF8-B2AA-430E-A494-953AF5320354}"/>
    <cellStyle name="ป้อนค่า 2 4 3 2 4 4" xfId="18480" xr:uid="{5C76A22B-B07A-4B02-8870-C4602F0625BC}"/>
    <cellStyle name="ป้อนค่า 2 4 3 2 4 4 2" xfId="32090" xr:uid="{B3B38B00-0A54-4946-B00D-9D8143BA24F5}"/>
    <cellStyle name="ป้อนค่า 2 4 3 2 4 5" xfId="20912" xr:uid="{68DB375C-05D6-4722-8ABE-D63CEF2B9109}"/>
    <cellStyle name="ป้อนค่า 2 4 3 2 4 5 2" xfId="34522" xr:uid="{BF22BFC3-6065-490E-8B5E-16C099CE8902}"/>
    <cellStyle name="ป้อนค่า 2 4 3 3" xfId="6389" xr:uid="{1A224ECE-9219-481C-94A1-E1D04C476910}"/>
    <cellStyle name="ป้อนค่า 2 4 3 3 2" xfId="9771" xr:uid="{BF23B81B-7DC3-468A-88C3-215E6B3EDF55}"/>
    <cellStyle name="ป้อนค่า 2 4 3 3 2 2" xfId="23590" xr:uid="{0C768561-23C0-4A16-90DE-EDB47618F9F4}"/>
    <cellStyle name="ป้อนค่า 2 4 3 3 3" xfId="10188" xr:uid="{2B4F1D6B-7F1B-4CB9-94B7-E6B1A897FF0F}"/>
    <cellStyle name="ป้อนค่า 2 4 3 3 3 2" xfId="23978" xr:uid="{8BCCA8C2-81C8-43B9-A9F3-5914D8D1498F}"/>
    <cellStyle name="ป้อนค่า 2 4 3 4" xfId="7604" xr:uid="{C8B91D03-1AD9-4CDC-AEF0-E4603EC0ED3A}"/>
    <cellStyle name="ป้อนค่า 2 4 3 4 2" xfId="12129" xr:uid="{510E2B7A-6AF3-45B6-A592-F7B5C16F0DB2}"/>
    <cellStyle name="ป้อนค่า 2 4 3 4 2 2" xfId="25813" xr:uid="{63F0E915-3E03-4C18-AEDD-6DE024F5BEFB}"/>
    <cellStyle name="ป้อนค่า 2 4 3 4 3" xfId="14491" xr:uid="{AA6397E5-C874-4BAA-BDF3-1FB4516102A9}"/>
    <cellStyle name="ป้อนค่า 2 4 3 4 3 2" xfId="28101" xr:uid="{9FFF5252-9F24-41B5-B3A8-45FA7A322E05}"/>
    <cellStyle name="ป้อนค่า 2 4 3 4 4" xfId="17015" xr:uid="{0305E530-C7F6-4398-B185-FF1E078A0DD3}"/>
    <cellStyle name="ป้อนค่า 2 4 3 4 4 2" xfId="30625" xr:uid="{081FF69B-D916-4CBD-BE4C-D5947CBA036E}"/>
    <cellStyle name="ป้อนค่า 2 4 3 4 5" xfId="19465" xr:uid="{2B180035-1FFE-43EB-B5A7-B84DCA459597}"/>
    <cellStyle name="ป้อนค่า 2 4 3 4 5 2" xfId="33075" xr:uid="{B271D8AE-6404-4FDA-A062-A61177FCC64D}"/>
    <cellStyle name="ป้อนค่า 2 4 3 5" xfId="8558" xr:uid="{71459C86-7766-4D82-B3AC-F30C165313B6}"/>
    <cellStyle name="ป้อนค่า 2 4 3 5 2" xfId="13083" xr:uid="{4469D61B-5B17-4186-943D-74638645F190}"/>
    <cellStyle name="ป้อนค่า 2 4 3 5 2 2" xfId="26720" xr:uid="{943167C8-7326-4A5F-BE21-237278900051}"/>
    <cellStyle name="ป้อนค่า 2 4 3 5 3" xfId="15427" xr:uid="{86B467FD-E181-4EE4-8BDB-902990D563D2}"/>
    <cellStyle name="ป้อนค่า 2 4 3 5 3 2" xfId="29037" xr:uid="{495DEC77-BBC1-47D8-A1E4-952E36AD9320}"/>
    <cellStyle name="ป้อนค่า 2 4 3 5 4" xfId="17969" xr:uid="{E9C2F61B-719A-4D24-921C-401A24763946}"/>
    <cellStyle name="ป้อนค่า 2 4 3 5 4 2" xfId="31579" xr:uid="{ECCF11A8-E614-4AF1-970D-59EAE15A9CBE}"/>
    <cellStyle name="ป้อนค่า 2 4 3 5 5" xfId="20401" xr:uid="{AC9AA541-FA83-454A-A49F-554CAA77C2EF}"/>
    <cellStyle name="ป้อนค่า 2 4 3 5 5 2" xfId="34011" xr:uid="{2F831D67-1854-4694-A857-40BEC80FDB12}"/>
    <cellStyle name="ป้อนค่า 2 4 4" xfId="4489" xr:uid="{09F2E6FA-47E2-441B-B37E-9B2FF5E87DE6}"/>
    <cellStyle name="ป้อนค่า 2 4 4 2" xfId="5023" xr:uid="{ADA0F4B2-9AB4-4441-ACE3-A496EF969F84}"/>
    <cellStyle name="ป้อนค่า 2 4 4 2 2" xfId="6954" xr:uid="{4E852ACC-F1EC-4344-92EE-93B758EDF5DE}"/>
    <cellStyle name="ป้อนค่า 2 4 4 2 2 2" xfId="16365" xr:uid="{AFFB2976-E77C-4FD8-AD5A-12215C8D13D7}"/>
    <cellStyle name="ป้อนค่า 2 4 4 2 2 2 2" xfId="29975" xr:uid="{3DB96A38-52F8-40D5-B9E3-BDF0AB40F78E}"/>
    <cellStyle name="ป้อนค่า 2 4 4 2 2 3" xfId="21286" xr:uid="{02D0F019-CDEB-48AD-B3B4-D78AF9780667}"/>
    <cellStyle name="ป้อนค่า 2 4 4 2 2 3 2" xfId="34896" xr:uid="{3CFB1F75-F3AC-455B-AD7E-505B9B7557A8}"/>
    <cellStyle name="ป้อนค่า 2 4 4 2 3" xfId="8159" xr:uid="{301165A1-120E-46A2-832A-0CC871EC7093}"/>
    <cellStyle name="ป้อนค่า 2 4 4 2 3 2" xfId="12684" xr:uid="{EE30B647-9B93-4777-A79D-0A57459158E8}"/>
    <cellStyle name="ป้อนค่า 2 4 4 2 3 2 2" xfId="26342" xr:uid="{7E819EC4-651E-4A83-A829-3CF095DBB955}"/>
    <cellStyle name="ป้อนค่า 2 4 4 2 3 3" xfId="15028" xr:uid="{839333AD-D509-495C-8FA5-20942383549F}"/>
    <cellStyle name="ป้อนค่า 2 4 4 2 3 3 2" xfId="28638" xr:uid="{02C2563E-61F2-4486-9EA8-0D56766DD5FB}"/>
    <cellStyle name="ป้อนค่า 2 4 4 2 3 4" xfId="17570" xr:uid="{A1EA2704-F5B0-4777-8E15-9F7CEA4F51AF}"/>
    <cellStyle name="ป้อนค่า 2 4 4 2 3 4 2" xfId="31180" xr:uid="{00CE642B-1D54-4FBD-BCDF-BCEC9868BDC0}"/>
    <cellStyle name="ป้อนค่า 2 4 4 2 3 5" xfId="20002" xr:uid="{BDBE7345-E438-4BEA-8CB1-2D325ACA0176}"/>
    <cellStyle name="ป้อนค่า 2 4 4 2 3 5 2" xfId="33612" xr:uid="{BE6E9D99-B07E-4E91-8CE2-B14173A89C44}"/>
    <cellStyle name="ป้อนค่า 2 4 4 2 4" xfId="9112" xr:uid="{A2F7786C-D23B-4B3C-9708-6DB32AF20B30}"/>
    <cellStyle name="ป้อนค่า 2 4 4 2 4 2" xfId="13637" xr:uid="{E058B38C-4358-4CA4-AF31-F6972BB564E6}"/>
    <cellStyle name="ป้อนค่า 2 4 4 2 4 2 2" xfId="27248" xr:uid="{3CD434AB-421C-4756-A616-7343F534C8CA}"/>
    <cellStyle name="ป้อนค่า 2 4 4 2 4 3" xfId="15981" xr:uid="{2AD11469-B101-481B-865B-A4364F4C34A4}"/>
    <cellStyle name="ป้อนค่า 2 4 4 2 4 3 2" xfId="29591" xr:uid="{0DD81D95-AB6B-495A-8734-286FF6C5062A}"/>
    <cellStyle name="ป้อนค่า 2 4 4 2 4 4" xfId="18523" xr:uid="{53AF0D28-0324-4FE2-905D-9AC779951547}"/>
    <cellStyle name="ป้อนค่า 2 4 4 2 4 4 2" xfId="32133" xr:uid="{41B4A5D1-C477-4315-A7CD-61AD20063096}"/>
    <cellStyle name="ป้อนค่า 2 4 4 2 4 5" xfId="20955" xr:uid="{3DFEBF69-CC88-49E0-A910-E854CAC32A5B}"/>
    <cellStyle name="ป้อนค่า 2 4 4 2 4 5 2" xfId="34565" xr:uid="{90596394-175F-4805-8B29-BAFA3EF38A8B}"/>
    <cellStyle name="ป้อนค่า 2 4 4 3" xfId="6432" xr:uid="{5F8B7AD5-567C-4771-8FED-4C0611F6E3BA}"/>
    <cellStyle name="ป้อนค่า 2 4 4 3 2" xfId="10684" xr:uid="{6256F9C5-C573-4991-BFB4-D156E5692C53}"/>
    <cellStyle name="ป้อนค่า 2 4 4 3 2 2" xfId="24449" xr:uid="{2430B3E2-4ED5-449D-A0AB-AD3001D9E90D}"/>
    <cellStyle name="ป้อนค่า 2 4 4 3 3" xfId="10552" xr:uid="{917A6FC5-0336-4C37-99A3-41009E4CD7F9}"/>
    <cellStyle name="ป้อนค่า 2 4 4 3 3 2" xfId="24319" xr:uid="{225AA089-13F9-4026-B767-302FF210295E}"/>
    <cellStyle name="ป้อนค่า 2 4 4 4" xfId="7647" xr:uid="{77C8F9E4-28F8-429B-9674-77EE5D4BE8D2}"/>
    <cellStyle name="ป้อนค่า 2 4 4 4 2" xfId="12172" xr:uid="{C95D34BE-3592-4020-9616-6060442581B6}"/>
    <cellStyle name="ป้อนค่า 2 4 4 4 2 2" xfId="25855" xr:uid="{A4956240-F27C-410C-9113-328DE468C1A9}"/>
    <cellStyle name="ป้อนค่า 2 4 4 4 3" xfId="14534" xr:uid="{53480090-9C9C-4E33-AAB5-CE926863874D}"/>
    <cellStyle name="ป้อนค่า 2 4 4 4 3 2" xfId="28144" xr:uid="{0C75183D-02A5-4078-9EA2-817E6F169471}"/>
    <cellStyle name="ป้อนค่า 2 4 4 4 4" xfId="17058" xr:uid="{CF9F99E0-047D-425C-9B76-82299482ABC5}"/>
    <cellStyle name="ป้อนค่า 2 4 4 4 4 2" xfId="30668" xr:uid="{4C2966A1-5582-4231-AFD5-C0EAA3C7198A}"/>
    <cellStyle name="ป้อนค่า 2 4 4 4 5" xfId="19508" xr:uid="{1C577336-B615-48D3-81B0-F8149DF7C2AB}"/>
    <cellStyle name="ป้อนค่า 2 4 4 4 5 2" xfId="33118" xr:uid="{A56462EE-C108-43B8-9F20-DEEEBBF9C271}"/>
    <cellStyle name="ป้อนค่า 2 4 4 5" xfId="8601" xr:uid="{15E18085-5693-4AE3-8A02-B8C41BF777E8}"/>
    <cellStyle name="ป้อนค่า 2 4 4 5 2" xfId="13126" xr:uid="{58D48D71-DA4B-4E8F-9B6E-8D4C68B8AD1E}"/>
    <cellStyle name="ป้อนค่า 2 4 4 5 2 2" xfId="26762" xr:uid="{7182F2D1-0520-4F33-B8CA-FCE710EB2395}"/>
    <cellStyle name="ป้อนค่า 2 4 4 5 3" xfId="15470" xr:uid="{10D82F2D-D0BA-4D5F-A101-F1B14E6AE0DA}"/>
    <cellStyle name="ป้อนค่า 2 4 4 5 3 2" xfId="29080" xr:uid="{D4DCF135-B8BC-4FF1-9E10-736596FFA1EC}"/>
    <cellStyle name="ป้อนค่า 2 4 4 5 4" xfId="18012" xr:uid="{5AF61A51-E245-4291-989D-5BE0DAFAF9ED}"/>
    <cellStyle name="ป้อนค่า 2 4 4 5 4 2" xfId="31622" xr:uid="{486A753C-E1DC-4618-9333-32D193713B7D}"/>
    <cellStyle name="ป้อนค่า 2 4 4 5 5" xfId="20444" xr:uid="{889237AA-574E-4882-8A0E-3955C18DF0B1}"/>
    <cellStyle name="ป้อนค่า 2 4 4 5 5 2" xfId="34054" xr:uid="{F3D8696B-BC76-4D3A-8578-89811CC933FF}"/>
    <cellStyle name="ป้อนค่า 2 4 5" xfId="4600" xr:uid="{031690E7-5BDC-4FFF-A2E3-2BBA27AC741C}"/>
    <cellStyle name="ป้อนค่า 2 4 5 2" xfId="6531" xr:uid="{61B59413-D129-433F-A2B0-8038EC5CF398}"/>
    <cellStyle name="ป้อนค่า 2 4 5 2 2" xfId="10736" xr:uid="{C3A4505A-1111-4AB6-8418-5C87CF62C169}"/>
    <cellStyle name="ป้อนค่า 2 4 5 2 2 2" xfId="24501" xr:uid="{22A66E3D-E2C7-4435-8204-74AC44F176DC}"/>
    <cellStyle name="ป้อนค่า 2 4 5 2 3" xfId="13742" xr:uid="{445D3C37-960A-4700-B6DA-E3DC1023AE78}"/>
    <cellStyle name="ป้อนค่า 2 4 5 2 3 2" xfId="27352" xr:uid="{4AA67DED-9340-450C-A2D4-9173A6FF9326}"/>
    <cellStyle name="ป้อนค่า 2 4 5 3" xfId="7736" xr:uid="{E1260D0C-B9B0-4165-B7E4-541B8E467A26}"/>
    <cellStyle name="ป้อนค่า 2 4 5 3 2" xfId="12261" xr:uid="{9FC3AA78-26DA-490E-9249-AF5A09DAC4F4}"/>
    <cellStyle name="ป้อนค่า 2 4 5 3 2 2" xfId="25939" xr:uid="{1F5AA7F3-E6B3-44F0-A75B-55E8FE99C089}"/>
    <cellStyle name="ป้อนค่า 2 4 5 3 3" xfId="14620" xr:uid="{4B10BEAD-21F2-4387-B82A-C0CB23F47783}"/>
    <cellStyle name="ป้อนค่า 2 4 5 3 3 2" xfId="28230" xr:uid="{FBE42A86-CB29-405B-B9D4-5405318FDAF0}"/>
    <cellStyle name="ป้อนค่า 2 4 5 3 4" xfId="17147" xr:uid="{E1C95730-79D5-4CF1-AF18-14FDE6EB4A6B}"/>
    <cellStyle name="ป้อนค่า 2 4 5 3 4 2" xfId="30757" xr:uid="{14F6ED9E-E10A-4DC0-9F9E-84D0B55703AA}"/>
    <cellStyle name="ป้อนค่า 2 4 5 3 5" xfId="19593" xr:uid="{79284FF5-DEA2-4CEE-A17A-6F0766DE683D}"/>
    <cellStyle name="ป้อนค่า 2 4 5 3 5 2" xfId="33203" xr:uid="{A61CCE60-7598-44D8-8DD1-3C553910280A}"/>
    <cellStyle name="ป้อนค่า 2 4 5 4" xfId="8689" xr:uid="{90AC50A5-A931-4757-9CC6-F078E7F28295}"/>
    <cellStyle name="ป้อนค่า 2 4 5 4 2" xfId="13214" xr:uid="{5C757953-C4EC-4CFD-970F-938B5D7AAF22}"/>
    <cellStyle name="ป้อนค่า 2 4 5 4 2 2" xfId="26845" xr:uid="{524E4864-E811-4D2D-880A-46C2D36F2FE8}"/>
    <cellStyle name="ป้อนค่า 2 4 5 4 3" xfId="15558" xr:uid="{00914DCC-AB73-43E9-AA25-EE4B5FAB94DA}"/>
    <cellStyle name="ป้อนค่า 2 4 5 4 3 2" xfId="29168" xr:uid="{44E9D028-B9CA-401E-9F22-23D41BCE4FF1}"/>
    <cellStyle name="ป้อนค่า 2 4 5 4 4" xfId="18100" xr:uid="{E9E9BD43-0F9A-4DC6-9DF9-110C46C2295F}"/>
    <cellStyle name="ป้อนค่า 2 4 5 4 4 2" xfId="31710" xr:uid="{9C23695A-400D-49BB-A9EE-9977B87C049D}"/>
    <cellStyle name="ป้อนค่า 2 4 5 4 5" xfId="20532" xr:uid="{96B5F863-5DBB-4287-AC64-A7AE5CF4EDAD}"/>
    <cellStyle name="ป้อนค่า 2 4 5 4 5 2" xfId="34142" xr:uid="{E1CA4D70-ED6A-4931-8D23-A988F8038FAC}"/>
    <cellStyle name="ป้อนค่า 2 4 6" xfId="5887" xr:uid="{48A18EE8-8471-49C8-9617-26E657D35210}"/>
    <cellStyle name="ป้อนค่า 2 4 6 2" xfId="10117" xr:uid="{D732C106-7A92-4637-AE9B-6608D1F64BAB}"/>
    <cellStyle name="ป้อนค่า 2 4 6 2 2" xfId="23912" xr:uid="{A240E1B9-1FB5-4B0A-B0AB-EB3F1161481B}"/>
    <cellStyle name="ป้อนค่า 2 4 6 3" xfId="9742" xr:uid="{71F39371-0D45-4621-87D9-BD36EE5D66DA}"/>
    <cellStyle name="ป้อนค่า 2 4 6 3 2" xfId="23561" xr:uid="{D14628FD-7B81-45AF-B71E-18CD4586FF2B}"/>
    <cellStyle name="ป้อนค่า 2 4 7" xfId="7202" xr:uid="{D5071C89-3EFD-4A3D-9BB1-2E744A37E816}"/>
    <cellStyle name="ป้อนค่า 2 4 7 2" xfId="11727" xr:uid="{B2F1B43E-4B7C-49C1-9C7B-9962B91B85AD}"/>
    <cellStyle name="ป้อนค่า 2 4 7 2 2" xfId="25431" xr:uid="{1201605B-A324-4CC2-A539-12A701DA0BD0}"/>
    <cellStyle name="ป้อนค่า 2 4 7 3" xfId="14104" xr:uid="{1A0199AB-F649-4F02-8B21-8B1866FBB89C}"/>
    <cellStyle name="ป้อนค่า 2 4 7 3 2" xfId="27714" xr:uid="{53A62A2B-7511-413C-88CE-4E788250570D}"/>
    <cellStyle name="ป้อนค่า 2 4 7 4" xfId="16613" xr:uid="{2BC1FB30-7517-45B1-95AB-190A931B4EE5}"/>
    <cellStyle name="ป้อนค่า 2 4 7 4 2" xfId="30223" xr:uid="{047ACBDB-8AD9-49EF-9F8A-BE5F48AB0276}"/>
    <cellStyle name="ป้อนค่า 2 4 7 5" xfId="19080" xr:uid="{CB230717-1139-490A-9959-15A5F3723088}"/>
    <cellStyle name="ป้อนค่า 2 4 7 5 2" xfId="32690" xr:uid="{05346E49-31FC-4193-997B-3DE9D3A2564F}"/>
    <cellStyle name="ป้อนค่า 2 4 8" xfId="5401" xr:uid="{D0B9661E-EEB3-4C3F-A5B6-BA4DF5232EFA}"/>
    <cellStyle name="ป้อนค่า 2 4 8 2" xfId="10602" xr:uid="{8568DE39-F30C-41C0-B89D-E8FA9D57E8A6}"/>
    <cellStyle name="ป้อนค่า 2 4 8 2 2" xfId="24369" xr:uid="{D4604B79-976B-4328-882C-A949A387DFA7}"/>
    <cellStyle name="ป้อนค่า 2 4 8 3" xfId="11203" xr:uid="{3C139819-9812-401E-8ECE-EAFB407E6EA1}"/>
    <cellStyle name="ป้อนค่า 2 4 8 3 2" xfId="24943" xr:uid="{4B70B239-D7DE-4D6E-9EDC-249655D21124}"/>
    <cellStyle name="ป้อนค่า 2 4 8 4" xfId="9394" xr:uid="{01EE48BB-0B03-40CA-B611-59CAB7E4B70C}"/>
    <cellStyle name="ป้อนค่า 2 4 8 4 2" xfId="23218" xr:uid="{FD786088-9D8D-4E4C-B0BA-E6401C120C16}"/>
    <cellStyle name="ป้อนค่า 2 4 8 5" xfId="11451" xr:uid="{C6AD70AD-DF8F-479B-9081-26A4D79AD328}"/>
    <cellStyle name="ป้อนค่า 2 4 8 5 2" xfId="25170" xr:uid="{5E138DC6-570B-469E-BC6D-ECCB3FBCB8DE}"/>
    <cellStyle name="ป้อนค่า 2 5" xfId="4181" xr:uid="{614C3B5A-C6CE-44E0-AD6F-FF4D2F8FF2FA}"/>
    <cellStyle name="ป้อนค่า 2 5 2" xfId="4716" xr:uid="{4EB17FFC-1841-40CA-BC55-3EDED7DD5A6A}"/>
    <cellStyle name="ป้อนค่า 2 5 2 2" xfId="6647" xr:uid="{31FD864A-4F11-409D-B4D0-2F52465F9AAD}"/>
    <cellStyle name="ป้อนค่า 2 5 2 2 2" xfId="16058" xr:uid="{D51E56CB-A3B9-4CF7-9B8B-53C8990892A2}"/>
    <cellStyle name="ป้อนค่า 2 5 2 2 2 2" xfId="29668" xr:uid="{095BE580-32F8-413B-8DCF-5250FDDBA54A}"/>
    <cellStyle name="ป้อนค่า 2 5 2 2 3" xfId="21026" xr:uid="{51D54125-E3DF-4E3F-99C6-DE1A32D52190}"/>
    <cellStyle name="ป้อนค่า 2 5 2 2 3 2" xfId="34636" xr:uid="{55B141A4-45EC-4822-A8FD-C862D2BDAF37}"/>
    <cellStyle name="ป้อนค่า 2 5 2 3" xfId="7852" xr:uid="{5CAAF443-4DB6-4B6C-AD9D-3B01192E8231}"/>
    <cellStyle name="ป้อนค่า 2 5 2 3 2" xfId="12377" xr:uid="{84DF6122-84AF-49D8-8AC5-710C22F1B426}"/>
    <cellStyle name="ป้อนค่า 2 5 2 3 2 2" xfId="26051" xr:uid="{953ED3B9-B37C-4549-9EDD-C266C6ADD546}"/>
    <cellStyle name="ป้อนค่า 2 5 2 3 3" xfId="14735" xr:uid="{57A1B914-2D7C-404D-9498-76BFA9BE27C9}"/>
    <cellStyle name="ป้อนค่า 2 5 2 3 3 2" xfId="28345" xr:uid="{64EC3228-264C-414D-9AC9-AA506C17C347}"/>
    <cellStyle name="ป้อนค่า 2 5 2 3 4" xfId="17263" xr:uid="{5DF3DFF8-3CA4-4961-AF9A-5B064B0A6762}"/>
    <cellStyle name="ป้อนค่า 2 5 2 3 4 2" xfId="30873" xr:uid="{BF6F8F7F-CA60-4BCA-AF8A-711D1548E2E6}"/>
    <cellStyle name="ป้อนค่า 2 5 2 3 5" xfId="19709" xr:uid="{77957D6F-A58D-48EF-A64C-7BA93BDD1626}"/>
    <cellStyle name="ป้อนค่า 2 5 2 3 5 2" xfId="33319" xr:uid="{9C797171-F689-4BDD-AE9B-5D81DF5F65F0}"/>
    <cellStyle name="ป้อนค่า 2 5 2 4" xfId="8805" xr:uid="{13BFD8DA-50DD-4F57-B430-3F3C71F8FB91}"/>
    <cellStyle name="ป้อนค่า 2 5 2 4 2" xfId="13330" xr:uid="{BB8363C4-444A-4AB7-AB99-6DAEA95FDF7D}"/>
    <cellStyle name="ป้อนค่า 2 5 2 4 2 2" xfId="26957" xr:uid="{84FB355D-26A6-406E-8BB1-41938E222B2E}"/>
    <cellStyle name="ป้อนค่า 2 5 2 4 3" xfId="15674" xr:uid="{664CAABD-484D-4496-A524-62472053F8CD}"/>
    <cellStyle name="ป้อนค่า 2 5 2 4 3 2" xfId="29284" xr:uid="{7CC17DE0-2376-4BEC-8812-44EE7D4D53D2}"/>
    <cellStyle name="ป้อนค่า 2 5 2 4 4" xfId="18216" xr:uid="{70F757FA-E482-4E96-8D12-8DAEFCA69DF4}"/>
    <cellStyle name="ป้อนค่า 2 5 2 4 4 2" xfId="31826" xr:uid="{2EA35FB7-B795-4A98-8A78-F61B0ECB8954}"/>
    <cellStyle name="ป้อนค่า 2 5 2 4 5" xfId="20648" xr:uid="{D6520361-4BA8-4D22-A35C-B1CD0BEF218C}"/>
    <cellStyle name="ป้อนค่า 2 5 2 4 5 2" xfId="34258" xr:uid="{9601BE66-4B95-4E45-9FA0-8E74FAAFC685}"/>
    <cellStyle name="ป้อนค่า 2 5 3" xfId="6124" xr:uid="{EE125972-4198-4090-B49A-0A5EEF905B88}"/>
    <cellStyle name="ป้อนค่า 2 5 3 2" xfId="9252" xr:uid="{BCD35D54-CE96-4785-9BC1-3305A77F3623}"/>
    <cellStyle name="ป้อนค่า 2 5 3 2 2" xfId="23078" xr:uid="{88F9ADA9-CCC7-4B7B-A58A-B2A500C5EB7A}"/>
    <cellStyle name="ป้อนค่า 2 5 3 3" xfId="13843" xr:uid="{F85EF515-292F-4D52-9070-37319FA19C15}"/>
    <cellStyle name="ป้อนค่า 2 5 3 3 2" xfId="27453" xr:uid="{54D8E482-60E5-4DAE-8699-8F8581A0812D}"/>
    <cellStyle name="ป้อนค่า 2 5 4" xfId="7340" xr:uid="{6356E84A-5E59-4428-9A39-C745768E6399}"/>
    <cellStyle name="ป้อนค่า 2 5 4 2" xfId="11865" xr:uid="{104C35D3-21A8-4615-AFE0-42176ADCE131}"/>
    <cellStyle name="ป้อนค่า 2 5 4 2 2" xfId="25564" xr:uid="{8AE4D88A-5C02-4971-AF8D-D4D0E766FA31}"/>
    <cellStyle name="ป้อนค่า 2 5 4 3" xfId="14240" xr:uid="{ADB7FCF3-9B8D-450A-939A-0289363E67C5}"/>
    <cellStyle name="ป้อนค่า 2 5 4 3 2" xfId="27850" xr:uid="{BD16F88D-A360-4CB0-8FE6-8C7AF8797180}"/>
    <cellStyle name="ป้อนค่า 2 5 4 4" xfId="16751" xr:uid="{424247E8-4F67-4665-B466-A0FD49167724}"/>
    <cellStyle name="ป้อนค่า 2 5 4 4 2" xfId="30361" xr:uid="{64BAA203-1787-4217-9672-34A68E7F6901}"/>
    <cellStyle name="ป้อนค่า 2 5 4 5" xfId="19217" xr:uid="{108B43AF-5FFB-4F42-B871-CEC5A99F836B}"/>
    <cellStyle name="ป้อนค่า 2 5 4 5 2" xfId="32827" xr:uid="{7815D3D4-7CE4-44E6-B31E-D2113F8B6EC1}"/>
    <cellStyle name="ป้อนค่า 2 5 5" xfId="8294" xr:uid="{FE6AF45E-F0FC-4577-9159-7C669EED7AC9}"/>
    <cellStyle name="ป้อนค่า 2 5 5 2" xfId="12819" xr:uid="{6CCC1DE6-818E-424F-84E2-F1D023A1B7B6}"/>
    <cellStyle name="ป้อนค่า 2 5 5 2 2" xfId="26471" xr:uid="{A8D08CFA-5641-4F65-8F0D-8ADCA6D3F607}"/>
    <cellStyle name="ป้อนค่า 2 5 5 3" xfId="15163" xr:uid="{613CEBA9-EB6D-4DC7-811D-03BB99B99EAF}"/>
    <cellStyle name="ป้อนค่า 2 5 5 3 2" xfId="28773" xr:uid="{26DA75DA-CA1B-4C86-B4BA-A4B89276BB2B}"/>
    <cellStyle name="ป้อนค่า 2 5 5 4" xfId="17705" xr:uid="{D850DAB3-545E-4EAF-9F72-143AB651623C}"/>
    <cellStyle name="ป้อนค่า 2 5 5 4 2" xfId="31315" xr:uid="{2056BC5B-4357-4AD6-B2C1-7838BD0D3EBA}"/>
    <cellStyle name="ป้อนค่า 2 5 5 5" xfId="20137" xr:uid="{9B6B7430-C708-4632-AB78-2064DBEA6430}"/>
    <cellStyle name="ป้อนค่า 2 5 5 5 2" xfId="33747" xr:uid="{2D0D886F-4F4A-44A6-9830-BB71E41642B0}"/>
    <cellStyle name="ป้อนค่า 2 6" xfId="5369" xr:uid="{620319DF-BDCF-42DB-A292-521E5DEE0395}"/>
    <cellStyle name="ป้อนค่า 2 6 2" xfId="9801" xr:uid="{17FD8A07-5DAC-438B-800E-71BF80CAA93F}"/>
    <cellStyle name="ป้อนค่า 2 6 2 2" xfId="23619" xr:uid="{76A29E1B-166E-4EE8-A499-8BC6F589EE46}"/>
    <cellStyle name="ป้อนค่า 2 6 3" xfId="11240" xr:uid="{D01EAB47-781D-46F9-BF71-E03E15B775D9}"/>
    <cellStyle name="ป้อนค่า 2 6 3 2" xfId="24976" xr:uid="{FEDB3C19-92A5-4439-B2F6-602ACB8A6EBC}"/>
    <cellStyle name="ป้อนค่า 2 7" xfId="7010" xr:uid="{9F6E3631-3ABC-4936-A771-C010F31F2350}"/>
    <cellStyle name="ป้อนค่า 2 7 2" xfId="11535" xr:uid="{267D6D3F-D62C-46BD-9EAC-AF7E09175CDE}"/>
    <cellStyle name="ป้อนค่า 2 7 2 2" xfId="25248" xr:uid="{C87F5A5F-A3B4-4331-A883-0D57B7CE761F}"/>
    <cellStyle name="ป้อนค่า 2 7 3" xfId="13917" xr:uid="{4B830F0A-F6CF-4FC2-B817-C2251D636CAA}"/>
    <cellStyle name="ป้อนค่า 2 7 3 2" xfId="27527" xr:uid="{CFA220E7-1BAA-4FCE-8800-5DEBFD86FE4C}"/>
    <cellStyle name="ป้อนค่า 2 7 4" xfId="16421" xr:uid="{6F9C71B7-7CE8-4889-AD6E-6392438E608E}"/>
    <cellStyle name="ป้อนค่า 2 7 4 2" xfId="30031" xr:uid="{811A5339-D728-4E63-AB30-16A76608A1C4}"/>
    <cellStyle name="ป้อนค่า 2 7 5" xfId="18894" xr:uid="{DCF0E4B0-2FBF-453A-93BD-65DE98FDE8FB}"/>
    <cellStyle name="ป้อนค่า 2 7 5 2" xfId="32504" xr:uid="{05124DC5-B128-4014-A072-C8DBA59DFD9F}"/>
    <cellStyle name="ป้อนค่า 2 8" xfId="5234" xr:uid="{11ED09B3-011B-4256-B761-46B781D03EA9}"/>
    <cellStyle name="ป้อนค่า 2 8 2" xfId="10490" xr:uid="{E84F4DF0-0785-4677-94FC-804AB24CE0FB}"/>
    <cellStyle name="ป้อนค่า 2 8 2 2" xfId="24259" xr:uid="{F3C481B8-186A-4C5C-BCC9-C9231D6E2E74}"/>
    <cellStyle name="ป้อนค่า 2 8 3" xfId="9422" xr:uid="{436208D0-89DC-4AF6-905A-8360F5834969}"/>
    <cellStyle name="ป้อนค่า 2 8 3 2" xfId="23246" xr:uid="{E340A54F-7B8F-43CB-9349-1A6C750A0CF0}"/>
    <cellStyle name="ป้อนค่า 2 8 4" xfId="10412" xr:uid="{850D9B5D-6CC9-4B16-AF7B-805CEBF156D3}"/>
    <cellStyle name="ป้อนค่า 2 8 4 2" xfId="24184" xr:uid="{1A51F870-641D-4AF8-8903-865640F20BAA}"/>
    <cellStyle name="ป้อนค่า 2 8 5" xfId="9763" xr:uid="{038A6D2B-22F2-4467-8CEA-37BE69353EC4}"/>
    <cellStyle name="ป้อนค่า 2 8 5 2" xfId="23582" xr:uid="{2798563A-7174-4AD7-8090-BEAA56FAE95F}"/>
    <cellStyle name="ป้อนค่า 2 9" xfId="35301" xr:uid="{ECF1EC34-EE89-4777-BCD1-B7F68CA90E29}"/>
    <cellStyle name="ป้อนค่า 3" xfId="3861" xr:uid="{21FC88D6-51CB-41A5-A274-120CA8371589}"/>
    <cellStyle name="ป้อนค่า 3 2" xfId="4354" xr:uid="{7B96C48E-F1E9-40D8-90A1-9A9501EC066F}"/>
    <cellStyle name="ป้อนค่า 3 2 2" xfId="4888" xr:uid="{2A856D0B-61D9-4016-8066-A54BA9DC6F4F}"/>
    <cellStyle name="ป้อนค่า 3 2 2 2" xfId="6819" xr:uid="{663020D3-F8F1-4BF9-A835-BB463F2F6036}"/>
    <cellStyle name="ป้อนค่า 3 2 2 2 2" xfId="16230" xr:uid="{FD19AA89-0D3E-4BA2-91F7-A17EFC813378}"/>
    <cellStyle name="ป้อนค่า 3 2 2 2 2 2" xfId="29840" xr:uid="{7F47BCD7-578D-4FDB-9105-E75DF2576ADA}"/>
    <cellStyle name="ป้อนค่า 3 2 2 2 3" xfId="21169" xr:uid="{52082BDA-6C10-4DF2-8C9C-741A61885E74}"/>
    <cellStyle name="ป้อนค่า 3 2 2 2 3 2" xfId="34779" xr:uid="{F93E84E8-16A8-4489-84DE-395865FC62E7}"/>
    <cellStyle name="ป้อนค่า 3 2 2 3" xfId="8024" xr:uid="{8CBEE123-C89D-4AD6-8400-3BF774D4B8BC}"/>
    <cellStyle name="ป้อนค่า 3 2 2 3 2" xfId="12549" xr:uid="{A64394F4-1D6D-4027-A57B-A783EE9FE0C1}"/>
    <cellStyle name="ป้อนค่า 3 2 2 3 2 2" xfId="26215" xr:uid="{2B144CB2-AFBE-4752-B5F2-1673EC566169}"/>
    <cellStyle name="ป้อนค่า 3 2 2 3 3" xfId="14895" xr:uid="{1CEE2FE7-B427-4F41-9AA6-73D6CB766679}"/>
    <cellStyle name="ป้อนค่า 3 2 2 3 3 2" xfId="28505" xr:uid="{C34FAF63-97F8-48E1-ABC6-1AF56AD5D43E}"/>
    <cellStyle name="ป้อนค่า 3 2 2 3 4" xfId="17435" xr:uid="{64CC777E-CE14-4F39-B3FF-013E7AE1B956}"/>
    <cellStyle name="ป้อนค่า 3 2 2 3 4 2" xfId="31045" xr:uid="{4771DEB5-0416-426E-B469-642DDA3E5813}"/>
    <cellStyle name="ป้อนค่า 3 2 2 3 5" xfId="19870" xr:uid="{89C9339D-5DB4-45B2-98C0-3816D3C23D3A}"/>
    <cellStyle name="ป้อนค่า 3 2 2 3 5 2" xfId="33480" xr:uid="{B3FEE758-F536-4801-8F01-FC2AFF822921}"/>
    <cellStyle name="ป้อนค่า 3 2 2 4" xfId="8977" xr:uid="{F12FA798-89BD-4F32-A551-E4372219A731}"/>
    <cellStyle name="ป้อนค่า 3 2 2 4 2" xfId="13502" xr:uid="{FAA75BC1-8CF9-4EDD-B135-3D9A7205B3EA}"/>
    <cellStyle name="ป้อนค่า 3 2 2 4 2 2" xfId="27121" xr:uid="{4614DD53-8C88-467D-852F-28C28F71BC6D}"/>
    <cellStyle name="ป้อนค่า 3 2 2 4 3" xfId="15846" xr:uid="{7F0464A0-B4A0-4A67-8C5B-2B44681984C7}"/>
    <cellStyle name="ป้อนค่า 3 2 2 4 3 2" xfId="29456" xr:uid="{B4EB30F4-E0E2-414E-A6C2-875BB8FB0434}"/>
    <cellStyle name="ป้อนค่า 3 2 2 4 4" xfId="18388" xr:uid="{EA0B297B-75A6-4655-9A82-25654E308F5B}"/>
    <cellStyle name="ป้อนค่า 3 2 2 4 4 2" xfId="31998" xr:uid="{07716732-E28A-448B-89F3-28C993FF3448}"/>
    <cellStyle name="ป้อนค่า 3 2 2 4 5" xfId="20820" xr:uid="{55FC301B-F5D1-481A-B4BC-9139C1857CC2}"/>
    <cellStyle name="ป้อนค่า 3 2 2 4 5 2" xfId="34430" xr:uid="{D9DF5870-FACC-43CB-BAF2-D6E574264102}"/>
    <cellStyle name="ป้อนค่า 3 2 3" xfId="6297" xr:uid="{F40B3625-8A3E-4DC6-953D-105347C966A1}"/>
    <cellStyle name="ป้อนค่า 3 2 3 2" xfId="11385" xr:uid="{C69A7AC9-EB37-4DE4-9FBE-A7954A0501CF}"/>
    <cellStyle name="ป้อนค่า 3 2 3 2 2" xfId="25113" xr:uid="{1292A2E9-0823-466D-B6BB-CFF9ABA92CA4}"/>
    <cellStyle name="ป้อนค่า 3 2 3 3" xfId="9794" xr:uid="{D0D4AD56-1CFA-44AE-A4D8-34C659588829}"/>
    <cellStyle name="ป้อนค่า 3 2 3 3 2" xfId="23612" xr:uid="{A00A6C3B-06B6-4377-8350-9C108B59D1B4}"/>
    <cellStyle name="ป้อนค่า 3 2 4" xfId="7512" xr:uid="{106689C9-30BE-4B50-9991-5BBC3D546EC8}"/>
    <cellStyle name="ป้อนค่า 3 2 4 2" xfId="12037" xr:uid="{FA9ECBFF-3AEF-4575-B91A-89BCD4D2C307}"/>
    <cellStyle name="ป้อนค่า 3 2 4 2 2" xfId="25728" xr:uid="{BED3D21C-6070-4D64-86EB-77649050AF55}"/>
    <cellStyle name="ป้อนค่า 3 2 4 3" xfId="14402" xr:uid="{574E4DA3-745B-4303-93A3-CE568AA9200C}"/>
    <cellStyle name="ป้อนค่า 3 2 4 3 2" xfId="28012" xr:uid="{B1F22E38-8520-493C-89C1-02E3001289AA}"/>
    <cellStyle name="ป้อนค่า 3 2 4 4" xfId="16923" xr:uid="{80862EAA-C163-41A3-A8B4-0FFA88A0BDAC}"/>
    <cellStyle name="ป้อนค่า 3 2 4 4 2" xfId="30533" xr:uid="{E9D78D55-8921-4243-83B1-B0B90DB7195F}"/>
    <cellStyle name="ป้อนค่า 3 2 4 5" xfId="19376" xr:uid="{3BD884E7-6600-446C-8CF5-164D63E5B4A4}"/>
    <cellStyle name="ป้อนค่า 3 2 4 5 2" xfId="32986" xr:uid="{52621D44-3BC6-41D2-91A2-8260B3E5CDAF}"/>
    <cellStyle name="ป้อนค่า 3 2 5" xfId="8466" xr:uid="{97C23F17-2F28-48B3-B32B-0C00D08E88E2}"/>
    <cellStyle name="ป้อนค่า 3 2 5 2" xfId="12991" xr:uid="{BE9E9DE6-52EB-42B8-ACEF-CEF8D7D11A78}"/>
    <cellStyle name="ป้อนค่า 3 2 5 2 2" xfId="26635" xr:uid="{E45AC5DA-214C-4FA4-B2DF-934783B08818}"/>
    <cellStyle name="ป้อนค่า 3 2 5 3" xfId="15335" xr:uid="{E7908D6B-4A67-4309-8D3F-801CBFE5C741}"/>
    <cellStyle name="ป้อนค่า 3 2 5 3 2" xfId="28945" xr:uid="{2487790C-7AB4-4C84-BCE6-055290DAFB3B}"/>
    <cellStyle name="ป้อนค่า 3 2 5 4" xfId="17877" xr:uid="{81BED805-11BA-4162-8DEC-D2D121CB29ED}"/>
    <cellStyle name="ป้อนค่า 3 2 5 4 2" xfId="31487" xr:uid="{F4F9D627-9683-4D96-82F7-77AFF03E49BB}"/>
    <cellStyle name="ป้อนค่า 3 2 5 5" xfId="20309" xr:uid="{4B2389AE-8B79-474A-B86B-29C289045DDB}"/>
    <cellStyle name="ป้อนค่า 3 2 5 5 2" xfId="33919" xr:uid="{C8BC8B27-756D-42F3-B82D-1C6DB360D0AB}"/>
    <cellStyle name="ป้อนค่า 3 3" xfId="4101" xr:uid="{7B6C53E2-5F63-4A45-834B-C8DED6445BD1}"/>
    <cellStyle name="ป้อนค่า 3 3 2" xfId="4636" xr:uid="{43B7B53A-7E2D-412B-96BC-F1FF8F9A0968}"/>
    <cellStyle name="ป้อนค่า 3 3 2 2" xfId="6567" xr:uid="{04C7161C-5BE2-4196-A26E-F28DBD254A3A}"/>
    <cellStyle name="ป้อนค่า 3 3 2 2 2" xfId="10735" xr:uid="{8E0573B6-84B8-467F-B52A-FF0CBC819514}"/>
    <cellStyle name="ป้อนค่า 3 3 2 2 2 2" xfId="24500" xr:uid="{8CD5AC7D-2C54-474B-9C9C-81B07644D6B9}"/>
    <cellStyle name="ป้อนค่า 3 3 2 2 3" xfId="11377" xr:uid="{F5D46AB4-DCC1-4DBA-A47A-671607619E0B}"/>
    <cellStyle name="ป้อนค่า 3 3 2 2 3 2" xfId="25105" xr:uid="{0A89C01E-65BC-4BCE-9173-909B1394741E}"/>
    <cellStyle name="ป้อนค่า 3 3 2 3" xfId="7772" xr:uid="{26494F8C-F733-42BE-B1CD-52B96138B2FF}"/>
    <cellStyle name="ป้อนค่า 3 3 2 3 2" xfId="12297" xr:uid="{F4200892-0737-4B9A-85B6-C924669AF8E7}"/>
    <cellStyle name="ป้อนค่า 3 3 2 3 2 2" xfId="25975" xr:uid="{DD753023-4292-4D67-9376-3ED89FA99515}"/>
    <cellStyle name="ป้อนค่า 3 3 2 3 3" xfId="14656" xr:uid="{4F99FB75-90E4-4D09-A275-74A1D5FDD8DD}"/>
    <cellStyle name="ป้อนค่า 3 3 2 3 3 2" xfId="28266" xr:uid="{3BDEA081-3455-4936-9BC5-0BC59CF03C57}"/>
    <cellStyle name="ป้อนค่า 3 3 2 3 4" xfId="17183" xr:uid="{B37738B7-CDAA-4A06-98C8-46A805C60F76}"/>
    <cellStyle name="ป้อนค่า 3 3 2 3 4 2" xfId="30793" xr:uid="{C7050883-1781-438E-8875-688C270F7348}"/>
    <cellStyle name="ป้อนค่า 3 3 2 3 5" xfId="19629" xr:uid="{7A215A72-2220-496B-81A9-66ACB0ADA2D8}"/>
    <cellStyle name="ป้อนค่า 3 3 2 3 5 2" xfId="33239" xr:uid="{1BBAA63B-283A-40EF-BDCF-13F83B9310AF}"/>
    <cellStyle name="ป้อนค่า 3 3 2 4" xfId="8725" xr:uid="{2E2CCD97-6123-4CFB-A7F1-7AED08EB2593}"/>
    <cellStyle name="ป้อนค่า 3 3 2 4 2" xfId="13250" xr:uid="{D1CDD7ED-2966-458B-BF34-6B01492DF3DB}"/>
    <cellStyle name="ป้อนค่า 3 3 2 4 2 2" xfId="26881" xr:uid="{3151EC7C-8730-4346-AD11-5A02F139BE62}"/>
    <cellStyle name="ป้อนค่า 3 3 2 4 3" xfId="15594" xr:uid="{A0D446A9-23CC-4341-BD86-06F707B2875A}"/>
    <cellStyle name="ป้อนค่า 3 3 2 4 3 2" xfId="29204" xr:uid="{FBEB2AB8-036C-4D25-9AD5-928CED1FDCF9}"/>
    <cellStyle name="ป้อนค่า 3 3 2 4 4" xfId="18136" xr:uid="{C08E8CC0-5746-4945-80A0-2DD15950C0FA}"/>
    <cellStyle name="ป้อนค่า 3 3 2 4 4 2" xfId="31746" xr:uid="{6382040F-ACD4-4118-8FF8-CD03A1E13F05}"/>
    <cellStyle name="ป้อนค่า 3 3 2 4 5" xfId="20568" xr:uid="{FEE4DFC1-ADDC-4922-8265-D3C0F71618A3}"/>
    <cellStyle name="ป้อนค่า 3 3 2 4 5 2" xfId="34178" xr:uid="{A4516A02-40EA-4CF3-B95F-23D7CBF4023F}"/>
    <cellStyle name="ป้อนค่า 3 3 3" xfId="6044" xr:uid="{40A1D43E-96C2-48F7-855E-77ABD094C770}"/>
    <cellStyle name="ป้อนค่า 3 3 3 2" xfId="10585" xr:uid="{AE45048B-76DB-4678-AF4F-FDA25F1AFC54}"/>
    <cellStyle name="ป้อนค่า 3 3 3 2 2" xfId="24352" xr:uid="{55465AF5-16F7-49F2-B138-404FA4283FF3}"/>
    <cellStyle name="ป้อนค่า 3 3 3 3" xfId="11254" xr:uid="{58371D62-DDEA-45E1-8541-FA1D551A0D28}"/>
    <cellStyle name="ป้อนค่า 3 3 3 3 2" xfId="24990" xr:uid="{4DC44ABB-0E83-4CF9-AFDC-DEB555E0B40C}"/>
    <cellStyle name="ป้อนค่า 3 3 4" xfId="7260" xr:uid="{7E1B270B-7A2D-4C66-9B85-253C56554864}"/>
    <cellStyle name="ป้อนค่า 3 3 4 2" xfId="11785" xr:uid="{D918F749-8D18-4198-99F0-95E35419A863}"/>
    <cellStyle name="ป้อนค่า 3 3 4 2 2" xfId="25488" xr:uid="{35179B0F-1A75-4C76-AEE0-803804BAA555}"/>
    <cellStyle name="ป้อนค่า 3 3 4 3" xfId="14162" xr:uid="{6006656D-1346-4BD7-9AB1-AC79DD233462}"/>
    <cellStyle name="ป้อนค่า 3 3 4 3 2" xfId="27772" xr:uid="{FAD1E936-9E06-4ACD-9155-81ADC35AB4BD}"/>
    <cellStyle name="ป้อนค่า 3 3 4 4" xfId="16671" xr:uid="{C49DCDF6-8500-4F1B-A43B-1ABC16CA0493}"/>
    <cellStyle name="ป้อนค่า 3 3 4 4 2" xfId="30281" xr:uid="{E8148916-6357-461D-903F-EF40C8ECC580}"/>
    <cellStyle name="ป้อนค่า 3 3 4 5" xfId="19138" xr:uid="{3E106168-BA24-494E-8968-BE5D8BDF13DA}"/>
    <cellStyle name="ป้อนค่า 3 3 4 5 2" xfId="32748" xr:uid="{DC26AD48-8D36-442D-9870-EA901ABC9A86}"/>
    <cellStyle name="ป้อนค่า 3 3 5" xfId="8214" xr:uid="{2B04DFC6-29F4-4174-A80F-00C7B501AC75}"/>
    <cellStyle name="ป้อนค่า 3 3 5 2" xfId="12739" xr:uid="{00A895EA-8D48-44E1-9868-44963DF592D1}"/>
    <cellStyle name="ป้อนค่า 3 3 5 2 2" xfId="26395" xr:uid="{45F49CE5-FCB8-4056-94FC-F10EE1081435}"/>
    <cellStyle name="ป้อนค่า 3 3 5 3" xfId="15083" xr:uid="{C848DD28-C7C3-430C-B215-FEF7AAFE52A7}"/>
    <cellStyle name="ป้อนค่า 3 3 5 3 2" xfId="28693" xr:uid="{98142314-B474-4022-97D0-4A6795E3426E}"/>
    <cellStyle name="ป้อนค่า 3 3 5 4" xfId="17625" xr:uid="{8BDB4549-040A-40BA-A20D-DC96E09A7B49}"/>
    <cellStyle name="ป้อนค่า 3 3 5 4 2" xfId="31235" xr:uid="{7A410DAE-ACA1-47CB-8B05-E91CB7C92B86}"/>
    <cellStyle name="ป้อนค่า 3 3 5 5" xfId="20057" xr:uid="{A3D6A8EC-93A7-4B8D-94A6-4730D9C7E772}"/>
    <cellStyle name="ป้อนค่า 3 3 5 5 2" xfId="33667" xr:uid="{DD5BA095-7A37-4FA2-A0CD-C5D7A73C60D2}"/>
    <cellStyle name="ป้อนค่า 3 4" xfId="4224" xr:uid="{9FA0B043-CDC8-44AA-9822-7EF2C3870E25}"/>
    <cellStyle name="ป้อนค่า 3 4 2" xfId="4758" xr:uid="{6EADEDE4-FE14-4E3E-A834-E7C87845DDE0}"/>
    <cellStyle name="ป้อนค่า 3 4 2 2" xfId="6689" xr:uid="{90DAD5F6-8933-449E-9E24-B358910EF0AD}"/>
    <cellStyle name="ป้อนค่า 3 4 2 2 2" xfId="16100" xr:uid="{0F3116C0-4BA2-4047-AF53-8543234B7AC7}"/>
    <cellStyle name="ป้อนค่า 3 4 2 2 2 2" xfId="29710" xr:uid="{1A6B9882-9DD7-4ECB-B8B0-66D22EB07131}"/>
    <cellStyle name="ป้อนค่า 3 4 2 2 3" xfId="21062" xr:uid="{B999D9AF-12F3-45CD-BE95-EC50AD1C61C0}"/>
    <cellStyle name="ป้อนค่า 3 4 2 2 3 2" xfId="34672" xr:uid="{6B6B79E6-98F5-499A-A6FF-CCBBA79DE0AD}"/>
    <cellStyle name="ป้อนค่า 3 4 2 3" xfId="7894" xr:uid="{C40B68A4-AD3E-4356-A074-C8437C113A4F}"/>
    <cellStyle name="ป้อนค่า 3 4 2 3 2" xfId="12419" xr:uid="{AD168496-1087-4F88-9CDE-8A892FE4DDD5}"/>
    <cellStyle name="ป้อนค่า 3 4 2 3 2 2" xfId="26091" xr:uid="{2480F7E1-61B9-43F5-8F1B-7C1EC7B7FDED}"/>
    <cellStyle name="ป้อนค่า 3 4 2 3 3" xfId="14776" xr:uid="{74068A00-296D-493D-B85B-2AC47A12CC89}"/>
    <cellStyle name="ป้อนค่า 3 4 2 3 3 2" xfId="28386" xr:uid="{2CB91D25-4781-46D4-A29D-7ACCA1A2C1FC}"/>
    <cellStyle name="ป้อนค่า 3 4 2 3 4" xfId="17305" xr:uid="{942D8176-42FF-442C-9248-7BF84C959071}"/>
    <cellStyle name="ป้อนค่า 3 4 2 3 4 2" xfId="30915" xr:uid="{736CAA9B-74BC-4B92-A67F-227643472B1D}"/>
    <cellStyle name="ป้อนค่า 3 4 2 3 5" xfId="19751" xr:uid="{D93A6874-9841-4B8E-AE90-1205A8435F38}"/>
    <cellStyle name="ป้อนค่า 3 4 2 3 5 2" xfId="33361" xr:uid="{B1EB0588-B967-45BE-A987-57E2B7A19B66}"/>
    <cellStyle name="ป้อนค่า 3 4 2 4" xfId="8847" xr:uid="{C35321A9-6634-4D20-AC35-24085E2DC79E}"/>
    <cellStyle name="ป้อนค่า 3 4 2 4 2" xfId="13372" xr:uid="{9DABAB7A-C28A-4146-B79E-16D690FBBE60}"/>
    <cellStyle name="ป้อนค่า 3 4 2 4 2 2" xfId="26997" xr:uid="{40D97AB0-29E7-4810-9040-8BC5E57FAB14}"/>
    <cellStyle name="ป้อนค่า 3 4 2 4 3" xfId="15716" xr:uid="{504F9E19-0B54-4E35-9316-C41F18624901}"/>
    <cellStyle name="ป้อนค่า 3 4 2 4 3 2" xfId="29326" xr:uid="{7A50F39A-B47E-4AC0-BA2B-1BBF08F5DD3E}"/>
    <cellStyle name="ป้อนค่า 3 4 2 4 4" xfId="18258" xr:uid="{AF34CA27-7534-4446-BC45-9351AFFE4537}"/>
    <cellStyle name="ป้อนค่า 3 4 2 4 4 2" xfId="31868" xr:uid="{B427C828-CA8E-4CAC-9B62-11D0A4B6BAFA}"/>
    <cellStyle name="ป้อนค่า 3 4 2 4 5" xfId="20690" xr:uid="{2E5B3093-337E-4746-920B-4E0DEA77C1DB}"/>
    <cellStyle name="ป้อนค่า 3 4 2 4 5 2" xfId="34300" xr:uid="{6562CC53-B983-4359-81FE-FDB6623EA60D}"/>
    <cellStyle name="ป้อนค่า 3 4 3" xfId="6167" xr:uid="{5CAD1559-57EF-4D3F-840A-DD1602D69404}"/>
    <cellStyle name="ป้อนค่า 3 4 3 2" xfId="10074" xr:uid="{A7CC447B-9E8A-49E2-A72D-9EE6513EC543}"/>
    <cellStyle name="ป้อนค่า 3 4 3 2 2" xfId="23871" xr:uid="{47C337EE-C1F6-4467-A9FD-E45CDB750062}"/>
    <cellStyle name="ป้อนค่า 3 4 3 3" xfId="18626" xr:uid="{F4888EB1-82B7-4F07-A57E-6F25656B4D91}"/>
    <cellStyle name="ป้อนค่า 3 4 3 3 2" xfId="32236" xr:uid="{FF863E7C-3E9B-46C5-AC68-BFCA0C14F6F4}"/>
    <cellStyle name="ป้อนค่า 3 4 4" xfId="7382" xr:uid="{3EEC9325-737F-4577-975B-1B9D8369FCA2}"/>
    <cellStyle name="ป้อนค่า 3 4 4 2" xfId="11907" xr:uid="{2C994337-47CB-4B14-B1EA-5CD068165B73}"/>
    <cellStyle name="ป้อนค่า 3 4 4 2 2" xfId="25604" xr:uid="{71D168F8-884F-466C-95B1-01DB09EE796F}"/>
    <cellStyle name="ป้อนค่า 3 4 4 3" xfId="14281" xr:uid="{0A835EBA-294D-4A38-B5DB-B82F417036B0}"/>
    <cellStyle name="ป้อนค่า 3 4 4 3 2" xfId="27891" xr:uid="{4439525B-0A7F-42C1-BF41-16C24E45276B}"/>
    <cellStyle name="ป้อนค่า 3 4 4 4" xfId="16793" xr:uid="{FE7FA63F-66E6-415E-A0B7-C46AB2A0067E}"/>
    <cellStyle name="ป้อนค่า 3 4 4 4 2" xfId="30403" xr:uid="{6498891F-2D3D-4ADE-9492-91F3BAB6768E}"/>
    <cellStyle name="ป้อนค่า 3 4 4 5" xfId="19259" xr:uid="{6C98AAE6-246D-4893-8EE2-0BAB6D7EAB4B}"/>
    <cellStyle name="ป้อนค่า 3 4 4 5 2" xfId="32869" xr:uid="{5AD8AC73-DE4E-4CF5-9A0C-0877D999C1A0}"/>
    <cellStyle name="ป้อนค่า 3 4 5" xfId="8336" xr:uid="{E86C4775-9675-454D-AAF6-C714388A4F65}"/>
    <cellStyle name="ป้อนค่า 3 4 5 2" xfId="12861" xr:uid="{79DD5ED7-1D0E-418E-9C83-96317337A7D4}"/>
    <cellStyle name="ป้อนค่า 3 4 5 2 2" xfId="26511" xr:uid="{1F4786EA-F454-4DBA-80DD-6B3381746C7C}"/>
    <cellStyle name="ป้อนค่า 3 4 5 3" xfId="15205" xr:uid="{BC1BE26D-810D-4E85-B4E7-CD0BA23DDA78}"/>
    <cellStyle name="ป้อนค่า 3 4 5 3 2" xfId="28815" xr:uid="{C76E6898-0B33-4DE3-B2D6-9B3B9857F6C0}"/>
    <cellStyle name="ป้อนค่า 3 4 5 4" xfId="17747" xr:uid="{FA398405-F86E-4A31-A632-2B9986E8EC08}"/>
    <cellStyle name="ป้อนค่า 3 4 5 4 2" xfId="31357" xr:uid="{F7BBF66A-2B69-49D4-AECE-7040FDF38820}"/>
    <cellStyle name="ป้อนค่า 3 4 5 5" xfId="20179" xr:uid="{635CE6BC-F4EE-4D60-A8AB-A5FBC080E0F5}"/>
    <cellStyle name="ป้อนค่า 3 4 5 5 2" xfId="33789" xr:uid="{D3732CAE-4E5D-447D-B9C2-5BC9E1654B2C}"/>
    <cellStyle name="ป้อนค่า 3 5" xfId="4585" xr:uid="{D6BCF3C9-09BF-4DD1-A6BA-393B08B1086F}"/>
    <cellStyle name="ป้อนค่า 3 5 2" xfId="6516" xr:uid="{72383705-06BB-4629-8B3D-5C414FC5E3A6}"/>
    <cellStyle name="ป้อนค่า 3 5 2 2" xfId="10927" xr:uid="{E94986FC-424D-429F-AA60-E673473FCD78}"/>
    <cellStyle name="ป้อนค่า 3 5 2 2 2" xfId="24688" xr:uid="{0F16BB93-E5B7-4D8A-BC3E-2B0256D0B2FD}"/>
    <cellStyle name="ป้อนค่า 3 5 2 3" xfId="11453" xr:uid="{6C6FA823-994C-4ECB-BD78-0999F0F42514}"/>
    <cellStyle name="ป้อนค่า 3 5 2 3 2" xfId="25172" xr:uid="{54E41E7B-5883-459C-8522-711A24E1F0DD}"/>
    <cellStyle name="ป้อนค่า 3 5 3" xfId="7721" xr:uid="{DC9CF522-5A63-4F34-BC72-3688B7F69667}"/>
    <cellStyle name="ป้อนค่า 3 5 3 2" xfId="12246" xr:uid="{A397F3A3-9E60-4F1D-912B-6DBF07FB3BB4}"/>
    <cellStyle name="ป้อนค่า 3 5 3 2 2" xfId="25925" xr:uid="{CBD81E02-9D73-4469-A177-2A1F2DA34097}"/>
    <cellStyle name="ป้อนค่า 3 5 3 3" xfId="14605" xr:uid="{2696E71C-891F-4DCE-8054-1A6422BD4D01}"/>
    <cellStyle name="ป้อนค่า 3 5 3 3 2" xfId="28215" xr:uid="{AD36B512-B4D7-453D-85BD-E72252A4A2EF}"/>
    <cellStyle name="ป้อนค่า 3 5 3 4" xfId="17132" xr:uid="{3BB6EEC8-EF2D-4B00-B4CB-79059556DA25}"/>
    <cellStyle name="ป้อนค่า 3 5 3 4 2" xfId="30742" xr:uid="{49C8153E-B501-45CF-AB6A-A87435ABF22D}"/>
    <cellStyle name="ป้อนค่า 3 5 3 5" xfId="19578" xr:uid="{022D1EF0-8297-463B-966C-0403B54F19A4}"/>
    <cellStyle name="ป้อนค่า 3 5 3 5 2" xfId="33188" xr:uid="{EC7972C4-14A6-46DC-B0F7-42B2A4979117}"/>
    <cellStyle name="ป้อนค่า 3 5 4" xfId="8674" xr:uid="{3EAD1064-5504-4815-9C2B-F7ACE4C66803}"/>
    <cellStyle name="ป้อนค่า 3 5 4 2" xfId="13199" xr:uid="{7545DF84-21D6-4A31-BC3D-92E57AA58FC7}"/>
    <cellStyle name="ป้อนค่า 3 5 4 2 2" xfId="26831" xr:uid="{5FABCB62-4A94-4689-B251-6BDD8BA132BD}"/>
    <cellStyle name="ป้อนค่า 3 5 4 3" xfId="15543" xr:uid="{6C97ADC2-1708-4276-80B1-C3F7A9641A8C}"/>
    <cellStyle name="ป้อนค่า 3 5 4 3 2" xfId="29153" xr:uid="{A8302F66-CB39-4944-8171-831E91F7B8D9}"/>
    <cellStyle name="ป้อนค่า 3 5 4 4" xfId="18085" xr:uid="{9A0D147A-7A5D-4899-8FAD-062EE5615B99}"/>
    <cellStyle name="ป้อนค่า 3 5 4 4 2" xfId="31695" xr:uid="{FE973E4E-7B18-45DD-AA6E-89FFF2650206}"/>
    <cellStyle name="ป้อนค่า 3 5 4 5" xfId="20517" xr:uid="{D9CEDBF2-9697-43DB-85DE-BBF4853588C7}"/>
    <cellStyle name="ป้อนค่า 3 5 4 5 2" xfId="34127" xr:uid="{D26491DF-82F0-4345-A1C7-7125E6019043}"/>
    <cellStyle name="ป้อนค่า 3 6" xfId="5804" xr:uid="{F7E7438E-F96B-4B5E-B065-065F5F5EDB7E}"/>
    <cellStyle name="ป้อนค่า 3 6 2" xfId="9141" xr:uid="{7F15905A-85C1-4725-9308-6C8DE474BD32}"/>
    <cellStyle name="ป้อนค่า 3 6 2 2" xfId="22967" xr:uid="{61A21215-1719-4E4A-85A8-7D8400FCBB01}"/>
    <cellStyle name="ป้อนค่า 3 6 3" xfId="9649" xr:uid="{07A6F08A-8C59-48D3-979A-38365C8403CC}"/>
    <cellStyle name="ป้อนค่า 3 6 3 2" xfId="23471" xr:uid="{049BBB74-87D0-41F0-A5E8-BEAF0F2E2E7F}"/>
    <cellStyle name="ป้อนค่า 3 7" xfId="7167" xr:uid="{D77BAC86-A67B-4CCE-AE56-D81F0BED857B}"/>
    <cellStyle name="ป้อนค่า 3 7 2" xfId="11692" xr:uid="{10A81018-B2D4-469E-8798-F73A64C14F14}"/>
    <cellStyle name="ป้อนค่า 3 7 2 2" xfId="25397" xr:uid="{D21B17B8-9795-43E4-83EB-D8A1B1E787F6}"/>
    <cellStyle name="ป้อนค่า 3 7 3" xfId="14069" xr:uid="{86AB07FE-2E15-4242-A190-254E3F9B7A0E}"/>
    <cellStyle name="ป้อนค่า 3 7 3 2" xfId="27679" xr:uid="{B102F345-8FB6-44CA-892E-AE6F75632910}"/>
    <cellStyle name="ป้อนค่า 3 7 4" xfId="16578" xr:uid="{F51C2029-F049-49A7-AB3A-DE6F2F514CED}"/>
    <cellStyle name="ป้อนค่า 3 7 4 2" xfId="30188" xr:uid="{0DC18C72-3FF3-4A7C-8584-EC5F919180BD}"/>
    <cellStyle name="ป้อนค่า 3 7 5" xfId="19045" xr:uid="{4E09C4DF-52AD-4693-8006-29DAE247FC82}"/>
    <cellStyle name="ป้อนค่า 3 7 5 2" xfId="32655" xr:uid="{B68F47FE-EF81-4CD9-8D0D-0C29AE75AD17}"/>
    <cellStyle name="ป้อนค่า 3 8" xfId="7073" xr:uid="{1F57B880-2073-4E07-8D08-EC480CE61567}"/>
    <cellStyle name="ป้อนค่า 3 8 2" xfId="11598" xr:uid="{D7625BB0-369B-41EF-B422-386195AA9348}"/>
    <cellStyle name="ป้อนค่า 3 8 2 2" xfId="25308" xr:uid="{F31BBF49-7733-4CE8-8F6F-7E0E5A25E18B}"/>
    <cellStyle name="ป้อนค่า 3 8 3" xfId="13976" xr:uid="{A7B147A1-2113-4164-9665-FA259778D931}"/>
    <cellStyle name="ป้อนค่า 3 8 3 2" xfId="27586" xr:uid="{00327E55-B845-4048-948D-708DF212AF0D}"/>
    <cellStyle name="ป้อนค่า 3 8 4" xfId="16484" xr:uid="{5E045B38-33B4-494F-A7B7-1748E9DB307B}"/>
    <cellStyle name="ป้อนค่า 3 8 4 2" xfId="30094" xr:uid="{2176CF8D-3767-4D29-A294-70ED52726513}"/>
    <cellStyle name="ป้อนค่า 3 8 5" xfId="18953" xr:uid="{71849C81-467F-4EDA-AEAD-B11E7D8FE5B0}"/>
    <cellStyle name="ป้อนค่า 3 8 5 2" xfId="32563" xr:uid="{D7A0DC99-639C-470F-B266-51FE0FA773E0}"/>
    <cellStyle name="ป้อนค่า 4" xfId="4133" xr:uid="{4F845C31-E1CD-4710-AAB7-8C0F100E11E1}"/>
    <cellStyle name="ป้อนค่า 4 2" xfId="4668" xr:uid="{A58E8B57-E45C-43CC-928B-0AB1D244489E}"/>
    <cellStyle name="ป้อนค่า 4 2 2" xfId="6599" xr:uid="{A17CFE9E-01EC-4493-9574-281003424CC9}"/>
    <cellStyle name="ป้อนค่า 4 2 2 2" xfId="16010" xr:uid="{95FFBF41-A035-46F9-AF4F-DBA7EA346EF7}"/>
    <cellStyle name="ป้อนค่า 4 2 2 2 2" xfId="29620" xr:uid="{D99CE771-2AC8-4C28-9702-C1DEF68D2994}"/>
    <cellStyle name="ป้อนค่า 4 2 2 3" xfId="20986" xr:uid="{EB5DFB46-CB3E-4B76-8471-6A0C1794A2EB}"/>
    <cellStyle name="ป้อนค่า 4 2 2 3 2" xfId="34596" xr:uid="{FEC639AD-2CEB-4A66-80FF-1FF558963843}"/>
    <cellStyle name="ป้อนค่า 4 2 3" xfId="7804" xr:uid="{2D26CCCC-2F44-499A-8A3D-E6D203324541}"/>
    <cellStyle name="ป้อนค่า 4 2 3 2" xfId="12329" xr:uid="{0ACC2C2C-9FD0-4614-AD3C-1B64E43AF70C}"/>
    <cellStyle name="ป้อนค่า 4 2 3 2 2" xfId="26005" xr:uid="{40EC81E1-D7F6-4825-ACFB-FAE0F2BA76D1}"/>
    <cellStyle name="ป้อนค่า 4 2 3 3" xfId="14688" xr:uid="{8DF4B4B3-4EB9-4A21-A67F-4ECC9E47BA30}"/>
    <cellStyle name="ป้อนค่า 4 2 3 3 2" xfId="28298" xr:uid="{52E2E386-5705-47A9-A142-405C9E7F43B4}"/>
    <cellStyle name="ป้อนค่า 4 2 3 4" xfId="17215" xr:uid="{C3941F17-86B4-4B2C-9118-45474BFD325B}"/>
    <cellStyle name="ป้อนค่า 4 2 3 4 2" xfId="30825" xr:uid="{E91A3443-38B1-4691-93ED-891CFBAB1C50}"/>
    <cellStyle name="ป้อนค่า 4 2 3 5" xfId="19661" xr:uid="{8B21AD64-61DF-428B-BB76-EE7C3DC35DF2}"/>
    <cellStyle name="ป้อนค่า 4 2 3 5 2" xfId="33271" xr:uid="{482529E9-F372-4696-9EE8-3BBFE5D74696}"/>
    <cellStyle name="ป้อนค่า 4 2 4" xfId="8757" xr:uid="{3F0299B4-A990-4D5C-8BBF-DBC349F561F7}"/>
    <cellStyle name="ป้อนค่า 4 2 4 2" xfId="13282" xr:uid="{814EE2F0-F9BB-4748-A193-7D494A41064A}"/>
    <cellStyle name="ป้อนค่า 4 2 4 2 2" xfId="26911" xr:uid="{FC3E0E45-CD12-46F3-8511-7D8CE9F804C4}"/>
    <cellStyle name="ป้อนค่า 4 2 4 3" xfId="15626" xr:uid="{DE0A211B-F43F-4066-A8D3-65C357B0611E}"/>
    <cellStyle name="ป้อนค่า 4 2 4 3 2" xfId="29236" xr:uid="{D5CDAD96-0E38-48D7-8A25-A2ECE1DD76BA}"/>
    <cellStyle name="ป้อนค่า 4 2 4 4" xfId="18168" xr:uid="{2E11C3A2-4296-4DF8-B064-F798ECF47604}"/>
    <cellStyle name="ป้อนค่า 4 2 4 4 2" xfId="31778" xr:uid="{780A6E09-BFF0-4CD9-9A2A-E10120D4596A}"/>
    <cellStyle name="ป้อนค่า 4 2 4 5" xfId="20600" xr:uid="{36D8DE58-7FBA-45C8-B862-06502A12E36E}"/>
    <cellStyle name="ป้อนค่า 4 2 4 5 2" xfId="34210" xr:uid="{99557868-CDB1-4D1C-AB99-2657F82A473F}"/>
    <cellStyle name="ป้อนค่า 4 3" xfId="6076" xr:uid="{6E0524D8-6523-4D69-A0DB-50780E215BE0}"/>
    <cellStyle name="ป้อนค่า 4 3 2" xfId="9749" xr:uid="{B8280ED1-17E8-4AB0-AD2B-BFBBCCE6534C}"/>
    <cellStyle name="ป้อนค่า 4 3 2 2" xfId="23568" xr:uid="{2EC209CF-EA3D-4A18-8372-FBB440A7EE4C}"/>
    <cellStyle name="ป้อนค่า 4 3 3" xfId="10945" xr:uid="{F931F81F-6E6D-4BA1-B64A-8E1D023D659A}"/>
    <cellStyle name="ป้อนค่า 4 3 3 2" xfId="24706" xr:uid="{D4D9851B-C40F-4BE6-B163-0F399087543F}"/>
    <cellStyle name="ป้อนค่า 4 4" xfId="7292" xr:uid="{81A339F3-1E72-4B5C-8683-FCA3300E64A5}"/>
    <cellStyle name="ป้อนค่า 4 4 2" xfId="11817" xr:uid="{88B513B9-A39D-47A4-B4DF-EB5223B4F172}"/>
    <cellStyle name="ป้อนค่า 4 4 2 2" xfId="25518" xr:uid="{2C62F2AD-1A9C-4181-9491-B0182D49AB14}"/>
    <cellStyle name="ป้อนค่า 4 4 3" xfId="14194" xr:uid="{9601FB3E-37F5-4370-8173-27DDC7E82921}"/>
    <cellStyle name="ป้อนค่า 4 4 3 2" xfId="27804" xr:uid="{5B727D1D-8DB2-4A44-81B8-0E2114625CA0}"/>
    <cellStyle name="ป้อนค่า 4 4 4" xfId="16703" xr:uid="{59F7E162-46AE-4F3B-BB0A-650E7588745C}"/>
    <cellStyle name="ป้อนค่า 4 4 4 2" xfId="30313" xr:uid="{4BD4F443-AAFC-4246-80C9-7CABA81234EF}"/>
    <cellStyle name="ป้อนค่า 4 4 5" xfId="19170" xr:uid="{357E90D5-1809-40BB-AC83-8CE76014BB01}"/>
    <cellStyle name="ป้อนค่า 4 4 5 2" xfId="32780" xr:uid="{C4279A3B-033A-48DC-B5CC-823673D53699}"/>
    <cellStyle name="ป้อนค่า 4 5" xfId="8246" xr:uid="{DD02A592-6B7E-4A5F-B1CC-2F21B3A0BB3C}"/>
    <cellStyle name="ป้อนค่า 4 5 2" xfId="12771" xr:uid="{20338420-601C-49B3-9B15-270F3D2C5A83}"/>
    <cellStyle name="ป้อนค่า 4 5 2 2" xfId="26425" xr:uid="{FBAAE186-4DB0-4ECC-ACAE-DC1517746A77}"/>
    <cellStyle name="ป้อนค่า 4 5 3" xfId="15115" xr:uid="{718E3B0B-4C56-4B7C-B5A4-C8A000518B96}"/>
    <cellStyle name="ป้อนค่า 4 5 3 2" xfId="28725" xr:uid="{4C7F8A80-18E7-4691-843D-311999832FD6}"/>
    <cellStyle name="ป้อนค่า 4 5 4" xfId="17657" xr:uid="{A3F91CB5-C55D-4946-A008-42C58CBDCEB1}"/>
    <cellStyle name="ป้อนค่า 4 5 4 2" xfId="31267" xr:uid="{5EADD4BA-E08F-445F-9C0E-03F9B0B3DA1A}"/>
    <cellStyle name="ป้อนค่า 4 5 5" xfId="20089" xr:uid="{8619AA09-72A5-445C-BF4E-082C3694CC9F}"/>
    <cellStyle name="ป้อนค่า 4 5 5 2" xfId="33699" xr:uid="{5AD41D98-CB6D-47AD-9B87-BB122CCF1097}"/>
    <cellStyle name="ป้อนค่า 5" xfId="4130" xr:uid="{D00FF980-BA5A-4656-AD17-E088A790C48A}"/>
    <cellStyle name="ป้อนค่า 5 2" xfId="4665" xr:uid="{048FE308-395D-4338-8652-FF36E7FF5118}"/>
    <cellStyle name="ป้อนค่า 5 2 2" xfId="6596" xr:uid="{7C000986-7288-4F0D-9F66-BF19196DE4A4}"/>
    <cellStyle name="ป้อนค่า 5 2 2 2" xfId="16007" xr:uid="{59836DA4-91A5-4329-B696-C9C15A658B00}"/>
    <cellStyle name="ป้อนค่า 5 2 2 2 2" xfId="29617" xr:uid="{F4F8EB44-F60E-4524-AD30-770D5D2619DA}"/>
    <cellStyle name="ป้อนค่า 5 2 2 3" xfId="20983" xr:uid="{331B04D5-E31D-4355-A703-F2E4877D4A17}"/>
    <cellStyle name="ป้อนค่า 5 2 2 3 2" xfId="34593" xr:uid="{50B90FE0-13C1-47B9-9360-593838BCB86E}"/>
    <cellStyle name="ป้อนค่า 5 2 3" xfId="7801" xr:uid="{CE72E977-940E-4B72-854F-B7DCEC1B39FE}"/>
    <cellStyle name="ป้อนค่า 5 2 3 2" xfId="12326" xr:uid="{D671FDC8-16D7-467C-A3D0-AF60CBAB8429}"/>
    <cellStyle name="ป้อนค่า 5 2 3 2 2" xfId="26002" xr:uid="{9C7E0065-7BE9-4E5C-B62E-5048B73B71C5}"/>
    <cellStyle name="ป้อนค่า 5 2 3 3" xfId="14685" xr:uid="{9C5B71BC-0AB8-4BDB-A3B6-250644E26690}"/>
    <cellStyle name="ป้อนค่า 5 2 3 3 2" xfId="28295" xr:uid="{6D4A253A-A1FC-46D4-8758-BE8FE97A7957}"/>
    <cellStyle name="ป้อนค่า 5 2 3 4" xfId="17212" xr:uid="{C8243C3A-C308-4629-BE55-2DBB6DE52079}"/>
    <cellStyle name="ป้อนค่า 5 2 3 4 2" xfId="30822" xr:uid="{B5DE2590-F59F-4C2F-9710-38555B765694}"/>
    <cellStyle name="ป้อนค่า 5 2 3 5" xfId="19658" xr:uid="{6734D5E4-A97E-463C-B3BC-17276F4987E3}"/>
    <cellStyle name="ป้อนค่า 5 2 3 5 2" xfId="33268" xr:uid="{D7D178C9-5CD1-4F35-BEA8-1F8362101C55}"/>
    <cellStyle name="ป้อนค่า 5 2 4" xfId="8754" xr:uid="{6B80BDD2-E8B8-4F11-A06F-B1E106098312}"/>
    <cellStyle name="ป้อนค่า 5 2 4 2" xfId="13279" xr:uid="{584A6C19-D409-4504-93CF-D8DE2962FACB}"/>
    <cellStyle name="ป้อนค่า 5 2 4 2 2" xfId="26908" xr:uid="{8B6C0C39-481B-4050-9E63-B38F18A0A2FB}"/>
    <cellStyle name="ป้อนค่า 5 2 4 3" xfId="15623" xr:uid="{2B346841-14C3-4E54-91A6-9639631FAD3B}"/>
    <cellStyle name="ป้อนค่า 5 2 4 3 2" xfId="29233" xr:uid="{1164568B-9F82-445A-B2E0-21F8687BBD14}"/>
    <cellStyle name="ป้อนค่า 5 2 4 4" xfId="18165" xr:uid="{0065DBDD-C32F-4DB9-AB2F-D27E44A32C46}"/>
    <cellStyle name="ป้อนค่า 5 2 4 4 2" xfId="31775" xr:uid="{96F29822-3EFE-4E80-B104-A4FC206A1625}"/>
    <cellStyle name="ป้อนค่า 5 2 4 5" xfId="20597" xr:uid="{0F9079BA-BD90-4EF0-8E72-CA99D6257FCD}"/>
    <cellStyle name="ป้อนค่า 5 2 4 5 2" xfId="34207" xr:uid="{2836875D-2D22-451D-9207-A7610F3CF905}"/>
    <cellStyle name="ป้อนค่า 5 3" xfId="6073" xr:uid="{E653708D-BB7C-4DEB-831F-B0964553B843}"/>
    <cellStyle name="ป้อนค่า 5 3 2" xfId="9391" xr:uid="{CD8F99EE-4A29-45A5-B75B-B16DBE00BD6A}"/>
    <cellStyle name="ป้อนค่า 5 3 2 2" xfId="23215" xr:uid="{82FE5298-5B2E-468F-88B3-E33CE9D0D0E5}"/>
    <cellStyle name="ป้อนค่า 5 3 3" xfId="18570" xr:uid="{BB0C6CF0-401F-40F9-B226-DBBABE8B0EEB}"/>
    <cellStyle name="ป้อนค่า 5 3 3 2" xfId="32180" xr:uid="{28AB451D-EABB-499A-99FE-5B95C0434D33}"/>
    <cellStyle name="ป้อนค่า 5 4" xfId="7289" xr:uid="{359373B6-43DE-4DB5-8B89-C787D418DA15}"/>
    <cellStyle name="ป้อนค่า 5 4 2" xfId="11814" xr:uid="{F777E4B6-C01B-48F2-B0C5-5C7F3DEEFFC6}"/>
    <cellStyle name="ป้อนค่า 5 4 2 2" xfId="25515" xr:uid="{F29E2D57-3955-41DC-AFAE-2F58D82153D8}"/>
    <cellStyle name="ป้อนค่า 5 4 3" xfId="14191" xr:uid="{CC2995BD-B619-4E85-B5FC-274216547AD0}"/>
    <cellStyle name="ป้อนค่า 5 4 3 2" xfId="27801" xr:uid="{EC750958-9F26-4F7F-B7D1-A1C83B43A026}"/>
    <cellStyle name="ป้อนค่า 5 4 4" xfId="16700" xr:uid="{131BE47B-EC9C-4650-8894-83FCC3730851}"/>
    <cellStyle name="ป้อนค่า 5 4 4 2" xfId="30310" xr:uid="{536C7911-6030-48E3-87EE-E9E8007561B6}"/>
    <cellStyle name="ป้อนค่า 5 4 5" xfId="19167" xr:uid="{C00F6A17-EE66-4666-BB7A-087B22F24AFE}"/>
    <cellStyle name="ป้อนค่า 5 4 5 2" xfId="32777" xr:uid="{A422F153-3881-4A28-8AE7-E282171B3572}"/>
    <cellStyle name="ป้อนค่า 5 5" xfId="8243" xr:uid="{B3C153E1-2D96-4E89-9CD1-766240760E17}"/>
    <cellStyle name="ป้อนค่า 5 5 2" xfId="12768" xr:uid="{8EA3C98B-5C2C-4EAE-BA1F-1E0E54BDA3C7}"/>
    <cellStyle name="ป้อนค่า 5 5 2 2" xfId="26422" xr:uid="{C3E958C2-676A-4737-BC60-882B2EAAFDC6}"/>
    <cellStyle name="ป้อนค่า 5 5 3" xfId="15112" xr:uid="{29CB2995-93C9-4420-B59C-74B4308D7329}"/>
    <cellStyle name="ป้อนค่า 5 5 3 2" xfId="28722" xr:uid="{A1B632A9-F55B-44E4-8B97-E8EEAE9AC3C1}"/>
    <cellStyle name="ป้อนค่า 5 5 4" xfId="17654" xr:uid="{C7763B3B-7F15-4806-821A-91B7C5F81D0F}"/>
    <cellStyle name="ป้อนค่า 5 5 4 2" xfId="31264" xr:uid="{F521774B-3830-4F45-953C-E377F15033C6}"/>
    <cellStyle name="ป้อนค่า 5 5 5" xfId="20086" xr:uid="{8A713DD1-58DA-45D0-963B-2389585DB433}"/>
    <cellStyle name="ป้อนค่า 5 5 5 2" xfId="33696" xr:uid="{6471037E-B4D6-4149-AE58-7FE119FDAEAB}"/>
    <cellStyle name="ป้อนค่า 6" xfId="5277" xr:uid="{20D37E6C-CF61-438D-B980-A61431C229F7}"/>
    <cellStyle name="ป้อนค่า 6 2" xfId="10844" xr:uid="{FDD0DEB0-7194-40DD-8D12-9670DC51EA9D}"/>
    <cellStyle name="ป้อนค่า 6 2 2" xfId="24606" xr:uid="{11DEA3E8-4C76-4AFD-9073-14BF2BC9FAC6}"/>
    <cellStyle name="ป้อนค่า 6 3" xfId="18650" xr:uid="{060F65E0-A1FE-4D34-B1EE-D680423453AB}"/>
    <cellStyle name="ป้อนค่า 6 3 2" xfId="32260" xr:uid="{D9578F02-22DB-4EF6-90D3-F908003AD4A4}"/>
    <cellStyle name="ป้อนค่า 7" xfId="6976" xr:uid="{2A79DCCD-E54F-43D6-B2D3-5927948EFF9E}"/>
    <cellStyle name="ป้อนค่า 7 2" xfId="11501" xr:uid="{573B714A-A98C-4909-B431-19D22B60FC4D}"/>
    <cellStyle name="ป้อนค่า 7 2 2" xfId="25216" xr:uid="{76BACDC9-F803-4B45-A4C8-49295FBFAC5C}"/>
    <cellStyle name="ป้อนค่า 7 3" xfId="13884" xr:uid="{4A26176E-715B-4AB5-BDB4-42C8CCDCD75F}"/>
    <cellStyle name="ป้อนค่า 7 3 2" xfId="27494" xr:uid="{0F78A25D-0994-411E-A304-60AD6D6A6AA0}"/>
    <cellStyle name="ป้อนค่า 7 4" xfId="16387" xr:uid="{A4C928A5-26ED-4E8D-A71F-4A22BCE05005}"/>
    <cellStyle name="ป้อนค่า 7 4 2" xfId="29997" xr:uid="{48BA09E4-080E-4631-9276-E0566F6CA1BC}"/>
    <cellStyle name="ป้อนค่า 7 5" xfId="18861" xr:uid="{2A005919-D619-42C2-B6BD-D94C0E6E5465}"/>
    <cellStyle name="ป้อนค่า 7 5 2" xfId="32471" xr:uid="{701FB39A-64DC-497F-B7C8-AF6B131D0E89}"/>
    <cellStyle name="ป้อนค่า 8" xfId="5186" xr:uid="{4EAF30E2-4D44-4F1B-8A1A-58910D1AB386}"/>
    <cellStyle name="ป้อนค่า 8 2" xfId="10451" xr:uid="{53154897-48CF-4364-A730-825935B92BED}"/>
    <cellStyle name="ป้อนค่า 8 2 2" xfId="24222" xr:uid="{2D8D71DB-C13A-4012-A9D9-FF09D0BD1F4D}"/>
    <cellStyle name="ป้อนค่า 8 3" xfId="10551" xr:uid="{948130D8-ED2E-4A8B-9793-A24573EA23B0}"/>
    <cellStyle name="ป้อนค่า 8 3 2" xfId="24318" xr:uid="{45A77ACF-29B8-4768-8584-993ECD23FD23}"/>
    <cellStyle name="ป้อนค่า 8 4" xfId="9775" xr:uid="{1B626850-06EB-4EE5-AD69-59A07FE73669}"/>
    <cellStyle name="ป้อนค่า 8 4 2" xfId="23593" xr:uid="{08A7962E-60D1-4072-A6BB-F163EC8DDDFA}"/>
    <cellStyle name="ป้อนค่า 8 5" xfId="10576" xr:uid="{28349F3D-1376-4E70-A1A5-13EE69ADCA35}"/>
    <cellStyle name="ป้อนค่า 8 5 2" xfId="24343" xr:uid="{182CC666-3289-476B-ADAB-E6117462E3F7}"/>
    <cellStyle name="ป้อนค่า 9" xfId="35124" xr:uid="{5E1CFB05-6067-4E8A-BC2D-1F999B9A119C}"/>
    <cellStyle name="ปานกลาง" xfId="3248" xr:uid="{0C53904B-635A-44A7-A625-F9D22F9C9651}"/>
    <cellStyle name="ผลรวม" xfId="3256" xr:uid="{7B105BC8-B57B-45BF-9250-E8459EB79F67}"/>
    <cellStyle name="ผลรวม 10" xfId="10467" xr:uid="{780641E6-71CE-468E-AFA0-46F0CD3939F3}"/>
    <cellStyle name="ผลรวม 10 2" xfId="24238" xr:uid="{93D347E6-5628-4887-88FB-E42F320BF81E}"/>
    <cellStyle name="ผลรวม 11" xfId="9147" xr:uid="{EAE941CD-01CB-4CDC-9120-915CC3795A8E}"/>
    <cellStyle name="ผลรวม 11 2" xfId="22973" xr:uid="{FA5AF52E-53A1-4097-BF25-F02495F34F7B}"/>
    <cellStyle name="ผลรวม 12" xfId="35125" xr:uid="{6CCE28D9-424B-4237-9385-B9DEE9F0C682}"/>
    <cellStyle name="ผลรวม 2" xfId="3600" xr:uid="{AC8EF0FC-27A6-4F2D-87B1-B923F340CAE9}"/>
    <cellStyle name="ผลรวม 2 10" xfId="11188" xr:uid="{B691FC52-20F3-404A-9669-EC67552A81DB}"/>
    <cellStyle name="ผลรวม 2 10 2" xfId="24928" xr:uid="{FE002B2A-3DE2-4E9A-8BA7-3A420166EFD6}"/>
    <cellStyle name="ผลรวม 2 11" xfId="13877" xr:uid="{1875A4F7-3AFC-4138-9FBD-F01B25F3D1A7}"/>
    <cellStyle name="ผลรวม 2 11 2" xfId="27487" xr:uid="{92483E8B-20B9-4111-A467-39D9C480C1F6}"/>
    <cellStyle name="ผลรวม 2 12" xfId="11063" xr:uid="{D47B400E-A53C-4E5A-A063-9204EE8D850C}"/>
    <cellStyle name="ผลรวม 2 12 2" xfId="24816" xr:uid="{092F95C0-102D-4EE5-98E6-77F497A45303}"/>
    <cellStyle name="ผลรวม 2 13" xfId="35302" xr:uid="{D8394E08-7719-476F-8021-BC6C8A21116C}"/>
    <cellStyle name="ผลรวม 2 2" xfId="4245" xr:uid="{98EDD92C-579B-4AF9-A5FA-81FB5B260F90}"/>
    <cellStyle name="ผลรวม 2 2 2" xfId="4779" xr:uid="{4CB1CD5D-C915-4033-A2D1-70944CCABF8B}"/>
    <cellStyle name="ผลรวม 2 2 2 2" xfId="6710" xr:uid="{06D5E74D-0E46-4D47-822E-00A369A3C061}"/>
    <cellStyle name="ผลรวม 2 2 2 2 2" xfId="11355" xr:uid="{221763C7-8FE8-4CCD-84C1-AC9DEBFCFE6C}"/>
    <cellStyle name="ผลรวม 2 2 2 2 2 2" xfId="25084" xr:uid="{871FA087-FB74-4666-9D24-F2CC5F2761D2}"/>
    <cellStyle name="ผลรวม 2 2 2 2 3" xfId="13763" xr:uid="{4A4ED9D2-23CC-4A51-B9A0-371FAEB70E3F}"/>
    <cellStyle name="ผลรวม 2 2 2 2 3 2" xfId="27373" xr:uid="{6C8D0019-5A10-4406-B005-A6770805775E}"/>
    <cellStyle name="ผลรวม 2 2 2 2 4" xfId="16121" xr:uid="{90760598-B76F-40D2-AF54-865F1455AF38}"/>
    <cellStyle name="ผลรวม 2 2 2 2 4 2" xfId="29731" xr:uid="{FCFE97C6-729D-4E5D-9571-CC6D685827D0}"/>
    <cellStyle name="ผลรวม 2 2 2 2 5" xfId="18813" xr:uid="{90EDF8C8-FC7E-425D-8B23-1E66C60C5696}"/>
    <cellStyle name="ผลรวม 2 2 2 2 5 2" xfId="32423" xr:uid="{F7DA338E-027F-49EB-B6AC-933F9A32CA7B}"/>
    <cellStyle name="ผลรวม 2 2 2 3" xfId="7915" xr:uid="{4A0B3ED8-83F8-4408-AE04-1FAF8B84524F}"/>
    <cellStyle name="ผลรวม 2 2 2 3 2" xfId="12440" xr:uid="{F0441DB6-51C6-4E65-B030-E1A35BC5ABAD}"/>
    <cellStyle name="ผลรวม 2 2 2 3 2 2" xfId="26111" xr:uid="{4C10CB1B-A648-4F4D-8F18-68F00D615B0B}"/>
    <cellStyle name="ผลรวม 2 2 2 3 3" xfId="14793" xr:uid="{1797A47D-B133-4709-A85D-295C5EF167A1}"/>
    <cellStyle name="ผลรวม 2 2 2 3 3 2" xfId="28403" xr:uid="{71591701-FBDF-44B5-A1D3-ACECA9C326B9}"/>
    <cellStyle name="ผลรวม 2 2 2 3 4" xfId="17326" xr:uid="{4D7E208B-1E5F-43B0-9694-F186DC2D7E16}"/>
    <cellStyle name="ผลรวม 2 2 2 3 4 2" xfId="30936" xr:uid="{11AAE264-9607-41FB-A82B-CEC038E44A81}"/>
    <cellStyle name="ผลรวม 2 2 2 3 5" xfId="19768" xr:uid="{A6FD5B39-4F61-4321-8304-85D6F0DF6E86}"/>
    <cellStyle name="ผลรวม 2 2 2 3 5 2" xfId="33378" xr:uid="{FB0BB202-B185-4FDF-B48D-D150F61DCFE8}"/>
    <cellStyle name="ผลรวม 2 2 2 4" xfId="8868" xr:uid="{0D5CC334-4983-42B6-AF48-4B99CCBA4883}"/>
    <cellStyle name="ผลรวม 2 2 2 4 2" xfId="13393" xr:uid="{895DCB5F-4BF5-4B6A-BC74-3857ABE02C3D}"/>
    <cellStyle name="ผลรวม 2 2 2 4 2 2" xfId="27017" xr:uid="{CC04049A-4A21-4D31-A7CF-BE04D3D225F7}"/>
    <cellStyle name="ผลรวม 2 2 2 4 3" xfId="15737" xr:uid="{79EAE276-BBC1-4EA9-8CCF-C801D6DAADB1}"/>
    <cellStyle name="ผลรวม 2 2 2 4 3 2" xfId="29347" xr:uid="{18C074FA-EE07-4BCD-A08F-3999861F3D40}"/>
    <cellStyle name="ผลรวม 2 2 2 4 4" xfId="18279" xr:uid="{5F6286DC-E6C6-4535-B75D-AB23AD79DDCB}"/>
    <cellStyle name="ผลรวม 2 2 2 4 4 2" xfId="31889" xr:uid="{5E3FE3EA-8BD3-4188-9491-81BA42AD54F7}"/>
    <cellStyle name="ผลรวม 2 2 2 4 5" xfId="20711" xr:uid="{70EC4582-F126-4973-9917-111A24F497BA}"/>
    <cellStyle name="ผลรวม 2 2 2 4 5 2" xfId="34321" xr:uid="{F454E157-4227-4124-9416-899E9570F0F5}"/>
    <cellStyle name="ผลรวม 2 2 2 5" xfId="10226" xr:uid="{D50A8820-9C4B-449A-9F34-604DB65DECE3}"/>
    <cellStyle name="ผลรวม 2 2 2 5 2" xfId="24012" xr:uid="{FDD74773-A09C-496F-92EA-68760430A3E3}"/>
    <cellStyle name="ผลรวม 2 2 2 6" xfId="10999" xr:uid="{7B79F116-10A5-45C9-B0DA-E3AD477BBD98}"/>
    <cellStyle name="ผลรวม 2 2 2 6 2" xfId="24757" xr:uid="{7ADD21DF-F969-4FB1-946C-57C38E061B9D}"/>
    <cellStyle name="ผลรวม 2 2 2 7" xfId="13727" xr:uid="{CB916978-5C12-4E61-B0A0-6EC0187F72F3}"/>
    <cellStyle name="ผลรวม 2 2 2 7 2" xfId="27337" xr:uid="{9E09F28B-9D48-411D-BCE9-8BCA6D2FBE4B}"/>
    <cellStyle name="ผลรวม 2 2 2 8" xfId="10905" xr:uid="{913C86B1-359E-446E-AF95-E7DD962FE9AC}"/>
    <cellStyle name="ผลรวม 2 2 2 8 2" xfId="24666" xr:uid="{17AC7A8E-150B-4D18-A257-9A50585AF678}"/>
    <cellStyle name="ผลรวม 2 2 3" xfId="6188" xr:uid="{3AB5611A-8C4C-4BF2-8AAA-0962644A4695}"/>
    <cellStyle name="ผลรวม 2 2 3 2" xfId="11046" xr:uid="{C1E0D949-3AD9-40FD-B0BC-B5F2D2F6BCA5}"/>
    <cellStyle name="ผลรวม 2 2 3 2 2" xfId="24800" xr:uid="{362E5908-9D1A-4003-B0B2-70706DF1964F}"/>
    <cellStyle name="ผลรวม 2 2 3 3" xfId="9156" xr:uid="{21E968EB-FE94-4088-B47E-20482B6BCA53}"/>
    <cellStyle name="ผลรวม 2 2 3 3 2" xfId="22982" xr:uid="{910CD778-A7DC-416D-89C6-2D2D9A2BE887}"/>
    <cellStyle name="ผลรวม 2 2 3 4" xfId="9473" xr:uid="{991822AE-4FFF-4C3F-BB09-D24A7F41F45A}"/>
    <cellStyle name="ผลรวม 2 2 3 4 2" xfId="23297" xr:uid="{486E6FE9-2047-4967-AEAF-5D0C41880264}"/>
    <cellStyle name="ผลรวม 2 2 3 5" xfId="18706" xr:uid="{5C16DA07-A12F-4FE9-9543-52FCBE27865F}"/>
    <cellStyle name="ผลรวม 2 2 3 5 2" xfId="32316" xr:uid="{BFEE8C80-82C7-4FD3-B9F0-466685CB6726}"/>
    <cellStyle name="ผลรวม 2 2 4" xfId="7403" xr:uid="{7D76442B-8EC6-4596-A4DB-5B2BFBD60BC0}"/>
    <cellStyle name="ผลรวม 2 2 4 2" xfId="11928" xr:uid="{B6EB816E-AC44-409F-8E88-448A340BF9D2}"/>
    <cellStyle name="ผลรวม 2 2 4 2 2" xfId="25624" xr:uid="{03E8849C-CCD2-4047-92E2-EA797D16A5BE}"/>
    <cellStyle name="ผลรวม 2 2 4 3" xfId="14298" xr:uid="{522E9134-9492-40E2-8303-9A824FED8F85}"/>
    <cellStyle name="ผลรวม 2 2 4 3 2" xfId="27908" xr:uid="{7C9841A2-58C8-4B4C-B595-79FB33B2EA8A}"/>
    <cellStyle name="ผลรวม 2 2 4 4" xfId="16814" xr:uid="{765D417F-3004-48EA-BA96-DAECA34A8391}"/>
    <cellStyle name="ผลรวม 2 2 4 4 2" xfId="30424" xr:uid="{00C0C1EE-863E-483A-A295-4EB312E37703}"/>
    <cellStyle name="ผลรวม 2 2 4 5" xfId="19275" xr:uid="{76C63302-C2F0-459D-ADCE-EAF76A7F6CAE}"/>
    <cellStyle name="ผลรวม 2 2 4 5 2" xfId="32885" xr:uid="{B466913F-C9D4-4801-B0EE-916E57E7783C}"/>
    <cellStyle name="ผลรวม 2 2 5" xfId="8357" xr:uid="{9321A0AD-83B5-4CC9-86FB-0DE112185764}"/>
    <cellStyle name="ผลรวม 2 2 5 2" xfId="12882" xr:uid="{1AFB4DFB-3E7F-4C8F-97F6-D7DC01D55B48}"/>
    <cellStyle name="ผลรวม 2 2 5 2 2" xfId="26531" xr:uid="{C9A065EC-6278-4F1E-97DE-A3B1B4776004}"/>
    <cellStyle name="ผลรวม 2 2 5 3" xfId="15226" xr:uid="{4E84D63B-8C83-4C95-AD07-4774DEC0A6B9}"/>
    <cellStyle name="ผลรวม 2 2 5 3 2" xfId="28836" xr:uid="{4E12CE3D-02B8-414A-9D59-8D8F31FDEFC8}"/>
    <cellStyle name="ผลรวม 2 2 5 4" xfId="17768" xr:uid="{DDC9ED45-DA8A-4B0F-B85C-DC4D7F850088}"/>
    <cellStyle name="ผลรวม 2 2 5 4 2" xfId="31378" xr:uid="{A8695A9C-0E84-4ACC-B384-72D940BF07E0}"/>
    <cellStyle name="ผลรวม 2 2 5 5" xfId="20200" xr:uid="{BE53E656-73EA-4D4D-B5E6-1B0F3AAACE35}"/>
    <cellStyle name="ผลรวม 2 2 5 5 2" xfId="33810" xr:uid="{D79BEB5F-4147-44D6-9EE2-31F168115607}"/>
    <cellStyle name="ผลรวม 2 2 6" xfId="9935" xr:uid="{3B5CF0D7-E641-4FF4-B990-8B2189DB177C}"/>
    <cellStyle name="ผลรวม 2 2 6 2" xfId="23746" xr:uid="{DA8812F4-2101-4787-9311-1F6497A9986D}"/>
    <cellStyle name="ผลรวม 2 2 7" xfId="10066" xr:uid="{89225721-54A1-478E-A5E8-E7716B1F189B}"/>
    <cellStyle name="ผลรวม 2 2 7 2" xfId="23864" xr:uid="{9C1D09AA-1EF0-401E-97B5-B2B7D22DF006}"/>
    <cellStyle name="ผลรวม 2 2 8" xfId="10324" xr:uid="{CDE21BED-5FEB-43B4-B727-7B514E2A2E7B}"/>
    <cellStyle name="ผลรวม 2 2 8 2" xfId="24100" xr:uid="{49B80365-EBBC-497C-892E-2910BB52B2B6}"/>
    <cellStyle name="ผลรวม 2 2 9" xfId="9757" xr:uid="{A55B682B-E838-4491-BD2F-BC5191259C4F}"/>
    <cellStyle name="ผลรวม 2 2 9 2" xfId="23576" xr:uid="{7F9131C1-C262-4A21-8E68-F99D29BD4E53}"/>
    <cellStyle name="ผลรวม 2 3" xfId="4158" xr:uid="{64441A8C-84F6-4B83-A1C8-645FEBD39F26}"/>
    <cellStyle name="ผลรวม 2 3 2" xfId="4693" xr:uid="{3BECBA2C-7646-458B-A736-08F165FCFA05}"/>
    <cellStyle name="ผลรวม 2 3 2 2" xfId="6624" xr:uid="{FA924B92-065A-42C8-B58C-48ADC2429D44}"/>
    <cellStyle name="ผลรวม 2 3 2 2 2" xfId="11302" xr:uid="{AFB3DF16-7054-4EBB-B220-A16FC88A1DB9}"/>
    <cellStyle name="ผลรวม 2 3 2 2 2 2" xfId="25035" xr:uid="{32096A89-E186-41C0-8C40-DC43B7726C2E}"/>
    <cellStyle name="ผลรวม 2 3 2 2 3" xfId="13722" xr:uid="{2D9D5FB0-6CA7-4961-80F9-3CDC40EFCF03}"/>
    <cellStyle name="ผลรวม 2 3 2 2 3 2" xfId="27332" xr:uid="{6FAE58A6-7CCF-46D6-BA3C-859624D31BBF}"/>
    <cellStyle name="ผลรวม 2 3 2 2 4" xfId="16035" xr:uid="{9F5C54C0-EC82-4B85-BF7C-A846297FCECB}"/>
    <cellStyle name="ผลรวม 2 3 2 2 4 2" xfId="29645" xr:uid="{354A4C12-DEFA-4E09-B711-68D21C3A7255}"/>
    <cellStyle name="ผลรวม 2 3 2 2 5" xfId="18796" xr:uid="{333FFDC1-6265-4562-B8CC-9A46C4CAB64A}"/>
    <cellStyle name="ผลรวม 2 3 2 2 5 2" xfId="32406" xr:uid="{7C081738-E8A9-4340-9C82-F5EC4A6FDFE6}"/>
    <cellStyle name="ผลรวม 2 3 2 3" xfId="7829" xr:uid="{D951B3AD-D1BF-445A-A4D1-95F2492F429D}"/>
    <cellStyle name="ผลรวม 2 3 2 3 2" xfId="12354" xr:uid="{A1459CE2-36AC-4813-8C82-169EE0DB5EA3}"/>
    <cellStyle name="ผลรวม 2 3 2 3 2 2" xfId="26029" xr:uid="{F6768544-3F45-48DA-8FFC-95BC2E84B6DA}"/>
    <cellStyle name="ผลรวม 2 3 2 3 3" xfId="14713" xr:uid="{F2CEFA5B-99B3-451F-9931-19288352A38F}"/>
    <cellStyle name="ผลรวม 2 3 2 3 3 2" xfId="28323" xr:uid="{1AEA87A6-7D43-4993-8B3A-33CD972289A8}"/>
    <cellStyle name="ผลรวม 2 3 2 3 4" xfId="17240" xr:uid="{14A674F8-CBBA-4200-AD12-ABDC2A2F7F7A}"/>
    <cellStyle name="ผลรวม 2 3 2 3 4 2" xfId="30850" xr:uid="{6F9465D5-E4D0-4253-90EA-BA94D53CC452}"/>
    <cellStyle name="ผลรวม 2 3 2 3 5" xfId="19686" xr:uid="{8709B279-BFD6-4B56-AEF9-32B22CB6CC8F}"/>
    <cellStyle name="ผลรวม 2 3 2 3 5 2" xfId="33296" xr:uid="{9E0EA6DA-0884-4BC3-96DC-0479D13A8FFB}"/>
    <cellStyle name="ผลรวม 2 3 2 4" xfId="8782" xr:uid="{B8052CC6-3ED7-428D-9678-0076275E6FFC}"/>
    <cellStyle name="ผลรวม 2 3 2 4 2" xfId="13307" xr:uid="{16FE5E44-BA92-4625-8D79-52616A0A3B7F}"/>
    <cellStyle name="ผลรวม 2 3 2 4 2 2" xfId="26935" xr:uid="{1645B9F8-916A-49DB-8A52-B6E867745E66}"/>
    <cellStyle name="ผลรวม 2 3 2 4 3" xfId="15651" xr:uid="{A01193C5-2471-4751-A5B5-15B2208BEA31}"/>
    <cellStyle name="ผลรวม 2 3 2 4 3 2" xfId="29261" xr:uid="{94087F76-B57C-4927-9C00-71206C480709}"/>
    <cellStyle name="ผลรวม 2 3 2 4 4" xfId="18193" xr:uid="{3958B1B0-4EB7-41E3-95DA-CFE2C8641739}"/>
    <cellStyle name="ผลรวม 2 3 2 4 4 2" xfId="31803" xr:uid="{5B378CFB-D2BF-454A-A790-F08C21676776}"/>
    <cellStyle name="ผลรวม 2 3 2 4 5" xfId="20625" xr:uid="{38FBF50D-16A8-4EE7-8117-26A3B3EB6062}"/>
    <cellStyle name="ผลรวม 2 3 2 4 5 2" xfId="34235" xr:uid="{8C7AA671-D2CF-41D9-833B-DE3F795C2D3B}"/>
    <cellStyle name="ผลรวม 2 3 2 5" xfId="10185" xr:uid="{AEFB1CE2-4802-4531-9F99-6101C36AA088}"/>
    <cellStyle name="ผลรวม 2 3 2 5 2" xfId="23975" xr:uid="{95A53531-8178-4824-BD66-93E85BFE3371}"/>
    <cellStyle name="ผลรวม 2 3 2 6" xfId="10233" xr:uid="{3A0F69CF-8D15-406D-BCA2-3611905B3347}"/>
    <cellStyle name="ผลรวม 2 3 2 6 2" xfId="24018" xr:uid="{3FFD860B-D6B7-41B6-A684-16FB4C8352F7}"/>
    <cellStyle name="ผลรวม 2 3 2 7" xfId="11445" xr:uid="{80A97D1C-E7D4-4AB2-8657-9AA47A2857BE}"/>
    <cellStyle name="ผลรวม 2 3 2 7 2" xfId="25164" xr:uid="{A51A1346-1934-4CC7-AAF6-6363B2DE3C65}"/>
    <cellStyle name="ผลรวม 2 3 2 8" xfId="11077" xr:uid="{95BE775A-5B6E-4FE9-B3A1-3FFA3D0715C9}"/>
    <cellStyle name="ผลรวม 2 3 2 8 2" xfId="24830" xr:uid="{543D8DDE-598C-45B7-9683-792EBC6917A4}"/>
    <cellStyle name="ผลรวม 2 3 3" xfId="6101" xr:uid="{A2FD869B-C0AA-4CC6-9934-559295B182F2}"/>
    <cellStyle name="ผลรวม 2 3 3 2" xfId="10996" xr:uid="{F3024ED2-B526-4CF6-95F3-4DCC6E9C4D5C}"/>
    <cellStyle name="ผลรวม 2 3 3 2 2" xfId="24754" xr:uid="{6BAA8D7A-A0AA-4D99-A780-4E7EC25AB5B8}"/>
    <cellStyle name="ผลรวม 2 3 3 3" xfId="10865" xr:uid="{11C060F3-D863-47A5-BEB7-B3ACE20F3BF8}"/>
    <cellStyle name="ผลรวม 2 3 3 3 2" xfId="24627" xr:uid="{BD1C707A-6059-4BAF-9BD9-45D51EEA4000}"/>
    <cellStyle name="ผลรวม 2 3 3 4" xfId="10572" xr:uid="{E2D6F8B0-5613-4226-9D5C-7483AFFF9E91}"/>
    <cellStyle name="ผลรวม 2 3 3 4 2" xfId="24339" xr:uid="{0D845E4A-A45A-4EA0-A60C-18E94C9FEB72}"/>
    <cellStyle name="ผลรวม 2 3 3 5" xfId="18690" xr:uid="{9C261F9E-62E8-476F-8144-298D150A8870}"/>
    <cellStyle name="ผลรวม 2 3 3 5 2" xfId="32300" xr:uid="{923C12B0-318A-46F3-9C0C-1461F7A214A1}"/>
    <cellStyle name="ผลรวม 2 3 4" xfId="7317" xr:uid="{8845062A-8E96-4CBF-973A-A85529208056}"/>
    <cellStyle name="ผลรวม 2 3 4 2" xfId="11842" xr:uid="{9CCEAAEF-7734-4DF7-B4A4-3DB9ED3C01B9}"/>
    <cellStyle name="ผลรวม 2 3 4 2 2" xfId="25542" xr:uid="{AF61FF66-9BDD-415A-B4E3-FFA23745779D}"/>
    <cellStyle name="ผลรวม 2 3 4 3" xfId="14218" xr:uid="{4AB13F81-41FD-4E90-871C-E82609556849}"/>
    <cellStyle name="ผลรวม 2 3 4 3 2" xfId="27828" xr:uid="{DDC48A90-5B94-4EC0-869B-2AF7C4E5BF83}"/>
    <cellStyle name="ผลรวม 2 3 4 4" xfId="16728" xr:uid="{7623439F-04D4-491C-9557-A71F9B9C4605}"/>
    <cellStyle name="ผลรวม 2 3 4 4 2" xfId="30338" xr:uid="{06691E7B-AC0A-4E79-80ED-03C61DE1938D}"/>
    <cellStyle name="ผลรวม 2 3 4 5" xfId="19195" xr:uid="{409ED49A-D8B3-4A2F-B257-072365338965}"/>
    <cellStyle name="ผลรวม 2 3 4 5 2" xfId="32805" xr:uid="{6049D2BE-364F-4039-8107-22F20D10D9F0}"/>
    <cellStyle name="ผลรวม 2 3 5" xfId="8271" xr:uid="{C7525D55-558A-4DE8-9B4C-FD26472A6AF0}"/>
    <cellStyle name="ผลรวม 2 3 5 2" xfId="12796" xr:uid="{018F0F17-1142-4D2A-B40D-004A5B69C01D}"/>
    <cellStyle name="ผลรวม 2 3 5 2 2" xfId="26449" xr:uid="{330D96EE-61ED-4A1A-B3AD-6557259C96E4}"/>
    <cellStyle name="ผลรวม 2 3 5 3" xfId="15140" xr:uid="{C7CF0156-E8C7-4CBD-975C-05729899F0E1}"/>
    <cellStyle name="ผลรวม 2 3 5 3 2" xfId="28750" xr:uid="{3830F42C-00A6-4110-A565-9580DE8F5234}"/>
    <cellStyle name="ผลรวม 2 3 5 4" xfId="17682" xr:uid="{055AFC56-583B-4B4E-BA88-46950AD0AFD7}"/>
    <cellStyle name="ผลรวม 2 3 5 4 2" xfId="31292" xr:uid="{493C55E7-7928-4603-9C9B-177C469663A6}"/>
    <cellStyle name="ผลรวม 2 3 5 5" xfId="20114" xr:uid="{03C82469-A045-47CD-87A8-0993280A0250}"/>
    <cellStyle name="ผลรวม 2 3 5 5 2" xfId="33724" xr:uid="{1E0E3ACE-BC34-4260-A36B-480CAF0704A8}"/>
    <cellStyle name="ผลรวม 2 3 6" xfId="9890" xr:uid="{DEA89CF7-3622-4B8C-8EEE-B992E8A0696C}"/>
    <cellStyle name="ผลรวม 2 3 6 2" xfId="23705" xr:uid="{B111806D-ABAF-4B07-BCA3-5BEEC3D6727D}"/>
    <cellStyle name="ผลรวม 2 3 7" xfId="11324" xr:uid="{B82502B0-B9A3-4641-BFC9-B3B2012C4D77}"/>
    <cellStyle name="ผลรวม 2 3 7 2" xfId="25056" xr:uid="{666B686F-796D-474D-9F70-F47F683F82D8}"/>
    <cellStyle name="ผลรวม 2 3 8" xfId="11111" xr:uid="{095DC71C-C8E2-4F8F-9920-8B4BB64207C3}"/>
    <cellStyle name="ผลรวม 2 3 8 2" xfId="24859" xr:uid="{3CA90291-A948-4F58-8A15-B9280A80898D}"/>
    <cellStyle name="ผลรวม 2 3 9" xfId="9223" xr:uid="{698DA042-385E-4D29-A645-875662F528B1}"/>
    <cellStyle name="ผลรวม 2 3 9 2" xfId="23049" xr:uid="{11CC4411-E46B-4270-A301-F34E40D72BE5}"/>
    <cellStyle name="ผลรวม 2 4" xfId="4199" xr:uid="{3DD56095-0771-4888-9BAD-BD79C50DEEA5}"/>
    <cellStyle name="ผลรวม 2 4 2" xfId="4733" xr:uid="{BE3036A8-747B-4D66-BA16-C08F1571AEB6}"/>
    <cellStyle name="ผลรวม 2 4 2 2" xfId="6664" xr:uid="{593B06A8-FC5B-4BA4-A61D-4F9312316FD5}"/>
    <cellStyle name="ผลรวม 2 4 2 2 2" xfId="11322" xr:uid="{C23E0BA7-F9EF-4EC4-BE57-160D892D9BC1}"/>
    <cellStyle name="ผลรวม 2 4 2 2 2 2" xfId="25054" xr:uid="{BBD35CFF-41B5-40DB-839B-D16D44BB928B}"/>
    <cellStyle name="ผลรวม 2 4 2 2 3" xfId="13737" xr:uid="{B25EA36B-7970-4F75-98D7-B833334C9EC3}"/>
    <cellStyle name="ผลรวม 2 4 2 2 3 2" xfId="27347" xr:uid="{EE8A77DF-EDBF-419A-B153-DF5360488622}"/>
    <cellStyle name="ผลรวม 2 4 2 2 4" xfId="16075" xr:uid="{82017DA4-9CC9-4A15-9EC5-0CE93E749952}"/>
    <cellStyle name="ผลรวม 2 4 2 2 4 2" xfId="29685" xr:uid="{28D412CB-E768-418D-B3EF-E2D1CA9396C8}"/>
    <cellStyle name="ผลรวม 2 4 2 2 5" xfId="18804" xr:uid="{347B735A-85D7-4505-B68F-BB10962ED720}"/>
    <cellStyle name="ผลรวม 2 4 2 2 5 2" xfId="32414" xr:uid="{B3394E06-0795-4B69-AD58-4EE1104ECA1B}"/>
    <cellStyle name="ผลรวม 2 4 2 3" xfId="7869" xr:uid="{E88DEFEC-6557-4AFF-AF87-91854E8005E3}"/>
    <cellStyle name="ผลรวม 2 4 2 3 2" xfId="12394" xr:uid="{32CD33E6-DCC0-4234-94E6-ABF999CC45BF}"/>
    <cellStyle name="ผลรวม 2 4 2 3 2 2" xfId="26068" xr:uid="{F27EF2E2-652A-438A-96A1-18E619A7F2E3}"/>
    <cellStyle name="ผลรวม 2 4 2 3 3" xfId="14752" xr:uid="{7FF4E228-52A5-4E3A-8130-4D378124BED2}"/>
    <cellStyle name="ผลรวม 2 4 2 3 3 2" xfId="28362" xr:uid="{7CC8C3EC-584F-475B-B156-9184A2310E19}"/>
    <cellStyle name="ผลรวม 2 4 2 3 4" xfId="17280" xr:uid="{4D03FFB7-72F2-4633-B5B7-2110584D889C}"/>
    <cellStyle name="ผลรวม 2 4 2 3 4 2" xfId="30890" xr:uid="{9F535299-B23B-4BDB-8E82-AE6DD16EEAEC}"/>
    <cellStyle name="ผลรวม 2 4 2 3 5" xfId="19726" xr:uid="{635D793B-9B8A-410E-80C3-F7C23AA92CAC}"/>
    <cellStyle name="ผลรวม 2 4 2 3 5 2" xfId="33336" xr:uid="{BA469AEE-5426-400D-89E6-7B47BAABC847}"/>
    <cellStyle name="ผลรวม 2 4 2 4" xfId="8822" xr:uid="{F49A4929-5355-4191-A10C-3C11D8F1B510}"/>
    <cellStyle name="ผลรวม 2 4 2 4 2" xfId="13347" xr:uid="{15ED545F-FF7F-47E2-B6E6-50165CE6892A}"/>
    <cellStyle name="ผลรวม 2 4 2 4 2 2" xfId="26974" xr:uid="{1E4F4DED-4CB1-4BBB-9626-92555F872103}"/>
    <cellStyle name="ผลรวม 2 4 2 4 3" xfId="15691" xr:uid="{CB285BFB-400E-48F7-BA4F-A672D675D859}"/>
    <cellStyle name="ผลรวม 2 4 2 4 3 2" xfId="29301" xr:uid="{0A370E8D-5F2B-4561-BD6E-9D3709B2D333}"/>
    <cellStyle name="ผลรวม 2 4 2 4 4" xfId="18233" xr:uid="{0AF79E15-1EFF-41BB-ACA6-4F957BD6C25A}"/>
    <cellStyle name="ผลรวม 2 4 2 4 4 2" xfId="31843" xr:uid="{3641EB99-2302-4916-B519-ECAD32E06296}"/>
    <cellStyle name="ผลรวม 2 4 2 4 5" xfId="20665" xr:uid="{1C3193F3-F7AF-4490-B073-8277ABB7338E}"/>
    <cellStyle name="ผลรวม 2 4 2 4 5 2" xfId="34275" xr:uid="{68F9DDF2-16CC-4E6D-B30B-3B5C6109A004}"/>
    <cellStyle name="ผลรวม 2 4 2 5" xfId="10204" xr:uid="{8969C363-12A1-47CD-BB2E-60183F340251}"/>
    <cellStyle name="ผลรวม 2 4 2 5 2" xfId="23993" xr:uid="{C59757BB-18FE-42C2-B3CE-F1118E1818F6}"/>
    <cellStyle name="ผลรวม 2 4 2 6" xfId="11395" xr:uid="{F29C96AF-F0C5-44A9-A376-E69C6082EFF3}"/>
    <cellStyle name="ผลรวม 2 4 2 6 2" xfId="25123" xr:uid="{49BBD50C-59A3-4AF5-B15D-0080ED1C3060}"/>
    <cellStyle name="ผลรวม 2 4 2 7" xfId="10264" xr:uid="{9DC18785-3AE7-4853-8E6A-B52D57B46831}"/>
    <cellStyle name="ผลรวม 2 4 2 7 2" xfId="24049" xr:uid="{5EC41878-0DC8-473E-876E-8957FFCFB9A3}"/>
    <cellStyle name="ผลรวม 2 4 2 8" xfId="11328" xr:uid="{C9A3D3A5-3360-4DCB-A610-DA74BF434A79}"/>
    <cellStyle name="ผลรวม 2 4 2 8 2" xfId="25060" xr:uid="{D026A6CE-07E1-4F61-A9B1-0C601B21DE31}"/>
    <cellStyle name="ผลรวม 2 4 3" xfId="6142" xr:uid="{F99D42A5-5567-4717-8297-9D76D72A416A}"/>
    <cellStyle name="ผลรวม 2 4 3 2" xfId="11012" xr:uid="{FC522711-A2EF-4900-B5DC-2C593597B844}"/>
    <cellStyle name="ผลรวม 2 4 3 2 2" xfId="24769" xr:uid="{7FDC77CD-4C88-45D4-9EE9-D28C3A102D93}"/>
    <cellStyle name="ผลรวม 2 4 3 3" xfId="10528" xr:uid="{8A9327A6-9F32-4756-85FF-1B6E49F4281D}"/>
    <cellStyle name="ผลรวม 2 4 3 3 2" xfId="24295" xr:uid="{4C4659B7-2444-4903-82E5-657D83A00A98}"/>
    <cellStyle name="ผลรวม 2 4 3 4" xfId="10183" xr:uid="{D3F23927-A261-4E94-8D0D-43F94EC5D736}"/>
    <cellStyle name="ผลรวม 2 4 3 4 2" xfId="23973" xr:uid="{A2A2BBA8-B76A-41F9-91DD-116A88BC3509}"/>
    <cellStyle name="ผลรวม 2 4 3 5" xfId="18696" xr:uid="{50FFAA00-7BF9-44B8-8D2E-592427AC694E}"/>
    <cellStyle name="ผลรวม 2 4 3 5 2" xfId="32306" xr:uid="{9B6CCC6E-24D4-46B1-BB7D-65C2D769A74D}"/>
    <cellStyle name="ผลรวม 2 4 4" xfId="7357" xr:uid="{41F50451-0AE1-49C2-8206-5C954CF67288}"/>
    <cellStyle name="ผลรวม 2 4 4 2" xfId="11882" xr:uid="{260CE85F-7408-42EA-9076-906B86F1E163}"/>
    <cellStyle name="ผลรวม 2 4 4 2 2" xfId="25581" xr:uid="{6EBA9357-2C73-423E-896B-8C6423058936}"/>
    <cellStyle name="ผลรวม 2 4 4 3" xfId="14257" xr:uid="{DA6EA9DE-0389-4B0C-A9F5-589478E45C8A}"/>
    <cellStyle name="ผลรวม 2 4 4 3 2" xfId="27867" xr:uid="{DF07D745-83E9-4140-8C8D-A109B61C4073}"/>
    <cellStyle name="ผลรวม 2 4 4 4" xfId="16768" xr:uid="{42ECE117-4402-4556-992A-BAA0E97A0FD9}"/>
    <cellStyle name="ผลรวม 2 4 4 4 2" xfId="30378" xr:uid="{C54196BB-8C9C-4224-8BEA-3C718BD4C94C}"/>
    <cellStyle name="ผลรวม 2 4 4 5" xfId="19234" xr:uid="{BA5AA47C-AE01-43C0-8E77-50815F5DFBFC}"/>
    <cellStyle name="ผลรวม 2 4 4 5 2" xfId="32844" xr:uid="{6F10E47C-592C-40F0-8FD0-843339F5D9B6}"/>
    <cellStyle name="ผลรวม 2 4 5" xfId="8311" xr:uid="{944A145D-1910-42DF-87D6-4923D6CBA001}"/>
    <cellStyle name="ผลรวม 2 4 5 2" xfId="12836" xr:uid="{0ABB86F3-23C7-4F3B-8872-BF96D08508DB}"/>
    <cellStyle name="ผลรวม 2 4 5 2 2" xfId="26488" xr:uid="{341952D1-BDE9-4376-BC0E-20DDB18355CA}"/>
    <cellStyle name="ผลรวม 2 4 5 3" xfId="15180" xr:uid="{8F0D7A03-D49B-4C24-8E3E-F11E077BBC0E}"/>
    <cellStyle name="ผลรวม 2 4 5 3 2" xfId="28790" xr:uid="{DCE98350-5EEC-41A6-92B3-11DCF1D70644}"/>
    <cellStyle name="ผลรวม 2 4 5 4" xfId="17722" xr:uid="{AB7672A4-47D8-4EA4-AACE-52F23D292383}"/>
    <cellStyle name="ผลรวม 2 4 5 4 2" xfId="31332" xr:uid="{951B1E6D-1A74-405C-BEF7-2AF168DD573A}"/>
    <cellStyle name="ผลรวม 2 4 5 5" xfId="20154" xr:uid="{EA137343-963E-4D17-9512-F3FE75473BB2}"/>
    <cellStyle name="ผลรวม 2 4 5 5 2" xfId="33764" xr:uid="{D49D1D9B-8104-4857-AC78-6B95A3312A2E}"/>
    <cellStyle name="ผลรวม 2 4 6" xfId="9907" xr:uid="{FEEB3317-5CF9-44AE-A3DB-8217D4B18346}"/>
    <cellStyle name="ผลรวม 2 4 6 2" xfId="23721" xr:uid="{7DCBB5BF-2904-4536-90F8-6FB0BBF4F0BB}"/>
    <cellStyle name="ผลรวม 2 4 7" xfId="11446" xr:uid="{4D081FAF-FA8D-4743-8B71-BDFFD8678DE8}"/>
    <cellStyle name="ผลรวม 2 4 7 2" xfId="25165" xr:uid="{8969C265-481F-4FB9-A504-4DFC99DB6180}"/>
    <cellStyle name="ผลรวม 2 4 8" xfId="10103" xr:uid="{B723697B-6BEE-4C58-BC26-6EBE99259113}"/>
    <cellStyle name="ผลรวม 2 4 8 2" xfId="23898" xr:uid="{23242873-CD24-42FE-A254-9407D5F471DD}"/>
    <cellStyle name="ผลรวม 2 4 9" xfId="10189" xr:uid="{CD54DA75-D95B-4AE2-A976-9EF61469B7C6}"/>
    <cellStyle name="ผลรวม 2 4 9 2" xfId="23979" xr:uid="{CE4C1F1B-9CD3-4F85-ABBF-8B9571C5D00A}"/>
    <cellStyle name="ผลรวม 2 5" xfId="4536" xr:uid="{8B2AB198-301C-4621-8FB3-BECD0F897781}"/>
    <cellStyle name="ผลรวม 2 5 2" xfId="6467" xr:uid="{CCF9E147-5566-4133-8296-F8DC9BC5E60A}"/>
    <cellStyle name="ผลรวม 2 5 2 2" xfId="11210" xr:uid="{7CB37A54-ED88-4FF8-9899-1FB519A36CBE}"/>
    <cellStyle name="ผลรวม 2 5 2 2 2" xfId="24949" xr:uid="{0CCB8BF4-93CE-4BEA-92DC-D7057ACDB63C}"/>
    <cellStyle name="ผลรวม 2 5 2 3" xfId="9305" xr:uid="{AA969EB0-EF2B-42DD-A141-3516BF8AEE7F}"/>
    <cellStyle name="ผลรวม 2 5 2 3 2" xfId="23131" xr:uid="{8A778C35-9979-4ED6-A5A2-8B76C449C11D}"/>
    <cellStyle name="ผลรวม 2 5 2 4" xfId="13771" xr:uid="{A6BEA1F5-2826-478F-A58F-CB9A1A287F3A}"/>
    <cellStyle name="ผลรวม 2 5 2 4 2" xfId="27381" xr:uid="{0EABF34F-9EAB-4C87-ACF3-35798FFB5440}"/>
    <cellStyle name="ผลรวม 2 5 2 5" xfId="18761" xr:uid="{9EBBFDD8-E446-4ADB-BAE6-1324A2500F2B}"/>
    <cellStyle name="ผลรวม 2 5 2 5 2" xfId="32371" xr:uid="{E1069237-5382-4897-B558-671FE94B45A1}"/>
    <cellStyle name="ผลรวม 2 5 3" xfId="7672" xr:uid="{10EE60EF-ACB9-4CD9-A461-AB8F8F4A0DDB}"/>
    <cellStyle name="ผลรวม 2 5 3 2" xfId="12197" xr:uid="{03D7CA65-CB4B-4012-8A2A-5A4918CD922E}"/>
    <cellStyle name="ผลรวม 2 5 3 2 2" xfId="25878" xr:uid="{B06877F5-B17C-437D-8989-C2B5DDC70EB0}"/>
    <cellStyle name="ผลรวม 2 5 3 3" xfId="14557" xr:uid="{7BB14AE3-D774-4BB1-B4E1-BE5DCBD91888}"/>
    <cellStyle name="ผลรวม 2 5 3 3 2" xfId="28167" xr:uid="{2531E4C4-944A-454B-8C63-8759C940C20F}"/>
    <cellStyle name="ผลรวม 2 5 3 4" xfId="17083" xr:uid="{C0EBAE68-1298-4AAA-AE04-5A5139BA40C7}"/>
    <cellStyle name="ผลรวม 2 5 3 4 2" xfId="30693" xr:uid="{84D52261-F9A1-493B-88D8-A98D45EC5465}"/>
    <cellStyle name="ผลรวม 2 5 3 5" xfId="19531" xr:uid="{E11CF8AC-FD1E-4C6B-A3F7-04B1AE12473E}"/>
    <cellStyle name="ผลรวม 2 5 3 5 2" xfId="33141" xr:uid="{49EC4EF5-CD10-4AFD-AC4C-BFCCDA24ECDB}"/>
    <cellStyle name="ผลรวม 2 5 4" xfId="8625" xr:uid="{4F7377EA-CA55-4A1D-9077-71742AB111A0}"/>
    <cellStyle name="ผลรวม 2 5 4 2" xfId="13150" xr:uid="{79F4B24D-7062-49F4-B7BF-DC325FFFC5BE}"/>
    <cellStyle name="ผลรวม 2 5 4 2 2" xfId="26784" xr:uid="{3EA34ACF-D6E6-4950-B1AA-4FFE3F152CBE}"/>
    <cellStyle name="ผลรวม 2 5 4 3" xfId="15494" xr:uid="{BFB309D5-EC95-4394-92AC-93EA05569EAD}"/>
    <cellStyle name="ผลรวม 2 5 4 3 2" xfId="29104" xr:uid="{382421B9-8E18-477F-95A9-D5425DD5E5A4}"/>
    <cellStyle name="ผลรวม 2 5 4 4" xfId="18036" xr:uid="{D7078905-B8E1-4235-9B39-8146682AE919}"/>
    <cellStyle name="ผลรวม 2 5 4 4 2" xfId="31646" xr:uid="{397EDA52-2B73-411D-90CC-3FF7001262AD}"/>
    <cellStyle name="ผลรวม 2 5 4 5" xfId="20468" xr:uid="{064C2B23-816E-4079-B3C1-B9B8E9D48E7B}"/>
    <cellStyle name="ผลรวม 2 5 4 5 2" xfId="34078" xr:uid="{DD089820-70D3-4B90-99A4-086B31617E80}"/>
    <cellStyle name="ผลรวม 2 5 5" xfId="10101" xr:uid="{66CE8DA6-C89D-4B8B-AA5C-C2A9843BB78B}"/>
    <cellStyle name="ผลรวม 2 5 5 2" xfId="23897" xr:uid="{95FC64EE-7ABA-4BAA-BB58-D3B3FE0C376D}"/>
    <cellStyle name="ผลรวม 2 5 6" xfId="10296" xr:uid="{CE323068-5E25-415F-B624-979BA84C2954}"/>
    <cellStyle name="ผลรวม 2 5 6 2" xfId="24074" xr:uid="{F93A1853-5DF2-4DFD-AF58-6DBBAEC1F4F8}"/>
    <cellStyle name="ผลรวม 2 5 7" xfId="10181" xr:uid="{E59A294C-1CB2-4FB7-B984-A63103193FD1}"/>
    <cellStyle name="ผลรวม 2 5 7 2" xfId="23971" xr:uid="{5DBCB32E-E74E-4B10-8057-7D1C1E60D786}"/>
    <cellStyle name="ผลรวม 2 5 8" xfId="9602" xr:uid="{534BD4CD-CC75-4EA8-BF00-E95CBA95843E}"/>
    <cellStyle name="ผลรวม 2 5 8 2" xfId="23424" xr:uid="{9E0CAEA0-1267-4EC3-A02F-313DFE47AD85}"/>
    <cellStyle name="ผลรวม 2 6" xfId="5539" xr:uid="{869E0ED7-3D7C-4F37-9FDB-79F8A63A36D4}"/>
    <cellStyle name="ผลรวม 2 6 2" xfId="10678" xr:uid="{7C5B33A0-896A-4993-8AF3-81584DF6C656}"/>
    <cellStyle name="ผลรวม 2 6 2 2" xfId="24444" xr:uid="{ABAD8826-96CA-4DCC-8DD5-FFA7BE4B29CE}"/>
    <cellStyle name="ผลรวม 2 6 3" xfId="9155" xr:uid="{CBE16247-855D-44CC-80D5-062BBBD5B179}"/>
    <cellStyle name="ผลรวม 2 6 3 2" xfId="22981" xr:uid="{6199CD4B-47A6-453D-AC55-12B01F3F01C9}"/>
    <cellStyle name="ผลรวม 2 6 4" xfId="9627" xr:uid="{94167198-01D0-4ED7-90B9-6C3D6C202331}"/>
    <cellStyle name="ผลรวม 2 6 4 2" xfId="23449" xr:uid="{C7587D7F-7D39-4037-AEE6-3771C7BFD304}"/>
    <cellStyle name="ผลรวม 2 6 5" xfId="10613" xr:uid="{A0862E2C-DB20-4437-A88F-4A8AAFC6D47B}"/>
    <cellStyle name="ผลรวม 2 6 5 2" xfId="24380" xr:uid="{D0E4A77E-7A63-4428-A288-3B603076BB73}"/>
    <cellStyle name="ผลรวม 2 7" xfId="7063" xr:uid="{FD34DF46-CD31-497D-9404-662564170D98}"/>
    <cellStyle name="ผลรวม 2 7 2" xfId="11588" xr:uid="{D2011652-A306-4D28-82AA-EDA7B71798E7}"/>
    <cellStyle name="ผลรวม 2 7 2 2" xfId="25299" xr:uid="{3A7C7696-8EF4-4054-971D-9A936CEEFA60}"/>
    <cellStyle name="ผลรวม 2 7 3" xfId="13966" xr:uid="{B2AAB863-D143-4246-9F15-E6B6A859BEE8}"/>
    <cellStyle name="ผลรวม 2 7 3 2" xfId="27576" xr:uid="{F813D711-0E47-4864-8667-1491BC3B03B7}"/>
    <cellStyle name="ผลรวม 2 7 4" xfId="16474" xr:uid="{D498A066-7E80-4E8E-A786-6CA5C616C62B}"/>
    <cellStyle name="ผลรวม 2 7 4 2" xfId="30084" xr:uid="{CAE0ED24-716B-47AC-8E97-5F23AAA4BD7A}"/>
    <cellStyle name="ผลรวม 2 7 5" xfId="18943" xr:uid="{6CB7F04C-7A2C-4C2B-8694-47D3AB1799BA}"/>
    <cellStyle name="ผลรวม 2 7 5 2" xfId="32553" xr:uid="{D1CCFC13-18FF-44C7-9198-5C2253E98E9D}"/>
    <cellStyle name="ผลรวม 2 8" xfId="7212" xr:uid="{4A4DF04F-C08A-4803-9495-BBB6703CBEA9}"/>
    <cellStyle name="ผลรวม 2 8 2" xfId="11737" xr:uid="{CA197A9B-C79D-4933-8460-1BD8E2B4B5D5}"/>
    <cellStyle name="ผลรวม 2 8 2 2" xfId="25440" xr:uid="{1011D7F3-0F73-44D7-812D-C1739B5B038D}"/>
    <cellStyle name="ผลรวม 2 8 3" xfId="14114" xr:uid="{FF00D929-C550-4A21-9FAC-4750C791BC5E}"/>
    <cellStyle name="ผลรวม 2 8 3 2" xfId="27724" xr:uid="{56A630B0-1412-4635-B564-C569D55BE369}"/>
    <cellStyle name="ผลรวม 2 8 4" xfId="16623" xr:uid="{34A44D69-8121-4ABA-916D-1F56791BD538}"/>
    <cellStyle name="ผลรวม 2 8 4 2" xfId="30233" xr:uid="{C60E9403-DE4E-45A7-B3FE-18EC8DE1B8F6}"/>
    <cellStyle name="ผลรวม 2 8 5" xfId="19090" xr:uid="{E9B39099-9126-4BE9-B809-0D1EEDD594F5}"/>
    <cellStyle name="ผลรวม 2 8 5 2" xfId="32700" xr:uid="{79CB8AB6-BF27-47AB-AEA2-A06754E67CE8}"/>
    <cellStyle name="ผลรวม 2 9" xfId="9570" xr:uid="{F81FC504-1466-4D21-9037-8BA935B08767}"/>
    <cellStyle name="ผลรวม 2 9 2" xfId="23393" xr:uid="{BC5C69F4-F9C7-41B5-8FD4-55A6BA10EDAE}"/>
    <cellStyle name="ผลรวม 3" xfId="3862" xr:uid="{DA15B4A9-5428-45DD-AC5B-33E838AE2260}"/>
    <cellStyle name="ผลรวม 3 10" xfId="9350" xr:uid="{BE5F77FA-BFB9-47EC-BB7D-E435E2AD9302}"/>
    <cellStyle name="ผลรวม 3 10 2" xfId="23176" xr:uid="{69F6943D-83FA-43EE-B3C4-8B2611DBDF63}"/>
    <cellStyle name="ผลรวม 3 11" xfId="9724" xr:uid="{6F063A66-90A3-4D51-B332-A56C70AD1996}"/>
    <cellStyle name="ผลรวม 3 11 2" xfId="23543" xr:uid="{4A75C1CD-B5FF-4FAD-9682-28473F18BFC3}"/>
    <cellStyle name="ผลรวม 3 12" xfId="10466" xr:uid="{12D2E3BB-BF2A-4CCB-A76A-51ECBDD2D6FC}"/>
    <cellStyle name="ผลรวม 3 12 2" xfId="24237" xr:uid="{44005B44-713F-4F70-B0F5-B97A1403877C}"/>
    <cellStyle name="ผลรวม 3 2" xfId="4355" xr:uid="{17257289-C26D-43BB-A547-E2F6EDA89E71}"/>
    <cellStyle name="ผลรวม 3 2 2" xfId="4889" xr:uid="{075EE0BC-C0F4-400A-BCE9-575119DE534E}"/>
    <cellStyle name="ผลรวม 3 2 2 2" xfId="6820" xr:uid="{D26ECA1E-C34E-4114-AB38-B0DB3CD4A183}"/>
    <cellStyle name="ผลรวม 3 2 2 2 2" xfId="11413" xr:uid="{05091D49-E7B7-45D3-8188-0D525CC8F415}"/>
    <cellStyle name="ผลรวม 3 2 2 2 2 2" xfId="25137" xr:uid="{3DB8A730-1B2A-4986-A99B-563E9D609944}"/>
    <cellStyle name="ผลรวม 3 2 2 2 3" xfId="13813" xr:uid="{E13508E7-7BED-48F1-A0E9-6A41FB1DA60A}"/>
    <cellStyle name="ผลรวม 3 2 2 2 3 2" xfId="27423" xr:uid="{2657BC84-6D3D-4D04-A9DE-138822DCBA10}"/>
    <cellStyle name="ผลรวม 3 2 2 2 4" xfId="16231" xr:uid="{FC293587-A3D4-443F-BFBA-5D2F0042B6C4}"/>
    <cellStyle name="ผลรวม 3 2 2 2 4 2" xfId="29841" xr:uid="{70B66011-5F80-4B2E-BB2B-E312CC87CFB0}"/>
    <cellStyle name="ผลรวม 3 2 2 2 5" xfId="18833" xr:uid="{33E6817D-2537-4FB2-80FE-42DB31B69BC1}"/>
    <cellStyle name="ผลรวม 3 2 2 2 5 2" xfId="32443" xr:uid="{76807E1F-59B4-4238-B25D-9794F8938C80}"/>
    <cellStyle name="ผลรวม 3 2 2 3" xfId="8025" xr:uid="{32A1585B-0DB3-408D-9D56-F57EE25C3085}"/>
    <cellStyle name="ผลรวม 3 2 2 3 2" xfId="12550" xr:uid="{D9635865-8D7B-4B61-8120-D4EEE9D07792}"/>
    <cellStyle name="ผลรวม 3 2 2 3 2 2" xfId="26216" xr:uid="{C87AC492-0C00-4EC0-948E-E7F5E6D3E40F}"/>
    <cellStyle name="ผลรวม 3 2 2 3 3" xfId="14896" xr:uid="{655D04C4-83C3-4192-8822-C5113E91B6A6}"/>
    <cellStyle name="ผลรวม 3 2 2 3 3 2" xfId="28506" xr:uid="{55B1B929-D996-4B6D-A999-DBF566A7C914}"/>
    <cellStyle name="ผลรวม 3 2 2 3 4" xfId="17436" xr:uid="{3C66A159-2033-4292-9528-F43677392D96}"/>
    <cellStyle name="ผลรวม 3 2 2 3 4 2" xfId="31046" xr:uid="{06F129A7-8B1D-4929-A16D-01491040664F}"/>
    <cellStyle name="ผลรวม 3 2 2 3 5" xfId="19871" xr:uid="{55CC8D5E-0C76-4A01-9AEB-CF4ABE68FABC}"/>
    <cellStyle name="ผลรวม 3 2 2 3 5 2" xfId="33481" xr:uid="{92CFDACA-26FD-4F79-8C96-AF06360D481A}"/>
    <cellStyle name="ผลรวม 3 2 2 4" xfId="8978" xr:uid="{A9941744-33E0-48F9-8117-53F2FE9C2778}"/>
    <cellStyle name="ผลรวม 3 2 2 4 2" xfId="13503" xr:uid="{B1F9E6BA-0553-4A99-BC7C-A18566547D89}"/>
    <cellStyle name="ผลรวม 3 2 2 4 2 2" xfId="27122" xr:uid="{8759DD6D-DB4F-425C-A50A-A655862AC105}"/>
    <cellStyle name="ผลรวม 3 2 2 4 3" xfId="15847" xr:uid="{D9320108-8601-4BA0-8591-2C02F6E66DD1}"/>
    <cellStyle name="ผลรวม 3 2 2 4 3 2" xfId="29457" xr:uid="{105B83EB-C4D7-43B3-9D59-5D12FDB43E8B}"/>
    <cellStyle name="ผลรวม 3 2 2 4 4" xfId="18389" xr:uid="{430CB40C-A7AD-43C7-938C-A1F77BB925C8}"/>
    <cellStyle name="ผลรวม 3 2 2 4 4 2" xfId="31999" xr:uid="{1B5081C2-CA86-4D04-9C95-0019531B8CA9}"/>
    <cellStyle name="ผลรวม 3 2 2 4 5" xfId="20821" xr:uid="{F033C78A-AFE4-4AEC-B009-56D86DE37634}"/>
    <cellStyle name="ผลรวม 3 2 2 4 5 2" xfId="34431" xr:uid="{8E9F15DA-C45C-4DE3-AF3C-B823E8A004DD}"/>
    <cellStyle name="ผลรวม 3 2 2 5" xfId="10287" xr:uid="{60A5AD94-C928-4FE9-AC8F-C884F64BAA9D}"/>
    <cellStyle name="ผลรวม 3 2 2 5 2" xfId="24068" xr:uid="{B0F140CE-C499-4AF7-A2DE-7537325EDEC2}"/>
    <cellStyle name="ผลรวม 3 2 2 6" xfId="9942" xr:uid="{FA9334F6-2F7B-487F-A6D6-F7F2724912A4}"/>
    <cellStyle name="ผลรวม 3 2 2 6 2" xfId="23752" xr:uid="{4F3466F9-1C11-462C-B2C0-DDE164066B40}"/>
    <cellStyle name="ผลรวม 3 2 2 7" xfId="14899" xr:uid="{DA4CBF6E-1195-4E55-A692-6B2A3C975D1B}"/>
    <cellStyle name="ผลรวม 3 2 2 7 2" xfId="28509" xr:uid="{D718D62A-5ACD-44C9-AA80-D398EF43AA9A}"/>
    <cellStyle name="ผลรวม 3 2 2 8" xfId="10657" xr:uid="{7DAC6223-18E0-45FD-B520-6A27AF181AE6}"/>
    <cellStyle name="ผลรวม 3 2 2 8 2" xfId="24424" xr:uid="{9D921BCB-7274-4C10-A62C-B9F5490D5D13}"/>
    <cellStyle name="ผลรวม 3 2 3" xfId="6298" xr:uid="{59439E2B-D8DB-43F2-B9A1-56D4894F82A4}"/>
    <cellStyle name="ผลรวม 3 2 3 2" xfId="11104" xr:uid="{FBB56E07-30E6-4EED-B610-4CF502EF64D9}"/>
    <cellStyle name="ผลรวม 3 2 3 2 2" xfId="24853" xr:uid="{BA1FC172-AEEC-4B15-B20C-1456159A8DCC}"/>
    <cellStyle name="ผลรวม 3 2 3 3" xfId="10121" xr:uid="{07878826-657F-40EC-B03F-0E367A2DD5FA}"/>
    <cellStyle name="ผลรวม 3 2 3 3 2" xfId="23916" xr:uid="{E14EE6BA-6E0A-423C-A53B-2B557735DF2F}"/>
    <cellStyle name="ผลรวม 3 2 3 4" xfId="10118" xr:uid="{40852432-536C-44E6-9EF1-2BD37617DB87}"/>
    <cellStyle name="ผลรวม 3 2 3 4 2" xfId="23913" xr:uid="{621B328E-162E-40A7-B767-99493E6DEC2F}"/>
    <cellStyle name="ผลรวม 3 2 3 5" xfId="18726" xr:uid="{68B0BD9B-35B8-4251-8658-44432A5E5CD8}"/>
    <cellStyle name="ผลรวม 3 2 3 5 2" xfId="32336" xr:uid="{0F2DA9AC-8A45-4BF2-8E24-78B6A9F8F1A8}"/>
    <cellStyle name="ผลรวม 3 2 4" xfId="7513" xr:uid="{E2AA8527-F526-42E9-881D-D845D74B4496}"/>
    <cellStyle name="ผลรวม 3 2 4 2" xfId="12038" xr:uid="{8F784326-66E8-42A9-AA30-0BF92E13E10B}"/>
    <cellStyle name="ผลรวม 3 2 4 2 2" xfId="25729" xr:uid="{01F22D74-682A-4031-8575-F06340531608}"/>
    <cellStyle name="ผลรวม 3 2 4 3" xfId="14403" xr:uid="{EBF81DB4-AD7F-4440-95D6-124BB6596606}"/>
    <cellStyle name="ผลรวม 3 2 4 3 2" xfId="28013" xr:uid="{5B86E48E-B4DA-432E-9261-2EECF37F6F86}"/>
    <cellStyle name="ผลรวม 3 2 4 4" xfId="16924" xr:uid="{C5B1BBCC-0B76-4B58-AAC3-25B68F5B2ED6}"/>
    <cellStyle name="ผลรวม 3 2 4 4 2" xfId="30534" xr:uid="{3BE0FA61-00E4-460D-90BA-E8CFC567AB12}"/>
    <cellStyle name="ผลรวม 3 2 4 5" xfId="19377" xr:uid="{A831E4D7-4C5B-4A99-B5DB-0128D3A0CBE9}"/>
    <cellStyle name="ผลรวม 3 2 4 5 2" xfId="32987" xr:uid="{F90CA115-B1FC-49FB-BEC5-D4E025CF30DF}"/>
    <cellStyle name="ผลรวม 3 2 5" xfId="8467" xr:uid="{E3E627EA-0CD9-4B84-AC49-329243143FB7}"/>
    <cellStyle name="ผลรวม 3 2 5 2" xfId="12992" xr:uid="{DA163395-4377-4064-A1D7-D26864EC871A}"/>
    <cellStyle name="ผลรวม 3 2 5 2 2" xfId="26636" xr:uid="{014F430E-CFF6-4186-8B6F-CEA7D15C6BD9}"/>
    <cellStyle name="ผลรวม 3 2 5 3" xfId="15336" xr:uid="{D02B31FE-BE6D-4400-8BBA-BABEBCC2AF73}"/>
    <cellStyle name="ผลรวม 3 2 5 3 2" xfId="28946" xr:uid="{6137E635-C7FD-4CE6-8E96-9985D21E7DAB}"/>
    <cellStyle name="ผลรวม 3 2 5 4" xfId="17878" xr:uid="{E289D60B-CD72-40B0-A820-A181B3B0ADF5}"/>
    <cellStyle name="ผลรวม 3 2 5 4 2" xfId="31488" xr:uid="{8748D637-F267-4561-BB40-0E73F0DE0674}"/>
    <cellStyle name="ผลรวม 3 2 5 5" xfId="20310" xr:uid="{AE99B905-6EEB-4C52-A3B1-7FAB15EE7F92}"/>
    <cellStyle name="ผลรวม 3 2 5 5 2" xfId="33920" xr:uid="{AE498BE1-3318-4024-907A-B4C7F04CFE49}"/>
    <cellStyle name="ผลรวม 3 2 6" xfId="9997" xr:uid="{56DEB583-31BF-41E5-AF70-2A22C14C21AC}"/>
    <cellStyle name="ผลรวม 3 2 6 2" xfId="23803" xr:uid="{B5660EDC-4DFE-44D3-8F70-E00570CD28D6}"/>
    <cellStyle name="ผลรวม 3 2 7" xfId="10059" xr:uid="{34FD0E6A-6D2C-48F9-9D30-AE50F742814E}"/>
    <cellStyle name="ผลรวม 3 2 7 2" xfId="23857" xr:uid="{A45974DC-066E-4899-94A1-0D4B16724D9A}"/>
    <cellStyle name="ผลรวม 3 2 8" xfId="10069" xr:uid="{CC98F63E-176D-4938-97A2-C29D497C25AB}"/>
    <cellStyle name="ผลรวม 3 2 8 2" xfId="23866" xr:uid="{3B4D3641-BF34-4D59-81A1-34AF00521CCE}"/>
    <cellStyle name="ผลรวม 3 2 9" xfId="14560" xr:uid="{7DA01752-56D3-46BD-9E21-9206378930ED}"/>
    <cellStyle name="ผลรวม 3 2 9 2" xfId="28170" xr:uid="{D5ECCD70-9616-4D94-AAF2-CEAB53C56278}"/>
    <cellStyle name="ผลรวม 3 3" xfId="4103" xr:uid="{DC03A030-27F6-4F1C-A155-3C490349D6AC}"/>
    <cellStyle name="ผลรวม 3 3 2" xfId="4638" xr:uid="{8B587A7C-9E24-420E-B3AF-60F60040FD10}"/>
    <cellStyle name="ผลรวม 3 3 2 2" xfId="6569" xr:uid="{7CDCEF7D-AE87-43B7-AF89-AFB07EA6840A}"/>
    <cellStyle name="ผลรวม 3 3 2 2 2" xfId="11269" xr:uid="{D1803E81-CF16-445C-8FB4-799CC9E3B67B}"/>
    <cellStyle name="ผลรวม 3 3 2 2 2 2" xfId="25004" xr:uid="{2D2FDED5-AD34-42F1-9AD7-612AF5F4FC31}"/>
    <cellStyle name="ผลรวม 3 3 2 2 3" xfId="13698" xr:uid="{1E72E4B7-01CB-4AD6-98A1-818B44FE8929}"/>
    <cellStyle name="ผลรวม 3 3 2 2 3 2" xfId="27308" xr:uid="{2308FA5D-6B7B-4C8E-8840-923D7DC8E727}"/>
    <cellStyle name="ผลรวม 3 3 2 2 4" xfId="10888" xr:uid="{7D6F8094-756C-4D00-8171-1697AF7E85CD}"/>
    <cellStyle name="ผลรวม 3 3 2 2 4 2" xfId="24650" xr:uid="{6FC956B3-E30F-41B2-838C-DDF7A193475C}"/>
    <cellStyle name="ผลรวม 3 3 2 2 5" xfId="18780" xr:uid="{0B4FD582-2EEF-4307-A9BF-4EDA32696CD1}"/>
    <cellStyle name="ผลรวม 3 3 2 2 5 2" xfId="32390" xr:uid="{07DB414D-31AC-416C-91C7-09F5F3D993FA}"/>
    <cellStyle name="ผลรวม 3 3 2 3" xfId="7774" xr:uid="{CF8FEE65-D691-44DF-805A-199A343975F9}"/>
    <cellStyle name="ผลรวม 3 3 2 3 2" xfId="12299" xr:uid="{C24E9E26-F9E9-4F91-988F-21C0854AC7F5}"/>
    <cellStyle name="ผลรวม 3 3 2 3 2 2" xfId="25976" xr:uid="{615F6B77-B2EE-4617-9BB3-D6EFB1B47572}"/>
    <cellStyle name="ผลรวม 3 3 2 3 3" xfId="14658" xr:uid="{F0ADC8AE-1FBD-4A56-AA40-E865DA572730}"/>
    <cellStyle name="ผลรวม 3 3 2 3 3 2" xfId="28268" xr:uid="{C1281C3A-81C2-44D2-B12F-F22C739E1EEE}"/>
    <cellStyle name="ผลรวม 3 3 2 3 4" xfId="17185" xr:uid="{07CD045E-8423-4425-86DD-1D69A10357A3}"/>
    <cellStyle name="ผลรวม 3 3 2 3 4 2" xfId="30795" xr:uid="{04B1B671-370D-412C-B31B-CD172D137BA9}"/>
    <cellStyle name="ผลรวม 3 3 2 3 5" xfId="19631" xr:uid="{29DB777B-4FC4-4B65-AEA8-9519EEED925B}"/>
    <cellStyle name="ผลรวม 3 3 2 3 5 2" xfId="33241" xr:uid="{5D421C06-F148-4F2A-AB76-7718638586E0}"/>
    <cellStyle name="ผลรวม 3 3 2 4" xfId="8727" xr:uid="{DB25BFA6-EACC-461F-8E7B-6D6F8A95EF0E}"/>
    <cellStyle name="ผลรวม 3 3 2 4 2" xfId="13252" xr:uid="{E16691C8-AC4E-49C1-85AE-C489D24A36AB}"/>
    <cellStyle name="ผลรวม 3 3 2 4 2 2" xfId="26882" xr:uid="{8947E524-5241-4978-ABC8-8F991A980D22}"/>
    <cellStyle name="ผลรวม 3 3 2 4 3" xfId="15596" xr:uid="{F1017965-66B4-4A0C-8946-5F413FFEE0A9}"/>
    <cellStyle name="ผลรวม 3 3 2 4 3 2" xfId="29206" xr:uid="{DB570D84-96F6-4DA9-AFEB-7DCA519A152C}"/>
    <cellStyle name="ผลรวม 3 3 2 4 4" xfId="18138" xr:uid="{6C658173-3C00-4920-9042-ADF3B11CF79F}"/>
    <cellStyle name="ผลรวม 3 3 2 4 4 2" xfId="31748" xr:uid="{782991EA-0F4E-4F7C-8934-B6195C65690F}"/>
    <cellStyle name="ผลรวม 3 3 2 4 5" xfId="20570" xr:uid="{EED1530C-B0CE-4DD0-8A38-52EF0E96DDD2}"/>
    <cellStyle name="ผลรวม 3 3 2 4 5 2" xfId="34180" xr:uid="{76DD7F99-5DDF-48B9-8DDA-011C6CE06779}"/>
    <cellStyle name="ผลรวม 3 3 2 5" xfId="10156" xr:uid="{640128CF-EFB8-4F64-B864-58425B288AA5}"/>
    <cellStyle name="ผลรวม 3 3 2 5 2" xfId="23948" xr:uid="{0ACB6823-B8D7-45D4-BE09-FE161F341EE8}"/>
    <cellStyle name="ผลรวม 3 3 2 6" xfId="9891" xr:uid="{62FF8279-80E6-4455-A38F-99FD6B478D7C}"/>
    <cellStyle name="ผลรวม 3 3 2 6 2" xfId="23706" xr:uid="{890A3D0B-06FA-4AB3-B3A7-96B475699A89}"/>
    <cellStyle name="ผลรวม 3 3 2 7" xfId="10271" xr:uid="{BE5DB334-F63B-4F73-B7FD-65FD72624474}"/>
    <cellStyle name="ผลรวม 3 3 2 7 2" xfId="24055" xr:uid="{8F7F255A-C4AC-4458-B76D-AACCEE5904F3}"/>
    <cellStyle name="ผลรวม 3 3 2 8" xfId="10992" xr:uid="{4BA64129-B2ED-436C-BC3E-D8DCACD2FB5D}"/>
    <cellStyle name="ผลรวม 3 3 2 8 2" xfId="24750" xr:uid="{B247D104-DB16-4E61-9B1D-23362176DA4A}"/>
    <cellStyle name="ผลรวม 3 3 3" xfId="6046" xr:uid="{C6B40231-9046-4D19-BD6E-534B621D5725}"/>
    <cellStyle name="ผลรวม 3 3 3 2" xfId="10966" xr:uid="{1A94B1AB-E605-4CC8-9AF9-F56C613C7035}"/>
    <cellStyle name="ผลรวม 3 3 3 2 2" xfId="24726" xr:uid="{35E18D96-2E5C-47DF-B7B6-69229E34219B}"/>
    <cellStyle name="ผลรวม 3 3 3 3" xfId="10431" xr:uid="{CB76F666-1D2E-4528-B44E-0C837502A499}"/>
    <cellStyle name="ผลรวม 3 3 3 3 2" xfId="24203" xr:uid="{DCFF0C6C-C661-4699-98DE-D9AE50F34616}"/>
    <cellStyle name="ผลรวม 3 3 3 4" xfId="10728" xr:uid="{1CC76946-31F6-4765-A2C1-CBE1777F1D93}"/>
    <cellStyle name="ผลรวม 3 3 3 4 2" xfId="24493" xr:uid="{591FAFBD-3DF1-45A7-A5DD-6124CF2CB0A6}"/>
    <cellStyle name="ผลรวม 3 3 3 5" xfId="18675" xr:uid="{2C8FE56E-28EF-48BB-BD61-0A285E7F46EE}"/>
    <cellStyle name="ผลรวม 3 3 3 5 2" xfId="32285" xr:uid="{142D2A52-6BF5-41DD-9D2F-89A168D18636}"/>
    <cellStyle name="ผลรวม 3 3 4" xfId="7262" xr:uid="{CE19B76F-1BF6-4BD1-B5A6-AB3945A604D7}"/>
    <cellStyle name="ผลรวม 3 3 4 2" xfId="11787" xr:uid="{693D2F32-FDF8-4FDB-A0DD-BB8E0169B6FA}"/>
    <cellStyle name="ผลรวม 3 3 4 2 2" xfId="25489" xr:uid="{ECD18131-6223-44E2-B080-FCADBCDA45A3}"/>
    <cellStyle name="ผลรวม 3 3 4 3" xfId="14164" xr:uid="{75B1D554-CDB1-4D53-8B24-0939B66D6320}"/>
    <cellStyle name="ผลรวม 3 3 4 3 2" xfId="27774" xr:uid="{62C18F48-5C8F-4D08-A9B4-E121FCB7FFD1}"/>
    <cellStyle name="ผลรวม 3 3 4 4" xfId="16673" xr:uid="{CC99D0CA-FF56-4F06-81A2-0E4061A81EFC}"/>
    <cellStyle name="ผลรวม 3 3 4 4 2" xfId="30283" xr:uid="{24ED695E-3CAF-44DF-8B8E-ADCB48EBFB98}"/>
    <cellStyle name="ผลรวม 3 3 4 5" xfId="19140" xr:uid="{76B3B1B3-BAC0-4BE5-8E34-CA0C55B2FDF7}"/>
    <cellStyle name="ผลรวม 3 3 4 5 2" xfId="32750" xr:uid="{EA1DBC42-811E-42B3-A16F-602ED6A1337E}"/>
    <cellStyle name="ผลรวม 3 3 5" xfId="8216" xr:uid="{917926CE-1B53-488D-98FC-CBB6A4FC9C0F}"/>
    <cellStyle name="ผลรวม 3 3 5 2" xfId="12741" xr:uid="{892EDD65-3CDD-4F06-84E4-E743785CE15A}"/>
    <cellStyle name="ผลรวม 3 3 5 2 2" xfId="26396" xr:uid="{E00D2195-716B-4E50-A080-C5D64A0D5597}"/>
    <cellStyle name="ผลรวม 3 3 5 3" xfId="15085" xr:uid="{031A2D29-BCC0-4B35-8759-542A5BDC8087}"/>
    <cellStyle name="ผลรวม 3 3 5 3 2" xfId="28695" xr:uid="{F1696EC1-6E16-425F-BB91-2308B2299127}"/>
    <cellStyle name="ผลรวม 3 3 5 4" xfId="17627" xr:uid="{46CE6F85-6376-4537-B728-A7E71AD55599}"/>
    <cellStyle name="ผลรวม 3 3 5 4 2" xfId="31237" xr:uid="{8F909455-6B35-4F92-91B5-43FE5ED53B3D}"/>
    <cellStyle name="ผลรวม 3 3 5 5" xfId="20059" xr:uid="{496AE78F-E899-4C46-A713-F36D8A5F45E4}"/>
    <cellStyle name="ผลรวม 3 3 5 5 2" xfId="33669" xr:uid="{EF7A1874-FB41-45EF-AF84-A26679C26AD6}"/>
    <cellStyle name="ผลรวม 3 3 6" xfId="9857" xr:uid="{585F2F72-BB81-4D57-BCB8-8C7BB34C40EC}"/>
    <cellStyle name="ผลรวม 3 3 6 2" xfId="23674" xr:uid="{DA304546-52DB-4E2B-937A-9E45BCA499C3}"/>
    <cellStyle name="ผลรวม 3 3 7" xfId="11330" xr:uid="{2CF6E708-41FA-472E-BE86-29B04E9FA2C7}"/>
    <cellStyle name="ผลรวม 3 3 7 2" xfId="25062" xr:uid="{09ABC239-60C0-455D-A208-57E927A50855}"/>
    <cellStyle name="ผลรวม 3 3 8" xfId="10245" xr:uid="{25153664-D441-4BFC-B812-4A3CEE94F7FB}"/>
    <cellStyle name="ผลรวม 3 3 8 2" xfId="24030" xr:uid="{4CAC3A3C-DD28-4E92-94E7-DD31F6DDB6CA}"/>
    <cellStyle name="ผลรวม 3 3 9" xfId="9435" xr:uid="{81E83239-FD99-4886-8F9A-F543AB10D99F}"/>
    <cellStyle name="ผลรวม 3 3 9 2" xfId="23259" xr:uid="{FAB5E6E9-CAC2-43E3-BB0F-E38403A7CDDF}"/>
    <cellStyle name="ผลรวม 3 4" xfId="4315" xr:uid="{2BDBB7C8-893F-44F7-BC6B-6729C761F403}"/>
    <cellStyle name="ผลรวม 3 4 2" xfId="4849" xr:uid="{385FE080-E690-45CF-A0D7-11E6E58FF806}"/>
    <cellStyle name="ผลรวม 3 4 2 2" xfId="6780" xr:uid="{373730A2-7E2A-4475-83A9-30FC7CD1A983}"/>
    <cellStyle name="ผลรวม 3 4 2 2 2" xfId="11392" xr:uid="{290F0DA4-152C-41E6-BA34-420C20E97107}"/>
    <cellStyle name="ผลรวม 3 4 2 2 2 2" xfId="25120" xr:uid="{9E8AB5EA-B882-461B-95B2-9BE18E911786}"/>
    <cellStyle name="ผลรวม 3 4 2 2 3" xfId="13792" xr:uid="{2116E699-5F35-4D6F-9FF3-CD3294184793}"/>
    <cellStyle name="ผลรวม 3 4 2 2 3 2" xfId="27402" xr:uid="{FA910092-AC52-4BE6-B204-42112D3E1CE2}"/>
    <cellStyle name="ผลรวม 3 4 2 2 4" xfId="16191" xr:uid="{A9709FDD-A799-424F-AD85-CB125AD7F6D0}"/>
    <cellStyle name="ผลรวม 3 4 2 2 4 2" xfId="29801" xr:uid="{8D988A58-F8D2-48AA-9F2E-FE3D1F91968A}"/>
    <cellStyle name="ผลรวม 3 4 2 2 5" xfId="18822" xr:uid="{F2DF3E42-631A-48A3-9BB6-A375B40A0727}"/>
    <cellStyle name="ผลรวม 3 4 2 2 5 2" xfId="32432" xr:uid="{E13F1870-5361-4F99-AAF1-56ED29A5685B}"/>
    <cellStyle name="ผลรวม 3 4 2 3" xfId="7985" xr:uid="{0211A411-C828-4EEF-95EE-DC741EBFBE1D}"/>
    <cellStyle name="ผลรวม 3 4 2 3 2" xfId="12510" xr:uid="{864A48A4-AE4D-4AE7-B850-AB3814228944}"/>
    <cellStyle name="ผลรวม 3 4 2 3 2 2" xfId="26180" xr:uid="{D9D53B82-E24A-4114-8F89-39A8E11355A4}"/>
    <cellStyle name="ผลรวม 3 4 2 3 3" xfId="14856" xr:uid="{840CE0DD-4EF2-44B2-9CCD-2537410AF0C3}"/>
    <cellStyle name="ผลรวม 3 4 2 3 3 2" xfId="28466" xr:uid="{9247F7CC-5C9C-4BE3-ADF4-D145E74AF6F4}"/>
    <cellStyle name="ผลรวม 3 4 2 3 4" xfId="17396" xr:uid="{E0BE3560-AF75-4DA5-BF82-E408B3A424C6}"/>
    <cellStyle name="ผลรวม 3 4 2 3 4 2" xfId="31006" xr:uid="{FB60A54D-B009-48ED-918D-F1106CAC0D4A}"/>
    <cellStyle name="ผลรวม 3 4 2 3 5" xfId="19831" xr:uid="{0CC22658-931A-4C0D-8668-736ABFE635AB}"/>
    <cellStyle name="ผลรวม 3 4 2 3 5 2" xfId="33441" xr:uid="{A61E6EC8-E8B8-49CB-90F1-6ABDAFD08CD2}"/>
    <cellStyle name="ผลรวม 3 4 2 4" xfId="8938" xr:uid="{78F4D3A7-185B-4F67-999F-A966F138241D}"/>
    <cellStyle name="ผลรวม 3 4 2 4 2" xfId="13463" xr:uid="{83EF7BC6-29D7-456F-8775-BB40505C84FA}"/>
    <cellStyle name="ผลรวม 3 4 2 4 2 2" xfId="27086" xr:uid="{C4E2607E-7B04-4208-B00F-894447D5DDAF}"/>
    <cellStyle name="ผลรวม 3 4 2 4 3" xfId="15807" xr:uid="{35E241E5-BBDC-4D8D-A087-123CE60325AB}"/>
    <cellStyle name="ผลรวม 3 4 2 4 3 2" xfId="29417" xr:uid="{EC4DDC77-9243-4C19-B078-1754E09B3149}"/>
    <cellStyle name="ผลรวม 3 4 2 4 4" xfId="18349" xr:uid="{30B65137-AF0A-4C2B-8215-6E0E32BA604D}"/>
    <cellStyle name="ผลรวม 3 4 2 4 4 2" xfId="31959" xr:uid="{AE6596BE-CACF-4E24-8640-7FFA90D1F3D6}"/>
    <cellStyle name="ผลรวม 3 4 2 4 5" xfId="20781" xr:uid="{399BF5FE-E392-4979-922B-A05EE61EC5FA}"/>
    <cellStyle name="ผลรวม 3 4 2 4 5 2" xfId="34391" xr:uid="{9D0D15E8-61BF-437B-ACD6-58C11C3BF681}"/>
    <cellStyle name="ผลรวม 3 4 2 5" xfId="10259" xr:uid="{1D5C888B-8E2C-40F3-8C79-D2DFC860A0FF}"/>
    <cellStyle name="ผลรวม 3 4 2 5 2" xfId="24044" xr:uid="{692BEF13-AAE8-4DF3-B3FD-E8076AD4228F}"/>
    <cellStyle name="ผลรวม 3 4 2 6" xfId="10319" xr:uid="{C029921F-E49D-48C0-B8AF-634E151C9F73}"/>
    <cellStyle name="ผลรวม 3 4 2 6 2" xfId="24095" xr:uid="{DC0896AD-D8E5-4E28-B631-739A0E8945AE}"/>
    <cellStyle name="ผลรวม 3 4 2 7" xfId="11308" xr:uid="{322CEEE0-B02A-4920-93D2-88AB290144EB}"/>
    <cellStyle name="ผลรวม 3 4 2 7 2" xfId="25041" xr:uid="{3F3A90D9-802E-4BE8-A183-B2914E05EBEE}"/>
    <cellStyle name="ผลรวม 3 4 2 8" xfId="11019" xr:uid="{0DC8C80D-4C55-4324-95C1-1EE035DFF458}"/>
    <cellStyle name="ผลรวม 3 4 2 8 2" xfId="24775" xr:uid="{3D45F993-A8E3-4CE6-8655-3703BAEB0B4E}"/>
    <cellStyle name="ผลรวม 3 4 3" xfId="6258" xr:uid="{A43EC823-8B7F-4AF8-9364-2E266BAE5E05}"/>
    <cellStyle name="ผลรวม 3 4 3 2" xfId="11082" xr:uid="{FF1696D0-C129-4F0F-AF79-6CD9820948A6}"/>
    <cellStyle name="ผลรวม 3 4 3 2 2" xfId="24835" xr:uid="{9C19F116-8BA9-4D5C-83CA-A977F9B69DD0}"/>
    <cellStyle name="ผลรวม 3 4 3 3" xfId="10707" xr:uid="{5D6B59F1-E30E-47F2-B0EE-4E05B54D874E}"/>
    <cellStyle name="ผลรวม 3 4 3 3 2" xfId="24472" xr:uid="{DFD14E0C-14CF-4A0B-B1FF-AD1CBE846A39}"/>
    <cellStyle name="ผลรวม 3 4 3 4" xfId="9238" xr:uid="{65BCD4BB-7610-474A-A2E2-DFD33A10794F}"/>
    <cellStyle name="ผลรวม 3 4 3 4 2" xfId="23064" xr:uid="{CA2622EF-41E7-40ED-94DB-559B82E230CF}"/>
    <cellStyle name="ผลรวม 3 4 3 5" xfId="18715" xr:uid="{A1CF925B-5494-4464-A0CF-EE8DB4E92D54}"/>
    <cellStyle name="ผลรวม 3 4 3 5 2" xfId="32325" xr:uid="{92C58BDA-FA82-450F-8B08-B07BB4BAA876}"/>
    <cellStyle name="ผลรวม 3 4 4" xfId="7473" xr:uid="{CEB83B4D-7F1A-4779-ADFD-A8DC59503129}"/>
    <cellStyle name="ผลรวม 3 4 4 2" xfId="11998" xr:uid="{793E22BA-93D8-4275-A00F-5636E7365BE2}"/>
    <cellStyle name="ผลรวม 3 4 4 2 2" xfId="25693" xr:uid="{D3DBB1AC-D15A-4DC8-9DD2-480EF351830E}"/>
    <cellStyle name="ผลรวม 3 4 4 3" xfId="14363" xr:uid="{889C31FC-6079-452B-A31A-FEE3323B9E0A}"/>
    <cellStyle name="ผลรวม 3 4 4 3 2" xfId="27973" xr:uid="{5985F3A2-74D2-4A1B-A503-D058D3DED4BA}"/>
    <cellStyle name="ผลรวม 3 4 4 4" xfId="16884" xr:uid="{1EEFE29D-E3F5-4D5C-93E2-FAAA890B5D87}"/>
    <cellStyle name="ผลรวม 3 4 4 4 2" xfId="30494" xr:uid="{91D8E361-DFE0-4F98-A242-DD5C4E1C154E}"/>
    <cellStyle name="ผลรวม 3 4 4 5" xfId="19337" xr:uid="{835D3378-9718-4E0A-8024-DBACA6587343}"/>
    <cellStyle name="ผลรวม 3 4 4 5 2" xfId="32947" xr:uid="{07C64BE1-D33E-446E-AAE3-D6DD89373FCF}"/>
    <cellStyle name="ผลรวม 3 4 5" xfId="8427" xr:uid="{03317F52-2211-442D-86A7-C04222DD26A3}"/>
    <cellStyle name="ผลรวม 3 4 5 2" xfId="12952" xr:uid="{7AC08A80-96A7-4476-B496-899E0353808D}"/>
    <cellStyle name="ผลรวม 3 4 5 2 2" xfId="26600" xr:uid="{420AC1CF-4FA2-4F5C-8743-8488B899619C}"/>
    <cellStyle name="ผลรวม 3 4 5 3" xfId="15296" xr:uid="{9C2F3DC5-1571-4C7B-82DA-D128F195D8F8}"/>
    <cellStyle name="ผลรวม 3 4 5 3 2" xfId="28906" xr:uid="{0EFC2F9B-451D-4EC8-A1F0-CDDC2C058562}"/>
    <cellStyle name="ผลรวม 3 4 5 4" xfId="17838" xr:uid="{036474F1-EBB9-480C-BCB2-7FAD4177ACD9}"/>
    <cellStyle name="ผลรวม 3 4 5 4 2" xfId="31448" xr:uid="{69C132BB-34BB-4339-9342-A01E5ED1E94F}"/>
    <cellStyle name="ผลรวม 3 4 5 5" xfId="20270" xr:uid="{66568140-F8D7-468F-A89C-0B6A7204EA30}"/>
    <cellStyle name="ผลรวม 3 4 5 5 2" xfId="33880" xr:uid="{C4C6049B-E876-43BC-98A9-61D56FA7169A}"/>
    <cellStyle name="ผลรวม 3 4 6" xfId="9975" xr:uid="{107F86C5-DB59-4DFB-86EA-99E789FE244E}"/>
    <cellStyle name="ผลรวม 3 4 6 2" xfId="23785" xr:uid="{7657C459-34D0-426A-B3D6-19F496B212CE}"/>
    <cellStyle name="ผลรวม 3 4 7" xfId="10314" xr:uid="{1EDF957B-3A67-4D0B-A987-A81B7519EA7C}"/>
    <cellStyle name="ผลรวม 3 4 7 2" xfId="24090" xr:uid="{0EA72217-8FC1-4215-8D86-3D84B8DDAA4D}"/>
    <cellStyle name="ผลรวม 3 4 8" xfId="10026" xr:uid="{BA97D169-4A80-49F7-9DDD-D352FC8E0D12}"/>
    <cellStyle name="ผลรวม 3 4 8 2" xfId="23827" xr:uid="{B0E2D83A-AD72-4E64-8B37-AFFF60D7B16F}"/>
    <cellStyle name="ผลรวม 3 4 9" xfId="11474" xr:uid="{FE9411B7-DAA3-4CC3-A245-79AD89136F62}"/>
    <cellStyle name="ผลรวม 3 4 9 2" xfId="25190" xr:uid="{3DB63E64-9197-4011-9108-7D206E67609E}"/>
    <cellStyle name="ผลรวม 3 5" xfId="4586" xr:uid="{EC987F27-5234-46E2-BC74-C693A6C981A1}"/>
    <cellStyle name="ผลรวม 3 5 2" xfId="6517" xr:uid="{4F39DECA-4F35-4892-88F9-AE77833CD411}"/>
    <cellStyle name="ผลรวม 3 5 2 2" xfId="11238" xr:uid="{1B5C4986-6C3E-4413-A53C-886F72F17719}"/>
    <cellStyle name="ผลรวม 3 5 2 2 2" xfId="24975" xr:uid="{238C117B-CCC2-4BC1-94A2-AF482283EF6D}"/>
    <cellStyle name="ผลรวม 3 5 2 3" xfId="13674" xr:uid="{C9330D2B-241F-4CE3-95EA-232DF2E16C4E}"/>
    <cellStyle name="ผลรวม 3 5 2 3 2" xfId="27284" xr:uid="{F52E2621-4F65-4821-83C9-6811927583A8}"/>
    <cellStyle name="ผลรวม 3 5 2 4" xfId="9624" xr:uid="{A3B46178-045C-4797-9287-97278BC8B582}"/>
    <cellStyle name="ผลรวม 3 5 2 4 2" xfId="23446" xr:uid="{CB5F20FC-9343-4DFC-B821-84B98A5BF4B2}"/>
    <cellStyle name="ผลรวม 3 5 2 5" xfId="18767" xr:uid="{5486E5C1-B808-43FA-AB2F-ACDD24A46690}"/>
    <cellStyle name="ผลรวม 3 5 2 5 2" xfId="32377" xr:uid="{B3B26AA2-439C-4C83-BE6A-E87DFF37F277}"/>
    <cellStyle name="ผลรวม 3 5 3" xfId="7722" xr:uid="{386695BC-B8A7-4D61-8737-9DAC387CA3CC}"/>
    <cellStyle name="ผลรวม 3 5 3 2" xfId="12247" xr:uid="{2BBEF931-C62A-4BE5-9958-C0460DFCF90B}"/>
    <cellStyle name="ผลรวม 3 5 3 2 2" xfId="25926" xr:uid="{72D34B6D-BC56-4290-9502-65EC6EAE2054}"/>
    <cellStyle name="ผลรวม 3 5 3 3" xfId="14606" xr:uid="{7AA1FC18-BC85-415C-B089-F26377F18853}"/>
    <cellStyle name="ผลรวม 3 5 3 3 2" xfId="28216" xr:uid="{5798E49E-8B7F-466E-9776-1C925EE805CF}"/>
    <cellStyle name="ผลรวม 3 5 3 4" xfId="17133" xr:uid="{DFC64BD0-904B-44B6-A6F6-2EC2E580B4F3}"/>
    <cellStyle name="ผลรวม 3 5 3 4 2" xfId="30743" xr:uid="{B635D478-B736-4751-8C69-73A7F5C29C66}"/>
    <cellStyle name="ผลรวม 3 5 3 5" xfId="19579" xr:uid="{71A11F1B-575B-44A1-83BD-A0BBA60D8CB4}"/>
    <cellStyle name="ผลรวม 3 5 3 5 2" xfId="33189" xr:uid="{32EBBC5E-DA79-4FF4-A844-FE9EBF568E5F}"/>
    <cellStyle name="ผลรวม 3 5 4" xfId="8675" xr:uid="{B806364D-5068-433A-8F5E-125B9C44A5E5}"/>
    <cellStyle name="ผลรวม 3 5 4 2" xfId="13200" xr:uid="{2447EA78-E55D-495B-A4B7-5D5AE96D4DD5}"/>
    <cellStyle name="ผลรวม 3 5 4 2 2" xfId="26832" xr:uid="{3EBDF076-B9C0-4F34-A20B-BCFAF8B95436}"/>
    <cellStyle name="ผลรวม 3 5 4 3" xfId="15544" xr:uid="{17658DB9-FFEE-47BC-BB3C-9889F6C1F34F}"/>
    <cellStyle name="ผลรวม 3 5 4 3 2" xfId="29154" xr:uid="{FC260287-DD44-46AD-B965-98697B4142CA}"/>
    <cellStyle name="ผลรวม 3 5 4 4" xfId="18086" xr:uid="{654AEC8D-C063-4F08-9F0F-9AD551076BCB}"/>
    <cellStyle name="ผลรวม 3 5 4 4 2" xfId="31696" xr:uid="{E098F9F3-0F83-487B-83D1-47EF81CDADED}"/>
    <cellStyle name="ผลรวม 3 5 4 5" xfId="20518" xr:uid="{FB986D2D-13F3-4846-BD8E-10D9FDA4F93F}"/>
    <cellStyle name="ผลรวม 3 5 4 5 2" xfId="34128" xr:uid="{7ABB2C12-505A-4C0E-93FE-9EDD515735C6}"/>
    <cellStyle name="ผลรวม 3 5 5" xfId="10127" xr:uid="{56BB0DF8-5071-416B-9C02-2C87A8C83DB2}"/>
    <cellStyle name="ผลรวม 3 5 5 2" xfId="23921" xr:uid="{6F9E1475-9A9C-4E46-B210-8BC0BD0A7402}"/>
    <cellStyle name="ผลรวม 3 5 6" xfId="10110" xr:uid="{7CE8236E-8CBA-40E9-BED2-BA1F9F93289C}"/>
    <cellStyle name="ผลรวม 3 5 6 2" xfId="23905" xr:uid="{D5463A30-AE16-46C8-BBA3-BC93C49F2EC4}"/>
    <cellStyle name="ผลรวม 3 5 7" xfId="9416" xr:uid="{ECF77128-66A4-4326-B6AB-F102CEFB5F81}"/>
    <cellStyle name="ผลรวม 3 5 7 2" xfId="23240" xr:uid="{C059C96B-E47B-44B8-B0C4-7820CDE32323}"/>
    <cellStyle name="ผลรวม 3 5 8" xfId="9170" xr:uid="{148B7C27-14A1-4E6C-A656-0473628A5918}"/>
    <cellStyle name="ผลรวม 3 5 8 2" xfId="22996" xr:uid="{2F64A705-14B5-4381-BA53-3E31AA212026}"/>
    <cellStyle name="ผลรวม 3 6" xfId="5805" xr:uid="{BDD251E0-4C48-48DF-B410-ADC1A14F36F4}"/>
    <cellStyle name="ผลรวม 3 6 2" xfId="10828" xr:uid="{1B09068F-F6B1-4894-B1C7-316EC98AE43D}"/>
    <cellStyle name="ผลรวม 3 6 2 2" xfId="24591" xr:uid="{745B5DEF-406C-49C5-BC57-79F2BBE6D40F}"/>
    <cellStyle name="ผลรวม 3 6 3" xfId="9192" xr:uid="{8EB0BD2D-FBC7-40B0-8948-747BA256B6D4}"/>
    <cellStyle name="ผลรวม 3 6 3 2" xfId="23018" xr:uid="{8A5CD86E-87B9-4875-BD0E-E02AA63EC0B1}"/>
    <cellStyle name="ผลรวม 3 6 4" xfId="11189" xr:uid="{C6F3A8B7-34C0-4352-819F-DECFB760C8E6}"/>
    <cellStyle name="ผลรวม 3 6 4 2" xfId="24929" xr:uid="{AE07183E-A0FE-42BE-BC06-453EFEEA8EFE}"/>
    <cellStyle name="ผลรวม 3 6 5" xfId="18593" xr:uid="{46EBD53A-D71E-47CD-965F-21551BD3E17A}"/>
    <cellStyle name="ผลรวม 3 6 5 2" xfId="32203" xr:uid="{6065026A-84A2-4A93-9DD7-13CC21EF74DF}"/>
    <cellStyle name="ผลรวม 3 7" xfId="7168" xr:uid="{15191AC5-999D-4845-B0BA-9DF8FAE1A189}"/>
    <cellStyle name="ผลรวม 3 7 2" xfId="11693" xr:uid="{84744867-6D80-40FE-8084-7759ADEFA93F}"/>
    <cellStyle name="ผลรวม 3 7 2 2" xfId="25398" xr:uid="{CDD91279-242E-4D33-BED3-518124E4E4A9}"/>
    <cellStyle name="ผลรวม 3 7 3" xfId="14070" xr:uid="{840D5F74-626C-44F7-9817-1A04289A15CA}"/>
    <cellStyle name="ผลรวม 3 7 3 2" xfId="27680" xr:uid="{D6683DF6-13FC-4946-90B8-8B9454E5F8A6}"/>
    <cellStyle name="ผลรวม 3 7 4" xfId="16579" xr:uid="{7D01C3F4-7CCE-4FC2-955B-BDB46862FDDC}"/>
    <cellStyle name="ผลรวม 3 7 4 2" xfId="30189" xr:uid="{B436E21B-5190-41E1-89B1-C1B51DBD64D8}"/>
    <cellStyle name="ผลรวม 3 7 5" xfId="19046" xr:uid="{3DDFC0A3-B0DE-4430-B377-C1ABA205CACF}"/>
    <cellStyle name="ผลรวม 3 7 5 2" xfId="32656" xr:uid="{F5B51CA2-0F3D-44A7-B79F-9F1B7E757C8F}"/>
    <cellStyle name="ผลรวม 3 8" xfId="7211" xr:uid="{91B2A4EF-6C2F-43A1-AC74-75753080A561}"/>
    <cellStyle name="ผลรวม 3 8 2" xfId="11736" xr:uid="{2658B83B-D81B-4F4E-B197-1A04EDB5280D}"/>
    <cellStyle name="ผลรวม 3 8 2 2" xfId="25439" xr:uid="{545179F9-D3D5-4E5B-AC0B-3EA06528126B}"/>
    <cellStyle name="ผลรวม 3 8 3" xfId="14113" xr:uid="{A190F4F5-6AAF-465C-A5D4-B9045405382D}"/>
    <cellStyle name="ผลรวม 3 8 3 2" xfId="27723" xr:uid="{A597C993-B0B6-4AA1-9BC1-1931F20076D2}"/>
    <cellStyle name="ผลรวม 3 8 4" xfId="16622" xr:uid="{A333AB9D-7B61-4690-9E95-8659DF6B202A}"/>
    <cellStyle name="ผลรวม 3 8 4 2" xfId="30232" xr:uid="{6FBDDED2-06C2-437F-B2A9-03EB02933C6C}"/>
    <cellStyle name="ผลรวม 3 8 5" xfId="19089" xr:uid="{39EF8740-7A78-4643-90D2-ADD6879F1638}"/>
    <cellStyle name="ผลรวม 3 8 5 2" xfId="32699" xr:uid="{484BF075-5051-4713-BC93-9228FC1A8CF9}"/>
    <cellStyle name="ผลรวม 3 9" xfId="9706" xr:uid="{D07DFD49-81C9-4DEE-9434-AFE67276AC3F}"/>
    <cellStyle name="ผลรวม 3 9 2" xfId="23526" xr:uid="{ADF4BDC8-9F2A-4C78-A407-7535010F629F}"/>
    <cellStyle name="ผลรวม 4" xfId="3884" xr:uid="{937F46D3-DEAD-4738-8A16-B561D776568D}"/>
    <cellStyle name="ผลรวม 4 10" xfId="10244" xr:uid="{6C3F14E5-75F9-4EC6-9E47-374C16824C14}"/>
    <cellStyle name="ผลรวม 4 10 2" xfId="24029" xr:uid="{5BC6508C-5EE9-4CAA-B7B8-00278C1E652B}"/>
    <cellStyle name="ผลรวม 4 11" xfId="10900" xr:uid="{BA3F4FAC-CC58-4881-9DBB-B4E7BB8E774E}"/>
    <cellStyle name="ผลรวม 4 11 2" xfId="24661" xr:uid="{BB12C190-5B6C-4B1B-A669-583E414CA618}"/>
    <cellStyle name="ผลรวม 4 2" xfId="4361" xr:uid="{A37D87D1-82B5-4B61-98C8-A677AB135CDB}"/>
    <cellStyle name="ผลรวม 4 2 2" xfId="4895" xr:uid="{709D0803-A195-4DB2-803D-E62E38628E2A}"/>
    <cellStyle name="ผลรวม 4 2 2 2" xfId="6826" xr:uid="{B8227226-C1D8-4243-819C-CD3C2A4BA90A}"/>
    <cellStyle name="ผลรวม 4 2 2 2 2" xfId="11419" xr:uid="{E3CFD914-E72F-4ED9-B7A1-9397F4321445}"/>
    <cellStyle name="ผลรวม 4 2 2 2 2 2" xfId="25142" xr:uid="{8B5BAE2B-271C-4AC6-8C8D-F5EF67F6710A}"/>
    <cellStyle name="ผลรวม 4 2 2 2 3" xfId="13818" xr:uid="{6E02AFBB-B2DE-4964-BE9D-C707357F9255}"/>
    <cellStyle name="ผลรวม 4 2 2 2 3 2" xfId="27428" xr:uid="{99817DA5-BE69-4F82-B7EA-93CAD6C53CFF}"/>
    <cellStyle name="ผลรวม 4 2 2 2 4" xfId="16237" xr:uid="{0A6665DD-15DD-4CA0-98C0-E2C96E64AB7A}"/>
    <cellStyle name="ผลรวม 4 2 2 2 4 2" xfId="29847" xr:uid="{D3D79A91-CB28-432A-98F4-199FF51342EE}"/>
    <cellStyle name="ผลรวม 4 2 2 2 5" xfId="18837" xr:uid="{76F90569-D6F2-4974-AA7A-EEEB9FC540D4}"/>
    <cellStyle name="ผลรวม 4 2 2 2 5 2" xfId="32447" xr:uid="{18B3E4D5-4D94-4916-BFA4-1AA7DFA4217A}"/>
    <cellStyle name="ผลรวม 4 2 2 3" xfId="8031" xr:uid="{F29FE454-32F2-4DD1-B1D9-ABC42EB936A2}"/>
    <cellStyle name="ผลรวม 4 2 2 3 2" xfId="12556" xr:uid="{1201EF21-B882-4896-934C-A9C23B9FF201}"/>
    <cellStyle name="ผลรวม 4 2 2 3 2 2" xfId="26221" xr:uid="{1593D6BA-7A6A-46FF-9F87-37D054D71C8B}"/>
    <cellStyle name="ผลรวม 4 2 2 3 3" xfId="14901" xr:uid="{3A6CCE63-08A2-485D-99B5-135BF0EAA892}"/>
    <cellStyle name="ผลรวม 4 2 2 3 3 2" xfId="28511" xr:uid="{A466DC47-D0B7-4134-BFA0-7206F4C04B10}"/>
    <cellStyle name="ผลรวม 4 2 2 3 4" xfId="17442" xr:uid="{0490DFB8-6D68-4480-9073-57E4BFCD5534}"/>
    <cellStyle name="ผลรวม 4 2 2 3 4 2" xfId="31052" xr:uid="{0F966A97-E396-4E90-AF1C-AA24BDCCA52B}"/>
    <cellStyle name="ผลรวม 4 2 2 3 5" xfId="19875" xr:uid="{29F79255-814A-49AA-A4EE-4518A2F8E6D0}"/>
    <cellStyle name="ผลรวม 4 2 2 3 5 2" xfId="33485" xr:uid="{3850A120-EE20-4D94-98C3-12821CFBA5C1}"/>
    <cellStyle name="ผลรวม 4 2 2 4" xfId="8984" xr:uid="{5EECA4A2-AB7F-4F3C-9A3F-D8F5FAEBE13E}"/>
    <cellStyle name="ผลรวม 4 2 2 4 2" xfId="13509" xr:uid="{1C07E364-30C2-45E7-B746-FCA5FAE6029F}"/>
    <cellStyle name="ผลรวม 4 2 2 4 2 2" xfId="27127" xr:uid="{DC0E179D-5D12-4D2B-B8DA-F6CF068374E8}"/>
    <cellStyle name="ผลรวม 4 2 2 4 3" xfId="15853" xr:uid="{1363040E-ED28-4767-BE8B-E4F38D20E09D}"/>
    <cellStyle name="ผลรวม 4 2 2 4 3 2" xfId="29463" xr:uid="{EFEB4803-7335-4901-BF35-C3DE8672FF05}"/>
    <cellStyle name="ผลรวม 4 2 2 4 4" xfId="18395" xr:uid="{155606E6-9615-48EE-98C0-36FB15C9B3CF}"/>
    <cellStyle name="ผลรวม 4 2 2 4 4 2" xfId="32005" xr:uid="{DA00D7DD-1DAC-40D1-97C3-5953A872F0E8}"/>
    <cellStyle name="ผลรวม 4 2 2 4 5" xfId="20827" xr:uid="{EF84D52D-ABBB-4BDB-B611-5A95FF1F3CAB}"/>
    <cellStyle name="ผลรวม 4 2 2 4 5 2" xfId="34437" xr:uid="{AF70BF5E-3BC8-4661-9D88-AB681723A4E9}"/>
    <cellStyle name="ผลรวม 4 2 2 5" xfId="10292" xr:uid="{DAE7F62A-FBE9-4906-9313-D6A0D04E1456}"/>
    <cellStyle name="ผลรวม 4 2 2 5 2" xfId="24072" xr:uid="{9F87AA1D-00BD-4D1F-9671-8F46BAB005D9}"/>
    <cellStyle name="ผลรวม 4 2 2 6" xfId="9959" xr:uid="{404D8D78-5D46-4AD3-9AB4-C186D8FAC30F}"/>
    <cellStyle name="ผลรวม 4 2 2 6 2" xfId="23769" xr:uid="{995EB611-D8A7-464A-8A45-41F67ECC552C}"/>
    <cellStyle name="ผลรวม 4 2 2 7" xfId="14852" xr:uid="{77664E86-1208-4D14-A558-E37D927A1F8B}"/>
    <cellStyle name="ผลรวม 4 2 2 7 2" xfId="28462" xr:uid="{1A098B29-F381-4773-9BC3-8ABE277EAD2F}"/>
    <cellStyle name="ผลรวม 4 2 2 8" xfId="10460" xr:uid="{C37C6CCD-25E7-479C-9380-A24BAE844630}"/>
    <cellStyle name="ผลรวม 4 2 2 8 2" xfId="24231" xr:uid="{7E7ABC2D-3095-41AD-A620-B5B8C29864E0}"/>
    <cellStyle name="ผลรวม 4 2 3" xfId="6304" xr:uid="{47F11D72-7C18-41A6-95A9-83D494C2FA91}"/>
    <cellStyle name="ผลรวม 4 2 3 2" xfId="11110" xr:uid="{33B48DBC-206F-4E5D-A852-60F0E428ADD0}"/>
    <cellStyle name="ผลรวม 4 2 3 2 2" xfId="24858" xr:uid="{A2A46E9F-49AB-4EB2-A71E-663DA8F5A74F}"/>
    <cellStyle name="ผลรวม 4 2 3 3" xfId="11288" xr:uid="{3A7778AD-ADFA-40DA-879D-3B78D5FBE4F9}"/>
    <cellStyle name="ผลรวม 4 2 3 3 2" xfId="25022" xr:uid="{029D26F6-9C42-41C5-A402-34A4A04AC05A}"/>
    <cellStyle name="ผลรวม 4 2 3 4" xfId="9297" xr:uid="{9F9DC14B-856A-4E96-9F08-E542EE428A96}"/>
    <cellStyle name="ผลรวม 4 2 3 4 2" xfId="23123" xr:uid="{0E16409A-C1CE-454E-BD20-41FB73879DD2}"/>
    <cellStyle name="ผลรวม 4 2 3 5" xfId="18730" xr:uid="{33AED6FC-A75C-455F-954D-19C08C9640E0}"/>
    <cellStyle name="ผลรวม 4 2 3 5 2" xfId="32340" xr:uid="{10072332-1CE2-43B6-9234-1C3A0AC31C96}"/>
    <cellStyle name="ผลรวม 4 2 4" xfId="7519" xr:uid="{8B6FB066-15F0-4C6B-BF4D-3276587137DC}"/>
    <cellStyle name="ผลรวม 4 2 4 2" xfId="12044" xr:uid="{E85C6E87-7206-4B6F-9850-8A3DDCD5A4CD}"/>
    <cellStyle name="ผลรวม 4 2 4 2 2" xfId="25734" xr:uid="{853DAF92-C512-4C40-98FA-5D24B38AA1EF}"/>
    <cellStyle name="ผลรวม 4 2 4 3" xfId="14407" xr:uid="{AA48E504-C7FD-49ED-8768-4689EBAF9C9B}"/>
    <cellStyle name="ผลรวม 4 2 4 3 2" xfId="28017" xr:uid="{8757A8F5-9067-487D-B030-E3E292994CA5}"/>
    <cellStyle name="ผลรวม 4 2 4 4" xfId="16930" xr:uid="{7A683D61-DF60-4FD3-BE96-AA42AA487112}"/>
    <cellStyle name="ผลรวม 4 2 4 4 2" xfId="30540" xr:uid="{5DF65155-1DE3-4B85-BC0A-54CF626C9E09}"/>
    <cellStyle name="ผลรวม 4 2 4 5" xfId="19381" xr:uid="{6974F62C-0BF3-4345-BCFA-BFDD494A4CAB}"/>
    <cellStyle name="ผลรวม 4 2 4 5 2" xfId="32991" xr:uid="{C631AF99-3336-49C2-BC28-29CD156F50DD}"/>
    <cellStyle name="ผลรวม 4 2 5" xfId="8473" xr:uid="{70444420-3DBA-49FA-B126-0ECE9A2070A7}"/>
    <cellStyle name="ผลรวม 4 2 5 2" xfId="12998" xr:uid="{532E02D9-EF60-4092-BFAD-5639F5A4B5EB}"/>
    <cellStyle name="ผลรวม 4 2 5 2 2" xfId="26641" xr:uid="{55BA06F5-810E-4BA9-B8F4-3344F25A9AF8}"/>
    <cellStyle name="ผลรวม 4 2 5 3" xfId="15342" xr:uid="{2EC4123F-3C18-4070-9980-F547D48280A4}"/>
    <cellStyle name="ผลรวม 4 2 5 3 2" xfId="28952" xr:uid="{35F0FAC0-3EDC-4E8F-AAEC-B0CDDEC11F18}"/>
    <cellStyle name="ผลรวม 4 2 5 4" xfId="17884" xr:uid="{6F9F58AB-80AC-4408-BB06-ADF1E36EFF81}"/>
    <cellStyle name="ผลรวม 4 2 5 4 2" xfId="31494" xr:uid="{A8835249-41F3-410F-A706-95068BD803E8}"/>
    <cellStyle name="ผลรวม 4 2 5 5" xfId="20316" xr:uid="{21275023-B6E1-48F1-964D-B2D9F9BD9A1F}"/>
    <cellStyle name="ผลรวม 4 2 5 5 2" xfId="33926" xr:uid="{20005A01-8007-4AA2-85BF-73AB07D1C396}"/>
    <cellStyle name="ผลรวม 4 2 6" xfId="10001" xr:uid="{EC280207-595F-466C-B640-96B598C16C3B}"/>
    <cellStyle name="ผลรวม 4 2 6 2" xfId="23806" xr:uid="{B46D4ECD-20C4-428A-B302-D1910AF815E0}"/>
    <cellStyle name="ผลรวม 4 2 7" xfId="10812" xr:uid="{60D57B3A-CD5B-4134-AAA5-0E4D2141564C}"/>
    <cellStyle name="ผลรวม 4 2 7 2" xfId="24577" xr:uid="{D6F77325-4D38-4589-86EB-917FA1B66654}"/>
    <cellStyle name="ผลรวม 4 2 8" xfId="13668" xr:uid="{A5CEAFD9-37CF-45D1-8BA7-E233362F9A50}"/>
    <cellStyle name="ผลรวม 4 2 8 2" xfId="27278" xr:uid="{67C2589B-64BE-44D0-BE3F-7748C229A08B}"/>
    <cellStyle name="ผลรวม 4 2 9" xfId="9682" xr:uid="{8CAC4B1C-CBA9-4FE0-A047-6E6EFDABC322}"/>
    <cellStyle name="ผลรวม 4 2 9 2" xfId="23504" xr:uid="{7BD4A374-9698-452C-885C-2FF9EF981339}"/>
    <cellStyle name="ผลรวม 4 3" xfId="4096" xr:uid="{993D2521-1540-4CF2-969F-16B2B662B647}"/>
    <cellStyle name="ผลรวม 4 3 2" xfId="4631" xr:uid="{759480E5-C3A6-4922-98A7-F96322983ADA}"/>
    <cellStyle name="ผลรวม 4 3 2 2" xfId="6562" xr:uid="{CCF08387-46D3-40D2-9F14-B0F238956B87}"/>
    <cellStyle name="ผลรวม 4 3 2 2 2" xfId="11264" xr:uid="{AB2CDCB9-CCA1-4AA1-BB2A-7AB639E46294}"/>
    <cellStyle name="ผลรวม 4 3 2 2 2 2" xfId="25000" xr:uid="{902B7246-280F-4A9C-BAE4-70FB6232EF55}"/>
    <cellStyle name="ผลรวม 4 3 2 2 3" xfId="13694" xr:uid="{710E13A9-A80E-4E0D-9781-CD71EA021583}"/>
    <cellStyle name="ผลรวม 4 3 2 2 3 2" xfId="27304" xr:uid="{B82CF0FC-EEB2-4EC5-B0F6-3CF194B77AB1}"/>
    <cellStyle name="ผลรวม 4 3 2 2 4" xfId="10579" xr:uid="{88058940-ED45-4495-9B3D-7672AC2CB1E8}"/>
    <cellStyle name="ผลรวม 4 3 2 2 4 2" xfId="24346" xr:uid="{B2BB4672-87A7-4D5F-8FC4-1981C974E164}"/>
    <cellStyle name="ผลรวม 4 3 2 2 5" xfId="18776" xr:uid="{1832EC20-B68E-4358-A1C1-FD4BA27D2784}"/>
    <cellStyle name="ผลรวม 4 3 2 2 5 2" xfId="32386" xr:uid="{10683B49-4E2D-4DC8-96A1-7C267100B01E}"/>
    <cellStyle name="ผลรวม 4 3 2 3" xfId="7767" xr:uid="{A894978F-BD72-4413-AA90-7A177A29262E}"/>
    <cellStyle name="ผลรวม 4 3 2 3 2" xfId="12292" xr:uid="{041F9079-4FB6-400A-8753-3B1F6056FE1A}"/>
    <cellStyle name="ผลรวม 4 3 2 3 2 2" xfId="25970" xr:uid="{36ED6D4A-4C48-44D0-A3AF-5BF12BD1C21C}"/>
    <cellStyle name="ผลรวม 4 3 2 3 3" xfId="14651" xr:uid="{0C1DC047-4A3C-4D6B-9679-A4257F6EC7EC}"/>
    <cellStyle name="ผลรวม 4 3 2 3 3 2" xfId="28261" xr:uid="{5AB1C731-8B23-457B-95B7-99C2C3EDD87A}"/>
    <cellStyle name="ผลรวม 4 3 2 3 4" xfId="17178" xr:uid="{966512D9-469B-4625-85BD-200CF2E38F8B}"/>
    <cellStyle name="ผลรวม 4 3 2 3 4 2" xfId="30788" xr:uid="{38B224A2-97D2-4A45-8460-F86B54C760FD}"/>
    <cellStyle name="ผลรวม 4 3 2 3 5" xfId="19624" xr:uid="{E2E7925A-265B-4259-B9B5-42E2E0FA7ED7}"/>
    <cellStyle name="ผลรวม 4 3 2 3 5 2" xfId="33234" xr:uid="{53F7A7DE-2AAC-4DF0-95BB-2EC8155C6290}"/>
    <cellStyle name="ผลรวม 4 3 2 4" xfId="8720" xr:uid="{9B1C2402-CBD3-46C7-BBA2-264026906702}"/>
    <cellStyle name="ผลรวม 4 3 2 4 2" xfId="13245" xr:uid="{E6F7E3F2-15D1-4AF7-8927-B0E6B2748A0A}"/>
    <cellStyle name="ผลรวม 4 3 2 4 2 2" xfId="26876" xr:uid="{1DCB36D3-63AF-44DB-8672-72EBCF316D1A}"/>
    <cellStyle name="ผลรวม 4 3 2 4 3" xfId="15589" xr:uid="{E2EA5667-D266-4F62-B83F-34A302D8CE82}"/>
    <cellStyle name="ผลรวม 4 3 2 4 3 2" xfId="29199" xr:uid="{60D60077-1E1E-4D09-BC82-AF38365D4CE9}"/>
    <cellStyle name="ผลรวม 4 3 2 4 4" xfId="18131" xr:uid="{FE820D56-5C19-4C8A-A9E5-F8961BFF0BE9}"/>
    <cellStyle name="ผลรวม 4 3 2 4 4 2" xfId="31741" xr:uid="{F5A8F6C1-A748-422B-99A7-B53057BEF288}"/>
    <cellStyle name="ผลรวม 4 3 2 4 5" xfId="20563" xr:uid="{B30D44B8-431A-44DC-835F-00A32FEF9BDB}"/>
    <cellStyle name="ผลรวม 4 3 2 4 5 2" xfId="34173" xr:uid="{0AF4A209-4272-4168-8281-705556AB3650}"/>
    <cellStyle name="ผลรวม 4 3 2 5" xfId="10151" xr:uid="{89132732-F38A-455A-9A12-53395DC55E37}"/>
    <cellStyle name="ผลรวม 4 3 2 5 2" xfId="23944" xr:uid="{3C224629-5DEB-4FCE-9C46-EE3482C0FA20}"/>
    <cellStyle name="ผลรวม 4 3 2 6" xfId="9766" xr:uid="{58C600D7-757F-46B5-B6BA-9ABFD40E6D3D}"/>
    <cellStyle name="ผลรวม 4 3 2 6 2" xfId="23585" xr:uid="{179FCD14-5D66-44D3-87F7-4946046AEB25}"/>
    <cellStyle name="ผลรวม 4 3 2 7" xfId="10654" xr:uid="{B7C4CA5C-876E-494E-B406-9FE80EE13C9C}"/>
    <cellStyle name="ผลรวม 4 3 2 7 2" xfId="24421" xr:uid="{BB3AC0CF-A5CB-4C5B-A075-26A791E70523}"/>
    <cellStyle name="ผลรวม 4 3 2 8" xfId="11237" xr:uid="{A3564810-608F-421F-9B8F-C6E38A5F41CF}"/>
    <cellStyle name="ผลรวม 4 3 2 8 2" xfId="24974" xr:uid="{B928824A-AC04-4E05-A5F4-6ED4E737270D}"/>
    <cellStyle name="ผลรวม 4 3 3" xfId="6039" xr:uid="{B24E0F89-4682-4CE7-A009-966362DF88CC}"/>
    <cellStyle name="ผลรวม 4 3 3 2" xfId="10961" xr:uid="{4C6D9BB6-09D3-4403-AFFD-94BE36160EC0}"/>
    <cellStyle name="ผลรวม 4 3 3 2 2" xfId="24722" xr:uid="{2FE28024-5860-4165-A0D1-281A948AAB76}"/>
    <cellStyle name="ผลรวม 4 3 3 3" xfId="11199" xr:uid="{6EADA26A-9152-40F3-B322-FCC40BD6A7EF}"/>
    <cellStyle name="ผลรวม 4 3 3 3 2" xfId="24939" xr:uid="{72659C70-EB7D-418C-8045-D45E8A3EBDAF}"/>
    <cellStyle name="ผลรวม 4 3 3 4" xfId="9515" xr:uid="{5FC1702D-C0CF-4562-8002-0B4EED167419}"/>
    <cellStyle name="ผลรวม 4 3 3 4 2" xfId="23339" xr:uid="{3C25CF46-08B4-4205-BC4E-7173867ADBD7}"/>
    <cellStyle name="ผลรวม 4 3 3 5" xfId="18671" xr:uid="{F4A71A76-DD7E-4D1E-AF47-42F9FFC83286}"/>
    <cellStyle name="ผลรวม 4 3 3 5 2" xfId="32281" xr:uid="{5A8F80F8-53ED-453C-9A39-A2760188468F}"/>
    <cellStyle name="ผลรวม 4 3 4" xfId="7255" xr:uid="{C14714EB-53F2-4F9B-B0A1-363248805E3A}"/>
    <cellStyle name="ผลรวม 4 3 4 2" xfId="11780" xr:uid="{F2D6776A-7EFB-4041-A233-3B2A44DB5165}"/>
    <cellStyle name="ผลรวม 4 3 4 2 2" xfId="25483" xr:uid="{B286FE59-8F1F-42B5-9710-145703F3ADB7}"/>
    <cellStyle name="ผลรวม 4 3 4 3" xfId="14157" xr:uid="{B05319FB-3A9F-4EAB-9EF0-2C862DA2D5EA}"/>
    <cellStyle name="ผลรวม 4 3 4 3 2" xfId="27767" xr:uid="{C6B81964-304F-4EE9-B62B-3D694C0CCFEC}"/>
    <cellStyle name="ผลรวม 4 3 4 4" xfId="16666" xr:uid="{7D9170A1-8E25-47F1-A287-61AC1CCE66CA}"/>
    <cellStyle name="ผลรวม 4 3 4 4 2" xfId="30276" xr:uid="{39610089-AA5A-43B2-B4F1-DC5A49B2B76D}"/>
    <cellStyle name="ผลรวม 4 3 4 5" xfId="19133" xr:uid="{AA7636C6-B1CF-4C47-8593-7E79ACDAB968}"/>
    <cellStyle name="ผลรวม 4 3 4 5 2" xfId="32743" xr:uid="{1C3EF233-1858-4B90-A58E-C80259D7367A}"/>
    <cellStyle name="ผลรวม 4 3 5" xfId="8209" xr:uid="{07617CCD-E6FA-498A-A900-D42E0B67EF34}"/>
    <cellStyle name="ผลรวม 4 3 5 2" xfId="12734" xr:uid="{CA9190F7-1D63-4641-8405-5E9421074731}"/>
    <cellStyle name="ผลรวม 4 3 5 2 2" xfId="26390" xr:uid="{5DCAC0E2-0CA0-4279-BEDD-20EDDDD3F288}"/>
    <cellStyle name="ผลรวม 4 3 5 3" xfId="15078" xr:uid="{2BB36B24-8E31-47AA-BBB5-523E38A97908}"/>
    <cellStyle name="ผลรวม 4 3 5 3 2" xfId="28688" xr:uid="{C5EF340D-4330-4BFA-97ED-8B2582BCD26D}"/>
    <cellStyle name="ผลรวม 4 3 5 4" xfId="17620" xr:uid="{690CE290-1306-443A-9210-6EB5655B95C7}"/>
    <cellStyle name="ผลรวม 4 3 5 4 2" xfId="31230" xr:uid="{B89267F4-3F92-4556-BDE1-9937189CD076}"/>
    <cellStyle name="ผลรวม 4 3 5 5" xfId="20052" xr:uid="{F6B90DB2-B3F7-4AF2-B7C7-BA21D3786989}"/>
    <cellStyle name="ผลรวม 4 3 5 5 2" xfId="33662" xr:uid="{8A1912C4-90E0-4DEA-B228-732E85134686}"/>
    <cellStyle name="ผลรวม 4 3 6" xfId="9851" xr:uid="{CE581DEE-09FB-4DD3-A00C-E0B268D943C8}"/>
    <cellStyle name="ผลรวม 4 3 6 2" xfId="23669" xr:uid="{D782509D-D902-405F-980A-E3C0B612F56D}"/>
    <cellStyle name="ผลรวม 4 3 7" xfId="11274" xr:uid="{DC89CB22-06E0-49D0-B465-23C5C836A904}"/>
    <cellStyle name="ผลรวม 4 3 7 2" xfId="25009" xr:uid="{FB569C50-E442-4AAD-BF73-40AD9DBEEC24}"/>
    <cellStyle name="ผลรวม 4 3 8" xfId="9953" xr:uid="{F844D53D-F498-40FD-9766-0CFEB6A88F9D}"/>
    <cellStyle name="ผลรวม 4 3 8 2" xfId="23763" xr:uid="{A5DC238D-C345-47D5-BB1C-A9AC9F6D12D7}"/>
    <cellStyle name="ผลรวม 4 3 9" xfId="9676" xr:uid="{77D8C701-80C3-4247-B3AF-E77B4453A56B}"/>
    <cellStyle name="ผลรวม 4 3 9 2" xfId="23498" xr:uid="{514B2298-03E0-4F0A-838C-2950787826BC}"/>
    <cellStyle name="ผลรวม 4 4" xfId="4476" xr:uid="{19F0901D-8AE5-443A-B382-6F173E0FC045}"/>
    <cellStyle name="ผลรวม 4 4 2" xfId="5010" xr:uid="{1CA3C031-6498-4561-9372-77116B0AB67E}"/>
    <cellStyle name="ผลรวม 4 4 2 2" xfId="6941" xr:uid="{03F94173-B014-4A34-94D7-D28812285F34}"/>
    <cellStyle name="ผลรวม 4 4 2 2 2" xfId="11483" xr:uid="{7800F2CD-2F12-436C-9A97-702A3B85CCDD}"/>
    <cellStyle name="ผลรวม 4 4 2 2 2 2" xfId="25199" xr:uid="{AA544813-F8AF-49A4-B816-4CABBAD9088C}"/>
    <cellStyle name="ผลรวม 4 4 2 2 3" xfId="13864" xr:uid="{9297F9BF-16B6-49DC-845D-066A7EA2789B}"/>
    <cellStyle name="ผลรวม 4 4 2 2 3 2" xfId="27474" xr:uid="{05779CDA-C6D6-4100-99BA-4CDB033A4790}"/>
    <cellStyle name="ผลรวม 4 4 2 2 4" xfId="16352" xr:uid="{14D15D1D-4EFB-4C70-8F0F-3F5B1CDD3BD4}"/>
    <cellStyle name="ผลรวม 4 4 2 2 4 2" xfId="29962" xr:uid="{1F68E289-CF5E-48DF-A9C0-18A2A612BB19}"/>
    <cellStyle name="ผลรวม 4 4 2 2 5" xfId="18854" xr:uid="{2AF99C39-A42C-4296-9FF1-B56CD08413DE}"/>
    <cellStyle name="ผลรวม 4 4 2 2 5 2" xfId="32464" xr:uid="{9F926CAA-030C-48B0-B3B8-B443A6502B12}"/>
    <cellStyle name="ผลรวม 4 4 2 3" xfId="8146" xr:uid="{E50A5169-1C10-4E06-BE2A-0C3C4841FC59}"/>
    <cellStyle name="ผลรวม 4 4 2 3 2" xfId="12671" xr:uid="{C953BDA4-DAA4-41B8-ABF4-D9672B3FAF9A}"/>
    <cellStyle name="ผลรวม 4 4 2 3 2 2" xfId="26329" xr:uid="{92340813-A660-4CCC-8BE4-E85CC59DAE38}"/>
    <cellStyle name="ผลรวม 4 4 2 3 3" xfId="15015" xr:uid="{9480A66D-5BBC-411A-949B-5F562770EF8F}"/>
    <cellStyle name="ผลรวม 4 4 2 3 3 2" xfId="28625" xr:uid="{3A411A34-729C-4CA0-A770-3F797A9A9652}"/>
    <cellStyle name="ผลรวม 4 4 2 3 4" xfId="17557" xr:uid="{F6DC22DF-D300-4967-822B-5C24F5E48828}"/>
    <cellStyle name="ผลรวม 4 4 2 3 4 2" xfId="31167" xr:uid="{C9E3B743-6BDA-4811-ADB2-F3C6E2754572}"/>
    <cellStyle name="ผลรวม 4 4 2 3 5" xfId="19989" xr:uid="{D8F9C1B4-C9DB-4A47-98C2-EA98D90DF153}"/>
    <cellStyle name="ผลรวม 4 4 2 3 5 2" xfId="33599" xr:uid="{D6C14F81-D0F2-469A-90AB-6B4CA2BE6F60}"/>
    <cellStyle name="ผลรวม 4 4 2 4" xfId="9099" xr:uid="{AA6249F6-DA71-438B-82F9-7D5FDD3B1BAC}"/>
    <cellStyle name="ผลรวม 4 4 2 4 2" xfId="13624" xr:uid="{6DF3E442-FEDA-49DE-BE5D-3C8709FDBB6E}"/>
    <cellStyle name="ผลรวม 4 4 2 4 2 2" xfId="27235" xr:uid="{6578E633-455C-4331-A5F4-9FB922E58DD2}"/>
    <cellStyle name="ผลรวม 4 4 2 4 3" xfId="15968" xr:uid="{EF457881-2216-4488-B9C3-E54CE79FB96C}"/>
    <cellStyle name="ผลรวม 4 4 2 4 3 2" xfId="29578" xr:uid="{47014EEA-D383-4FA7-84B3-75DC54C186A2}"/>
    <cellStyle name="ผลรวม 4 4 2 4 4" xfId="18510" xr:uid="{6AB394B3-4EDD-4EC8-92FD-182F54D9B577}"/>
    <cellStyle name="ผลรวม 4 4 2 4 4 2" xfId="32120" xr:uid="{4B384895-DE72-4D73-9F75-74677F8D21C6}"/>
    <cellStyle name="ผลรวม 4 4 2 4 5" xfId="20942" xr:uid="{1671CECE-85A1-4F83-971B-4AAA66FF8847}"/>
    <cellStyle name="ผลรวม 4 4 2 4 5 2" xfId="34552" xr:uid="{F1961C39-DB67-497F-8BFB-18DFD768719E}"/>
    <cellStyle name="ผลรวม 4 4 2 5" xfId="10355" xr:uid="{8E788298-F574-4957-946F-6626F472BA1C}"/>
    <cellStyle name="ผลรวม 4 4 2 5 2" xfId="24128" xr:uid="{C8E818A2-EE12-464D-A1B7-79B86CBDF917}"/>
    <cellStyle name="ผลรวม 4 4 2 6" xfId="10862" xr:uid="{054A06C5-EDC4-476F-9200-93337E95BEBB}"/>
    <cellStyle name="ผลรวม 4 4 2 6 2" xfId="24624" xr:uid="{4367704D-2955-466C-B6A0-51ADD4D60BBC}"/>
    <cellStyle name="ผลรวม 4 4 2 7" xfId="10675" xr:uid="{8440632C-B6BF-43F9-B9CE-40425A93ACA7}"/>
    <cellStyle name="ผลรวม 4 4 2 7 2" xfId="24441" xr:uid="{B53D463F-18CD-483F-957F-998172639F1C}"/>
    <cellStyle name="ผลรวม 4 4 2 8" xfId="9549" xr:uid="{932A0C10-A71E-421C-B917-5AB3CD7B6003}"/>
    <cellStyle name="ผลรวม 4 4 2 8 2" xfId="23373" xr:uid="{9185C231-CDE6-4A37-AC2B-FF2626EB1A4D}"/>
    <cellStyle name="ผลรวม 4 4 3" xfId="6419" xr:uid="{4B07D1E3-23E8-49DD-9529-009C008F112E}"/>
    <cellStyle name="ผลรวม 4 4 3 2" xfId="11171" xr:uid="{98C1D309-C92A-440B-84B6-DE147E74FA29}"/>
    <cellStyle name="ผลรวม 4 4 3 2 2" xfId="24912" xr:uid="{E54D6672-D34D-4D31-8BB7-C9DEC0E2C2D2}"/>
    <cellStyle name="ผลรวม 4 4 3 3" xfId="9332" xr:uid="{C494F7D6-19A1-4FAF-9F88-CD74EE5B4C81}"/>
    <cellStyle name="ผลรวม 4 4 3 3 2" xfId="23158" xr:uid="{D89F7F55-97F9-4E58-995F-10B37A80FE71}"/>
    <cellStyle name="ผลรวม 4 4 3 4" xfId="13791" xr:uid="{88992EE0-8233-4A3B-9BC1-D1D644964AE1}"/>
    <cellStyle name="ผลรวม 4 4 3 4 2" xfId="27401" xr:uid="{A645FF14-6D2E-4375-A27F-CEE466B1F994}"/>
    <cellStyle name="ผลรวม 4 4 3 5" xfId="18747" xr:uid="{A4F2F937-28DF-4036-93EE-3717A4573019}"/>
    <cellStyle name="ผลรวม 4 4 3 5 2" xfId="32357" xr:uid="{CE7B71CF-5EDB-4C2C-B1AC-63E919874797}"/>
    <cellStyle name="ผลรวม 4 4 4" xfId="7634" xr:uid="{9EDAC6E7-59B2-4700-BBF4-8EB1DEFF0F0D}"/>
    <cellStyle name="ผลรวม 4 4 4 2" xfId="12159" xr:uid="{007BB0F7-FE2B-4B27-B252-0CAF061FBDFC}"/>
    <cellStyle name="ผลรวม 4 4 4 2 2" xfId="25842" xr:uid="{A2BACE1A-1C77-49CB-814C-523A64371AEA}"/>
    <cellStyle name="ผลรวม 4 4 4 3" xfId="14521" xr:uid="{36FC50A4-676F-4F78-AFD4-3DA75DCE405A}"/>
    <cellStyle name="ผลรวม 4 4 4 3 2" xfId="28131" xr:uid="{84E749FC-4CA0-4384-A4E2-2F8478AADB18}"/>
    <cellStyle name="ผลรวม 4 4 4 4" xfId="17045" xr:uid="{A535D22B-BC92-4671-B80C-C9032B198E91}"/>
    <cellStyle name="ผลรวม 4 4 4 4 2" xfId="30655" xr:uid="{7745D35F-3D84-463B-871F-5B4D4690C0D8}"/>
    <cellStyle name="ผลรวม 4 4 4 5" xfId="19495" xr:uid="{B39716FB-CB52-454F-8E5A-B166B4699D9B}"/>
    <cellStyle name="ผลรวม 4 4 4 5 2" xfId="33105" xr:uid="{B2C56E25-E4BB-4990-9459-F4239438455A}"/>
    <cellStyle name="ผลรวม 4 4 5" xfId="8588" xr:uid="{F15FA9DF-DA88-404A-993F-7233230B5B74}"/>
    <cellStyle name="ผลรวม 4 4 5 2" xfId="13113" xr:uid="{942C5682-E473-42DB-8D58-15415C734EAA}"/>
    <cellStyle name="ผลรวม 4 4 5 2 2" xfId="26749" xr:uid="{BCABBD4F-7664-4648-88F1-28FB4EE8664F}"/>
    <cellStyle name="ผลรวม 4 4 5 3" xfId="15457" xr:uid="{9D1901AC-644A-4871-BBC8-0ABFC204129A}"/>
    <cellStyle name="ผลรวม 4 4 5 3 2" xfId="29067" xr:uid="{B67E5902-E0D6-459F-A9F7-9F55E9AB608D}"/>
    <cellStyle name="ผลรวม 4 4 5 4" xfId="17999" xr:uid="{BA137378-1B65-4A63-B304-14F5C33DA659}"/>
    <cellStyle name="ผลรวม 4 4 5 4 2" xfId="31609" xr:uid="{6203C4D8-A273-403D-9D95-EF8B7024E9DF}"/>
    <cellStyle name="ผลรวม 4 4 5 5" xfId="20431" xr:uid="{11200002-1EF0-4EF7-B198-C76DB2D3E33B}"/>
    <cellStyle name="ผลรวม 4 4 5 5 2" xfId="34041" xr:uid="{3C7B9DA4-ADE5-40B6-8BAF-9C69C77EC9E1}"/>
    <cellStyle name="ผลรวม 4 4 6" xfId="10064" xr:uid="{7A8BA8C2-4E76-477F-9B16-066E7335975F}"/>
    <cellStyle name="ผลรวม 4 4 6 2" xfId="23862" xr:uid="{97815D1C-9FD9-4C30-93AC-074005DD028B}"/>
    <cellStyle name="ผลรวม 4 4 7" xfId="11397" xr:uid="{D82157A6-781E-4E59-8D2B-4B719FAA03C8}"/>
    <cellStyle name="ผลรวม 4 4 7 2" xfId="25125" xr:uid="{BF608E9C-B400-439C-AD98-575C6FBD3BFF}"/>
    <cellStyle name="ผลรวม 4 4 8" xfId="9675" xr:uid="{94462CF7-C222-490B-8CCA-EAA83A3182EC}"/>
    <cellStyle name="ผลรวม 4 4 8 2" xfId="23497" xr:uid="{1579960A-4B07-4BCD-A2C0-F35D2CCF0E10}"/>
    <cellStyle name="ผลรวม 4 4 9" xfId="11131" xr:uid="{07B23CED-27D9-4332-8E93-03042BFC41A9}"/>
    <cellStyle name="ผลรวม 4 4 9 2" xfId="24875" xr:uid="{F2A509F1-69CC-43FE-B824-3D2453CC78F0}"/>
    <cellStyle name="ผลรวม 4 5" xfId="5826" xr:uid="{4B6FA850-5308-49B7-B666-35526C5F7314}"/>
    <cellStyle name="ผลรวม 4 5 2" xfId="10843" xr:uid="{81013E0C-8D62-4932-B02A-3A111D9069D3}"/>
    <cellStyle name="ผลรวม 4 5 2 2" xfId="24605" xr:uid="{8E5FD1B1-2FB3-41EC-A8A0-BE7A65182090}"/>
    <cellStyle name="ผลรวม 4 5 3" xfId="9575" xr:uid="{64A452B5-8D01-423D-B33C-76F1866216EE}"/>
    <cellStyle name="ผลรวม 4 5 3 2" xfId="23397" xr:uid="{5912192E-F76D-48E7-AE5D-FE344D346191}"/>
    <cellStyle name="ผลรวม 4 5 4" xfId="11162" xr:uid="{452DB491-3E86-4B90-AC26-62B4DDEA8F6D}"/>
    <cellStyle name="ผลรวม 4 5 4 2" xfId="24903" xr:uid="{F4DE6513-80E9-413B-93DC-92319E59E82C}"/>
    <cellStyle name="ผลรวม 4 5 5" xfId="18605" xr:uid="{D409BD5C-6BAF-4D2D-8A30-F84E5BCF2598}"/>
    <cellStyle name="ผลรวม 4 5 5 2" xfId="32215" xr:uid="{FA2F71B8-3036-406D-ABB3-5AE9029CC389}"/>
    <cellStyle name="ผลรวม 4 6" xfId="7178" xr:uid="{3024E7A7-3924-491A-B4D9-E64732C8A495}"/>
    <cellStyle name="ผลรวม 4 6 2" xfId="11703" xr:uid="{34C3C9FA-536D-4DCC-9500-5348925D562F}"/>
    <cellStyle name="ผลรวม 4 6 2 2" xfId="25407" xr:uid="{86C5DBAE-8A4D-46BF-882A-CD9C8C39F221}"/>
    <cellStyle name="ผลรวม 4 6 3" xfId="14080" xr:uid="{98775395-3837-46E5-8E31-5EAE87BD1590}"/>
    <cellStyle name="ผลรวม 4 6 3 2" xfId="27690" xr:uid="{1726FCC2-9F65-4090-9BAD-C20053F266B6}"/>
    <cellStyle name="ผลรวม 4 6 4" xfId="16589" xr:uid="{1D81820F-4435-4DB7-AD06-8C8A35731504}"/>
    <cellStyle name="ผลรวม 4 6 4 2" xfId="30199" xr:uid="{20BD61DE-8695-4E6B-8DF6-EB84334874C9}"/>
    <cellStyle name="ผลรวม 4 6 5" xfId="19056" xr:uid="{F00917C8-C13A-4BB2-A08D-6A656F38C1D5}"/>
    <cellStyle name="ผลรวม 4 6 5 2" xfId="32666" xr:uid="{BCD0412F-C15E-44DE-AAAD-2BF197CB715C}"/>
    <cellStyle name="ผลรวม 4 7" xfId="7171" xr:uid="{DDBE47A2-84E1-411A-892E-008F8B02AFFF}"/>
    <cellStyle name="ผลรวม 4 7 2" xfId="11696" xr:uid="{B65F926B-7BAA-45C6-99ED-9EE66A7984ED}"/>
    <cellStyle name="ผลรวม 4 7 2 2" xfId="25400" xr:uid="{1DBBC871-9C5D-4454-B75C-F197BAAA39F5}"/>
    <cellStyle name="ผลรวม 4 7 3" xfId="14073" xr:uid="{ADF7D9B2-4EF4-427C-8F20-F587E81108CD}"/>
    <cellStyle name="ผลรวม 4 7 3 2" xfId="27683" xr:uid="{ABBB45A1-F065-458C-9E76-09FC5F39FB81}"/>
    <cellStyle name="ผลรวม 4 7 4" xfId="16582" xr:uid="{F126FCCD-A2FF-4D50-AFE9-E7C8FD4065D5}"/>
    <cellStyle name="ผลรวม 4 7 4 2" xfId="30192" xr:uid="{505C78AD-D402-4FCE-970B-53B28DEFC8BC}"/>
    <cellStyle name="ผลรวม 4 7 5" xfId="19049" xr:uid="{C35B9B84-1DBF-44BC-8C39-4007C13DD384}"/>
    <cellStyle name="ผลรวม 4 7 5 2" xfId="32659" xr:uid="{26A95290-BFE4-4600-A09F-7D7AC7D4C3DB}"/>
    <cellStyle name="ผลรวม 4 8" xfId="9723" xr:uid="{BE5147EC-02C0-4410-810C-2C08552E2F17}"/>
    <cellStyle name="ผลรวม 4 8 2" xfId="23542" xr:uid="{1B27F9EF-57BE-4B2B-87BC-07F4F939B1AC}"/>
    <cellStyle name="ผลรวม 4 9" xfId="11404" xr:uid="{B4530055-2FF1-4448-8C55-3D957CF56DED}"/>
    <cellStyle name="ผลรวม 4 9 2" xfId="25130" xr:uid="{93356414-60C8-4C2C-80D4-1829A3E5DB07}"/>
    <cellStyle name="ผลรวม 5" xfId="5278" xr:uid="{71A2D729-7B9B-4533-B7E0-D7F8CD775AC3}"/>
    <cellStyle name="ผลรวม 5 2" xfId="10525" xr:uid="{56B1CF3B-B21A-44FF-A9AD-FAED5D52B843}"/>
    <cellStyle name="ผลรวม 5 2 2" xfId="24293" xr:uid="{8A7CD0BF-B0EC-4EE5-A444-B897B6EC355B}"/>
    <cellStyle name="ผลรวม 5 3" xfId="10864" xr:uid="{6DC64E48-14B7-4A8F-B5B7-57D3BC42E13B}"/>
    <cellStyle name="ผลรวม 5 3 2" xfId="24626" xr:uid="{8D2249A2-DB6A-4B16-94A6-E45CCE809673}"/>
    <cellStyle name="ผลรวม 5 4" xfId="10708" xr:uid="{452403F2-AA0C-44D7-B2D7-5BD5EF50AB7A}"/>
    <cellStyle name="ผลรวม 5 4 2" xfId="24473" xr:uid="{99FE2FCE-7C91-4FFD-BD0B-C62790B3933A}"/>
    <cellStyle name="ผลรวม 5 5" xfId="9158" xr:uid="{05B11E12-427A-4894-BAA1-1DB35A265B7F}"/>
    <cellStyle name="ผลรวม 5 5 2" xfId="22984" xr:uid="{B52B71A1-9916-4118-8397-52A53142DFFF}"/>
    <cellStyle name="ผลรวม 6" xfId="6977" xr:uid="{1081438E-D68C-46BF-9B14-80C74C381421}"/>
    <cellStyle name="ผลรวม 6 2" xfId="11502" xr:uid="{30088319-572A-4A3F-8837-3941AF193224}"/>
    <cellStyle name="ผลรวม 6 2 2" xfId="25217" xr:uid="{046F6A87-316F-45C4-B19D-3F04E5221729}"/>
    <cellStyle name="ผลรวม 6 3" xfId="13885" xr:uid="{87263CA2-D46A-4A41-B318-11667558B4AD}"/>
    <cellStyle name="ผลรวม 6 3 2" xfId="27495" xr:uid="{E5B96D99-6C69-4972-8FEE-3976966A3367}"/>
    <cellStyle name="ผลรวม 6 4" xfId="16388" xr:uid="{923F506A-6D7D-45AE-BDD8-811856998B0B}"/>
    <cellStyle name="ผลรวม 6 4 2" xfId="29998" xr:uid="{B539D3D5-ED73-415B-8249-F26B3E231AB3}"/>
    <cellStyle name="ผลรวม 6 5" xfId="18862" xr:uid="{ECD5E807-0F47-43BF-B31B-FCFC08F4319B}"/>
    <cellStyle name="ผลรวม 6 5 2" xfId="32472" xr:uid="{E791C13B-F36B-40A8-A442-70877A2DC350}"/>
    <cellStyle name="ผลรวม 7" xfId="7175" xr:uid="{114E15F1-598B-4C63-BC21-3B022526B6A4}"/>
    <cellStyle name="ผลรวม 7 2" xfId="11700" xr:uid="{6FF0FA06-98A5-43B8-B192-34078F120E61}"/>
    <cellStyle name="ผลรวม 7 2 2" xfId="25404" xr:uid="{54C858F7-DEA5-4032-826D-D2D6F89B8AD6}"/>
    <cellStyle name="ผลรวม 7 3" xfId="14077" xr:uid="{57593BE0-CB23-48B9-B483-E03F488F31C1}"/>
    <cellStyle name="ผลรวม 7 3 2" xfId="27687" xr:uid="{B937F483-8FB0-430C-807E-DCB1F02FE785}"/>
    <cellStyle name="ผลรวม 7 4" xfId="16586" xr:uid="{64DE56C5-48D3-4DEF-B2FB-15CC5C4C6667}"/>
    <cellStyle name="ผลรวม 7 4 2" xfId="30196" xr:uid="{E586D946-2DC7-49EA-9E1A-B7036689D52F}"/>
    <cellStyle name="ผลรวม 7 5" xfId="19053" xr:uid="{BC955AE0-A4A4-4994-9FBF-BC5372F56565}"/>
    <cellStyle name="ผลรวม 7 5 2" xfId="32663" xr:uid="{43DE7FEE-8367-4A7F-B60F-F9C26CF742D8}"/>
    <cellStyle name="ผลรวม 8" xfId="9385" xr:uid="{2F048367-923A-43A3-91F8-52C79D695AE7}"/>
    <cellStyle name="ผลรวม 8 2" xfId="23210" xr:uid="{8BEAB379-15EF-459B-A7C4-960A0CB303EB}"/>
    <cellStyle name="ผลรวม 9" xfId="10629" xr:uid="{1FA8B2EA-2085-43F5-A731-A213A5CB0718}"/>
    <cellStyle name="ผลรวม 9 2" xfId="24396" xr:uid="{453DF2EF-8D67-4E7F-ACE6-6014837B457D}"/>
    <cellStyle name="ฤธถ [0]_95" xfId="2928" xr:uid="{963F8DBD-8D88-4625-8BAF-8D2BD1B2672B}"/>
    <cellStyle name="ฤธถ_95" xfId="2929" xr:uid="{AAED846B-4764-4C96-9D29-735416F95EE0}"/>
    <cellStyle name="ล๋ศญ [0]_95" xfId="2930" xr:uid="{8CA3D526-A1E4-4260-B0B2-AEA944C861B4}"/>
    <cellStyle name="ล๋ศญ_95" xfId="2931" xr:uid="{04957631-A132-4180-B92A-453E2FE04686}"/>
    <cellStyle name="ลักษณะ 1" xfId="3258" xr:uid="{DB5DA3CB-064A-4628-8474-4BD90418D261}"/>
    <cellStyle name="ลักษณะ 1 2" xfId="3404" xr:uid="{A9595675-0D3D-40B9-9584-C109728BF36B}"/>
    <cellStyle name="วฅมุ_4ฟ๙ฝวภ๛" xfId="2932" xr:uid="{33FFF25E-B0DE-4C18-B6DF-33B9FB949355}"/>
    <cellStyle name="ส่วนที่ถูกเน้น1" xfId="3259" xr:uid="{6E9A4100-A2A9-404C-A4AF-2AF353333DF4}"/>
    <cellStyle name="ส่วนที่ถูกเน้น2" xfId="3260" xr:uid="{EDA6A0E4-E1C8-4808-8C4A-ADE732D19FB1}"/>
    <cellStyle name="ส่วนที่ถูกเน้น3" xfId="3261" xr:uid="{B912B40C-4CE4-451F-B920-40348E03A9D8}"/>
    <cellStyle name="ส่วนที่ถูกเน้น4" xfId="3262" xr:uid="{09645183-D96B-4300-9BFB-683637708C5A}"/>
    <cellStyle name="ส่วนที่ถูกเน้น5" xfId="3263" xr:uid="{9E9EA095-4036-405F-94DA-9C6C6E7F155B}"/>
    <cellStyle name="ส่วนที่ถูกเน้น6" xfId="3264" xr:uid="{7F7B8DBC-ACAF-4F86-A27B-61B707815E51}"/>
    <cellStyle name="หมายเหตุ" xfId="3266" xr:uid="{39CBAEDE-AC9B-4C3F-B427-03722E089554}"/>
    <cellStyle name="หมายเหตุ 10" xfId="9756" xr:uid="{1A46484B-542E-48A8-8B99-FBB3F13C43CF}"/>
    <cellStyle name="หมายเหตุ 10 2" xfId="23575" xr:uid="{CE57A7AD-F4BB-49B6-9DAF-FC645AA6FB4C}"/>
    <cellStyle name="หมายเหตุ 11" xfId="9895" xr:uid="{C5014011-5218-47FA-BBF2-3C71C3E02D84}"/>
    <cellStyle name="หมายเหตุ 11 2" xfId="23710" xr:uid="{10CBD3BF-C511-49F8-BC2D-739514C34B07}"/>
    <cellStyle name="หมายเหตุ 12" xfId="35127" xr:uid="{B3409AC2-C561-45CE-9CE7-F851E6A86A39}"/>
    <cellStyle name="หมายเหตุ 2" xfId="3602" xr:uid="{0ABE8A1C-DEFA-4D45-9BC7-053927942F32}"/>
    <cellStyle name="หมายเหตุ 2 10" xfId="10284" xr:uid="{41860198-3863-48C6-9C67-435223364A15}"/>
    <cellStyle name="หมายเหตุ 2 10 2" xfId="24066" xr:uid="{2935DE67-0F12-45E4-8153-A5C7F7195B9F}"/>
    <cellStyle name="หมายเหตุ 2 11" xfId="9432" xr:uid="{0CEE596A-9E60-4C8D-A4B1-B0C6CC4B249F}"/>
    <cellStyle name="หมายเหตุ 2 11 2" xfId="23256" xr:uid="{69A3956B-1C4D-4D44-A71B-9D0DE8AE707D}"/>
    <cellStyle name="หมายเหตุ 2 12" xfId="35304" xr:uid="{9EC6A6AD-5C84-4A6F-9D5D-59515B484BC3}"/>
    <cellStyle name="หมายเหตุ 2 2" xfId="4247" xr:uid="{2834E023-37B6-4D18-9192-031D5A8D9434}"/>
    <cellStyle name="หมายเหตุ 2 2 10" xfId="35322" xr:uid="{46D5B9EA-B894-4EB4-9BCB-DAF34EF3AD64}"/>
    <cellStyle name="หมายเหตุ 2 2 2" xfId="4781" xr:uid="{C75EB13D-7CF6-4198-BF01-586768035A6E}"/>
    <cellStyle name="หมายเหตุ 2 2 2 2" xfId="6712" xr:uid="{91323313-B898-4B39-89D0-538C273BB7A2}"/>
    <cellStyle name="หมายเหตุ 2 2 2 2 2" xfId="11357" xr:uid="{31DB36E0-C84A-4CC3-9516-9ADCCB53320E}"/>
    <cellStyle name="หมายเหตุ 2 2 2 2 2 2" xfId="25085" xr:uid="{32DF7A5F-1A46-4D8E-AB56-AA98E51B090D}"/>
    <cellStyle name="หมายเหตุ 2 2 2 2 3" xfId="13765" xr:uid="{24021A18-35BE-4CD5-907A-DCE105D2201A}"/>
    <cellStyle name="หมายเหตุ 2 2 2 2 3 2" xfId="27375" xr:uid="{4B835FD5-CB87-4F76-AE8E-F2A24D17AA21}"/>
    <cellStyle name="หมายเหตุ 2 2 2 2 4" xfId="16123" xr:uid="{08D080C5-A100-4C38-8B3D-4237B2A217CE}"/>
    <cellStyle name="หมายเหตุ 2 2 2 2 4 2" xfId="29733" xr:uid="{0F8B55C0-0F15-469D-B449-5A9E64D61C53}"/>
    <cellStyle name="หมายเหตุ 2 2 2 2 5" xfId="18815" xr:uid="{B99165EB-0D6D-4685-AAE6-60D944747665}"/>
    <cellStyle name="หมายเหตุ 2 2 2 2 5 2" xfId="32425" xr:uid="{D541E2CE-F614-49FB-98BE-6E1B00FA0B94}"/>
    <cellStyle name="หมายเหตุ 2 2 2 3" xfId="7917" xr:uid="{F55AD98E-F2ED-42E5-ACB3-2AE3DA8FAB7A}"/>
    <cellStyle name="หมายเหตุ 2 2 2 3 2" xfId="12442" xr:uid="{F455CADA-0F36-46EE-9D7B-BFF0590B1361}"/>
    <cellStyle name="หมายเหตุ 2 2 2 3 2 2" xfId="26112" xr:uid="{A591CF34-5BC2-4B3B-B730-24E15BDF5011}"/>
    <cellStyle name="หมายเหตุ 2 2 2 3 3" xfId="14795" xr:uid="{5EC2C4F0-F1C5-4DCA-A0FF-7AC4E6342AC7}"/>
    <cellStyle name="หมายเหตุ 2 2 2 3 3 2" xfId="28405" xr:uid="{891CB7D1-8689-4305-9715-B2B4D101DD28}"/>
    <cellStyle name="หมายเหตุ 2 2 2 3 4" xfId="17328" xr:uid="{9005E8E9-DC17-4136-9A20-F79F8E0D9F3A}"/>
    <cellStyle name="หมายเหตุ 2 2 2 3 4 2" xfId="30938" xr:uid="{4608EA65-BBBA-41D2-90FF-27C657DC1860}"/>
    <cellStyle name="หมายเหตุ 2 2 2 3 5" xfId="19770" xr:uid="{67295408-4205-4EA4-9957-2B59F869EBB0}"/>
    <cellStyle name="หมายเหตุ 2 2 2 3 5 2" xfId="33380" xr:uid="{31783569-9188-42AD-93E0-C0DC746B96F3}"/>
    <cellStyle name="หมายเหตุ 2 2 2 4" xfId="8870" xr:uid="{2C76D690-06A5-402A-A95A-35E1257F2C36}"/>
    <cellStyle name="หมายเหตุ 2 2 2 4 2" xfId="13395" xr:uid="{B98FAD5D-B0CE-4DB3-ADD5-CE3E5539BBD7}"/>
    <cellStyle name="หมายเหตุ 2 2 2 4 2 2" xfId="27018" xr:uid="{852B2621-D990-49C9-9FA4-4743872FBD9F}"/>
    <cellStyle name="หมายเหตุ 2 2 2 4 3" xfId="15739" xr:uid="{D9F9F554-CF31-41F9-8EF1-5BC37C21F496}"/>
    <cellStyle name="หมายเหตุ 2 2 2 4 3 2" xfId="29349" xr:uid="{EB92264B-842B-4C3B-8687-280A5418AD14}"/>
    <cellStyle name="หมายเหตุ 2 2 2 4 4" xfId="18281" xr:uid="{96334A7B-AC6F-4E35-8A79-57438C1B74F8}"/>
    <cellStyle name="หมายเหตุ 2 2 2 4 4 2" xfId="31891" xr:uid="{2F871C8A-7EA0-436E-86A1-4ACC1228EC08}"/>
    <cellStyle name="หมายเหตุ 2 2 2 4 5" xfId="20713" xr:uid="{89411D34-F7A5-4F41-A5A0-638B6802244F}"/>
    <cellStyle name="หมายเหตุ 2 2 2 4 5 2" xfId="34323" xr:uid="{4ACE048B-C66B-41BB-95F9-97EF3CA16799}"/>
    <cellStyle name="หมายเหตุ 2 2 2 5" xfId="10228" xr:uid="{06AD5FFD-6EDE-42F2-912B-CF7F81DF0CE8}"/>
    <cellStyle name="หมายเหตุ 2 2 2 5 2" xfId="24013" xr:uid="{2FB3A84C-96E1-4417-979C-D1BEB85E42FC}"/>
    <cellStyle name="หมายเหตุ 2 2 2 6" xfId="10187" xr:uid="{880CD44A-B743-4226-8880-61A392752AAE}"/>
    <cellStyle name="หมายเหตุ 2 2 2 6 2" xfId="23977" xr:uid="{26B98185-A6A5-474C-95FE-090DB1F1BBBD}"/>
    <cellStyle name="หมายเหตุ 2 2 2 7" xfId="11491" xr:uid="{C6CE65A3-82C2-4D60-81C6-26E4750C0272}"/>
    <cellStyle name="หมายเหตุ 2 2 2 7 2" xfId="25206" xr:uid="{DF81CABB-AE21-4D59-A026-F3BF4FB6D9F4}"/>
    <cellStyle name="หมายเหตุ 2 2 2 8" xfId="10929" xr:uid="{6E253054-7FF6-4791-AF1C-F6C83803CE28}"/>
    <cellStyle name="หมายเหตุ 2 2 2 8 2" xfId="24690" xr:uid="{0D2F563A-CFDF-47AC-B04E-56FA4DBA397B}"/>
    <cellStyle name="หมายเหตุ 2 2 3" xfId="6190" xr:uid="{E2F409CB-FDFF-47F8-837F-F4B149396BA7}"/>
    <cellStyle name="หมายเหตุ 2 2 3 2" xfId="11048" xr:uid="{79E16314-34CB-4159-BFC1-1FF9AD47A572}"/>
    <cellStyle name="หมายเหตุ 2 2 3 2 2" xfId="24801" xr:uid="{82D95290-7E91-4B91-9FD5-6C7C9F00B090}"/>
    <cellStyle name="หมายเหตุ 2 2 3 3" xfId="9729" xr:uid="{67C4A5F9-5BA0-41FA-B6C7-9C13B3942370}"/>
    <cellStyle name="หมายเหตุ 2 2 3 3 2" xfId="23548" xr:uid="{DE09DCEB-5E1E-4836-9091-9E85EE20DF38}"/>
    <cellStyle name="หมายเหตุ 2 2 3 4" xfId="11153" xr:uid="{4E6345B9-080C-4DB1-9BBE-DC05D4764780}"/>
    <cellStyle name="หมายเหตุ 2 2 3 4 2" xfId="24895" xr:uid="{52EA1421-2E31-48DF-A3B0-9420E17543CB}"/>
    <cellStyle name="หมายเหตุ 2 2 3 5" xfId="18708" xr:uid="{E8B46D4E-66EA-4BEA-AB28-A73678369BFF}"/>
    <cellStyle name="หมายเหตุ 2 2 3 5 2" xfId="32318" xr:uid="{02436AEC-B6BC-42E0-BA04-7012961B8455}"/>
    <cellStyle name="หมายเหตุ 2 2 4" xfId="7405" xr:uid="{56D6C178-A7E9-440D-B115-F55AB6D1F7D1}"/>
    <cellStyle name="หมายเหตุ 2 2 4 2" xfId="11930" xr:uid="{52931FA3-9AF2-4D14-9651-64B1AFCF93D0}"/>
    <cellStyle name="หมายเหตุ 2 2 4 2 2" xfId="25625" xr:uid="{8A5B5D43-7C33-4778-A647-F2577E6AC23F}"/>
    <cellStyle name="หมายเหตุ 2 2 4 3" xfId="14300" xr:uid="{35AAE0CE-F579-4C56-ABC0-63688451CBCF}"/>
    <cellStyle name="หมายเหตุ 2 2 4 3 2" xfId="27910" xr:uid="{F3AF8289-F16B-4DED-B52E-64472BBF2378}"/>
    <cellStyle name="หมายเหตุ 2 2 4 4" xfId="16816" xr:uid="{7F53F188-5626-4661-BFDB-3D348EDE9FC3}"/>
    <cellStyle name="หมายเหตุ 2 2 4 4 2" xfId="30426" xr:uid="{273B307C-338F-41A5-B1D9-4B584257DE20}"/>
    <cellStyle name="หมายเหตุ 2 2 4 5" xfId="19277" xr:uid="{8F0FFA94-EDB0-4EF4-8CEC-41AD1020BB1F}"/>
    <cellStyle name="หมายเหตุ 2 2 4 5 2" xfId="32887" xr:uid="{8A15C9D1-219A-48D1-A4CB-D1E4423852FF}"/>
    <cellStyle name="หมายเหตุ 2 2 5" xfId="8359" xr:uid="{9616E3BC-A7DD-48DF-9A43-5E8A593ABE1D}"/>
    <cellStyle name="หมายเหตุ 2 2 5 2" xfId="12884" xr:uid="{01176A99-8D69-450F-8E54-635CCDACFC37}"/>
    <cellStyle name="หมายเหตุ 2 2 5 2 2" xfId="26532" xr:uid="{345349DE-A856-40D5-AAA5-ACA7B17D8057}"/>
    <cellStyle name="หมายเหตุ 2 2 5 3" xfId="15228" xr:uid="{2880BB85-5712-4E86-8051-F52CB9E60EB8}"/>
    <cellStyle name="หมายเหตุ 2 2 5 3 2" xfId="28838" xr:uid="{DBF04DFA-31EA-4A30-8988-652D546C825C}"/>
    <cellStyle name="หมายเหตุ 2 2 5 4" xfId="17770" xr:uid="{845581DC-7B20-4716-B5B2-2514D8923F62}"/>
    <cellStyle name="หมายเหตุ 2 2 5 4 2" xfId="31380" xr:uid="{0585B400-0960-4669-92EA-4A0744ABCF8F}"/>
    <cellStyle name="หมายเหตุ 2 2 5 5" xfId="20202" xr:uid="{4503503A-632B-4594-8BD2-6A4F300C80D0}"/>
    <cellStyle name="หมายเหตุ 2 2 5 5 2" xfId="33812" xr:uid="{44CFB679-CF11-41D6-8817-54C6EADB668E}"/>
    <cellStyle name="หมายเหตุ 2 2 6" xfId="9937" xr:uid="{93519348-60EC-4DA8-BFAE-886D858560F4}"/>
    <cellStyle name="หมายเหตุ 2 2 6 2" xfId="23747" xr:uid="{7CAB827C-1D37-44A8-A2B5-52BF69D5DEF9}"/>
    <cellStyle name="หมายเหตุ 2 2 7" xfId="11464" xr:uid="{4BF0132C-91E4-4288-B625-1C27DF58B788}"/>
    <cellStyle name="หมายเหตุ 2 2 7 2" xfId="25181" xr:uid="{EC0D9389-F80C-45D0-8EF7-F384DAA3B6BD}"/>
    <cellStyle name="หมายเหตุ 2 2 8" xfId="10665" xr:uid="{F2F6142F-7C03-4723-96EA-C0962676F57E}"/>
    <cellStyle name="หมายเหตุ 2 2 8 2" xfId="24432" xr:uid="{CD348B0F-4539-44AB-96EF-9E4891BF67D0}"/>
    <cellStyle name="หมายเหตุ 2 2 9" xfId="9210" xr:uid="{6D14A21F-89B2-45ED-9F34-6E877BA7C00C}"/>
    <cellStyle name="หมายเหตุ 2 2 9 2" xfId="23036" xr:uid="{82CFC367-22F5-4D58-B59E-A46C27C16721}"/>
    <cellStyle name="หมายเหตุ 2 3" xfId="4143" xr:uid="{26F4B9B1-DBA2-444A-B87C-10E9F05C72B1}"/>
    <cellStyle name="หมายเหตุ 2 3 2" xfId="4678" xr:uid="{39892238-BC91-4BC8-9574-4C6F75D2631C}"/>
    <cellStyle name="หมายเหตุ 2 3 2 2" xfId="6609" xr:uid="{FFA2F05C-F63B-4BED-BAA8-43A30C49F763}"/>
    <cellStyle name="หมายเหตุ 2 3 2 2 2" xfId="11289" xr:uid="{D9EA9AA4-45F0-41DE-9352-50FBE168A048}"/>
    <cellStyle name="หมายเหตุ 2 3 2 2 2 2" xfId="25023" xr:uid="{48F752E0-D40C-4ED2-A7D6-6025BA201A53}"/>
    <cellStyle name="หมายเหตุ 2 3 2 2 3" xfId="13713" xr:uid="{D87634C4-FF65-4A67-A420-69B90BCA6C17}"/>
    <cellStyle name="หมายเหตุ 2 3 2 2 3 2" xfId="27323" xr:uid="{D0802B66-18BB-428D-8432-F32F1A808F04}"/>
    <cellStyle name="หมายเหตุ 2 3 2 2 4" xfId="16020" xr:uid="{45F9F30A-688E-4151-9D9E-62C104AAFA26}"/>
    <cellStyle name="หมายเหตุ 2 3 2 2 4 2" xfId="29630" xr:uid="{81F2006F-10DD-4434-B091-FF017C9FC2DF}"/>
    <cellStyle name="หมายเหตุ 2 3 2 2 5" xfId="18790" xr:uid="{C22FD02E-822D-4E2A-BAD4-F71A8E5A2B8D}"/>
    <cellStyle name="หมายเหตุ 2 3 2 2 5 2" xfId="32400" xr:uid="{863AE290-5484-43E6-8C2E-05536A730161}"/>
    <cellStyle name="หมายเหตุ 2 3 2 3" xfId="7814" xr:uid="{FB8F37F3-6374-49C1-AFA2-57D0429F7AFA}"/>
    <cellStyle name="หมายเหตุ 2 3 2 3 2" xfId="12339" xr:uid="{9D717BE4-0724-40CE-9938-DF260C89655B}"/>
    <cellStyle name="หมายเหตุ 2 3 2 3 2 2" xfId="26015" xr:uid="{55DDB574-6556-4767-AE9E-9A35B1780F6F}"/>
    <cellStyle name="หมายเหตุ 2 3 2 3 3" xfId="14698" xr:uid="{DDAB3DF4-4FF2-4E1A-9EAB-2F11508C763F}"/>
    <cellStyle name="หมายเหตุ 2 3 2 3 3 2" xfId="28308" xr:uid="{D06672CB-5C13-414F-8EDD-ECD591A1F7B7}"/>
    <cellStyle name="หมายเหตุ 2 3 2 3 4" xfId="17225" xr:uid="{F82ECD3E-E553-4E8A-BDDE-78FC40F956BA}"/>
    <cellStyle name="หมายเหตุ 2 3 2 3 4 2" xfId="30835" xr:uid="{DCF1454A-6B4D-445A-9B76-EFB5F55E5315}"/>
    <cellStyle name="หมายเหตุ 2 3 2 3 5" xfId="19671" xr:uid="{F022BBC0-2AE5-4F46-9999-14A18B6C9196}"/>
    <cellStyle name="หมายเหตุ 2 3 2 3 5 2" xfId="33281" xr:uid="{B02869C1-E8A4-421F-976B-217946E34761}"/>
    <cellStyle name="หมายเหตุ 2 3 2 4" xfId="8767" xr:uid="{B74921D1-2F5F-42E8-980E-59D2D76BBB31}"/>
    <cellStyle name="หมายเหตุ 2 3 2 4 2" xfId="13292" xr:uid="{A740E2DC-11E8-407A-B3C3-22C12BDADD9A}"/>
    <cellStyle name="หมายเหตุ 2 3 2 4 2 2" xfId="26921" xr:uid="{FC92A972-F15E-4BAE-B108-A9B1202415DD}"/>
    <cellStyle name="หมายเหตุ 2 3 2 4 3" xfId="15636" xr:uid="{A3C81453-5906-4DAF-818F-B7C91F367564}"/>
    <cellStyle name="หมายเหตุ 2 3 2 4 3 2" xfId="29246" xr:uid="{EFDEBBEE-146D-4863-B7B7-93A0D6B8C217}"/>
    <cellStyle name="หมายเหตุ 2 3 2 4 4" xfId="18178" xr:uid="{57598499-EB64-4FA8-9AB1-B0A17B0AC635}"/>
    <cellStyle name="หมายเหตุ 2 3 2 4 4 2" xfId="31788" xr:uid="{5BB3EE30-2B96-4DF2-A5D4-9AA8C9B15BB9}"/>
    <cellStyle name="หมายเหตุ 2 3 2 4 5" xfId="20610" xr:uid="{A54596DB-F8CA-4F34-885A-E65DDB1DBECF}"/>
    <cellStyle name="หมายเหตุ 2 3 2 4 5 2" xfId="34220" xr:uid="{3D4F72F0-1525-4D5C-A841-E4769CB495F2}"/>
    <cellStyle name="หมายเหตุ 2 3 2 5" xfId="10173" xr:uid="{1A42BE0E-11E3-4C72-9353-4A4F2FBE1249}"/>
    <cellStyle name="หมายเหตุ 2 3 2 5 2" xfId="23964" xr:uid="{8AA79916-E36E-4EA1-B13F-F7EC3CFD2922}"/>
    <cellStyle name="หมายเหตุ 2 3 2 6" xfId="10014" xr:uid="{041C8071-802C-47CF-8F35-DD13A7BA3C10}"/>
    <cellStyle name="หมายเหตุ 2 3 2 6 2" xfId="23817" xr:uid="{B3DF9A41-13F2-46CA-8879-065E1BD5533C}"/>
    <cellStyle name="หมายเหตุ 2 3 2 7" xfId="11326" xr:uid="{B7D5D53F-48CB-4446-9B86-5A65B27466E3}"/>
    <cellStyle name="หมายเหตุ 2 3 2 7 2" xfId="25058" xr:uid="{036F80F9-50C5-43FF-B658-3EC78127D7EC}"/>
    <cellStyle name="หมายเหตุ 2 3 2 8" xfId="9621" xr:uid="{9EE8630F-AE3D-4C1C-A413-DD8BBD3727D7}"/>
    <cellStyle name="หมายเหตุ 2 3 2 8 2" xfId="23443" xr:uid="{E55F4F27-C29D-4D28-B24C-C8B90D00A63B}"/>
    <cellStyle name="หมายเหตุ 2 3 3" xfId="6086" xr:uid="{5C7203E1-1728-4FC1-A392-A2885349950E}"/>
    <cellStyle name="หมายเหตุ 2 3 3 2" xfId="10986" xr:uid="{34B0F3C8-C6A2-4616-BDDF-63993720A413}"/>
    <cellStyle name="หมายเหตุ 2 3 3 2 2" xfId="24745" xr:uid="{4E79DA7B-81C0-4EFF-8A92-06F94D432E65}"/>
    <cellStyle name="หมายเหตุ 2 3 3 3" xfId="10746" xr:uid="{BBAAE2AB-FA63-4EFD-9D28-4DC938974A3D}"/>
    <cellStyle name="หมายเหตุ 2 3 3 3 2" xfId="24511" xr:uid="{E27E2394-5764-4A06-B103-AC6CDABA7A63}"/>
    <cellStyle name="หมายเหตุ 2 3 3 4" xfId="10649" xr:uid="{898EC166-69D7-48C1-AA37-7C0EEA7CFA8C}"/>
    <cellStyle name="หมายเหตุ 2 3 3 4 2" xfId="24416" xr:uid="{229B4F98-C1D4-474B-9282-7B8CD07DDE1D}"/>
    <cellStyle name="หมายเหตุ 2 3 3 5" xfId="18684" xr:uid="{79CDC82F-8DBD-4BAF-885A-3F557306AD56}"/>
    <cellStyle name="หมายเหตุ 2 3 3 5 2" xfId="32294" xr:uid="{805F660E-7BF3-411C-8F0E-C7698B008C99}"/>
    <cellStyle name="หมายเหตุ 2 3 4" xfId="7302" xr:uid="{B8B3B1DA-1CEC-4FED-9C11-92C78C322809}"/>
    <cellStyle name="หมายเหตุ 2 3 4 2" xfId="11827" xr:uid="{5F290F53-220A-46B7-808E-A984B652E567}"/>
    <cellStyle name="หมายเหตุ 2 3 4 2 2" xfId="25528" xr:uid="{321049CA-4BF5-47ED-A416-73736BBB92ED}"/>
    <cellStyle name="หมายเหตุ 2 3 4 3" xfId="14204" xr:uid="{4071893E-A217-4C47-AB6B-EAD214435246}"/>
    <cellStyle name="หมายเหตุ 2 3 4 3 2" xfId="27814" xr:uid="{6132A116-1174-4EB3-B240-993E9576011C}"/>
    <cellStyle name="หมายเหตุ 2 3 4 4" xfId="16713" xr:uid="{53F60F99-84FF-4DF0-A5B7-13EA032297CE}"/>
    <cellStyle name="หมายเหตุ 2 3 4 4 2" xfId="30323" xr:uid="{A0DD37FE-4F47-4A9A-BDAA-A650FBFA7478}"/>
    <cellStyle name="หมายเหตุ 2 3 4 5" xfId="19180" xr:uid="{C0BCF1E1-27CD-4C65-84D4-32AA2C4F7D78}"/>
    <cellStyle name="หมายเหตุ 2 3 4 5 2" xfId="32790" xr:uid="{10AE1B77-7A1E-46F6-AB20-4B78B774E85A}"/>
    <cellStyle name="หมายเหตุ 2 3 5" xfId="8256" xr:uid="{6FFDA630-454D-4A48-A279-3736EC484F09}"/>
    <cellStyle name="หมายเหตุ 2 3 5 2" xfId="12781" xr:uid="{93002815-F173-4C90-A27D-6EA0E45935CC}"/>
    <cellStyle name="หมายเหตุ 2 3 5 2 2" xfId="26435" xr:uid="{08ABE4A5-334A-45DA-A622-5FF2E602FE26}"/>
    <cellStyle name="หมายเหตุ 2 3 5 3" xfId="15125" xr:uid="{072F0875-71DA-4B0D-953F-4E01BACC35BE}"/>
    <cellStyle name="หมายเหตุ 2 3 5 3 2" xfId="28735" xr:uid="{2DC84EBE-19EB-4A1B-B65D-EEDF87D5C1BD}"/>
    <cellStyle name="หมายเหตุ 2 3 5 4" xfId="17667" xr:uid="{A8505B4D-8121-4CB2-8B45-43F01F84BCF0}"/>
    <cellStyle name="หมายเหตุ 2 3 5 4 2" xfId="31277" xr:uid="{A7CDB58F-E453-42DF-A547-B87D3F380692}"/>
    <cellStyle name="หมายเหตุ 2 3 5 5" xfId="20099" xr:uid="{50EAFF3E-D075-4E84-9C98-4BC86569CD85}"/>
    <cellStyle name="หมายเหตุ 2 3 5 5 2" xfId="33709" xr:uid="{CC15A21C-E338-409C-8AEA-DF710E1269D4}"/>
    <cellStyle name="หมายเหตุ 2 3 6" xfId="9881" xr:uid="{4DF2B7B6-FEA3-4A01-A9C9-FCF80CA7795C}"/>
    <cellStyle name="หมายเหตุ 2 3 6 2" xfId="23697" xr:uid="{02716A13-21F5-48F4-AA1A-F4F214DD7C45}"/>
    <cellStyle name="หมายเหตุ 2 3 7" xfId="11070" xr:uid="{62837421-875D-4CA9-9A86-EA222B0F8CD7}"/>
    <cellStyle name="หมายเหตุ 2 3 7 2" xfId="24823" xr:uid="{0BD62663-C082-4E0D-96E5-90DCFB3C051F}"/>
    <cellStyle name="หมายเหตุ 2 3 8" xfId="13782" xr:uid="{FDEBE4CD-B29A-4567-8F67-B6DABBDE22EB}"/>
    <cellStyle name="หมายเหตุ 2 3 8 2" xfId="27392" xr:uid="{0BF6A3BC-A0D8-41AB-9E97-52C370524D9A}"/>
    <cellStyle name="หมายเหตุ 2 3 9" xfId="9918" xr:uid="{B94A3974-0332-45BA-92E3-D3CCD31E03D0}"/>
    <cellStyle name="หมายเหตุ 2 3 9 2" xfId="23730" xr:uid="{BAFB2A92-DBBD-4071-980B-3A06BC813BF8}"/>
    <cellStyle name="หมายเหตุ 2 4" xfId="4094" xr:uid="{99C3F253-899E-4BAF-89A4-83A0082AAEA3}"/>
    <cellStyle name="หมายเหตุ 2 4 2" xfId="4629" xr:uid="{04C7981F-4E01-4F66-8CEC-3FEFDE04EAE6}"/>
    <cellStyle name="หมายเหตุ 2 4 2 2" xfId="6560" xr:uid="{7356D144-4E81-4797-972C-0E17471E601E}"/>
    <cellStyle name="หมายเหตุ 2 4 2 2 2" xfId="11262" xr:uid="{36701ED4-DC89-47FE-BCB0-EB24CC4B2A19}"/>
    <cellStyle name="หมายเหตุ 2 4 2 2 2 2" xfId="24998" xr:uid="{8B83F8D4-318E-4E58-BF63-2837AED0AAF8}"/>
    <cellStyle name="หมายเหตุ 2 4 2 2 3" xfId="13692" xr:uid="{14ACE9C3-A4C4-4CDA-AC6B-91A5C5805FE8}"/>
    <cellStyle name="หมายเหตุ 2 4 2 2 3 2" xfId="27302" xr:uid="{36B6AA1E-8090-4845-BE49-A9A1B3AC6E61}"/>
    <cellStyle name="หมายเหตุ 2 4 2 2 4" xfId="9610" xr:uid="{1EE3D5DF-E417-4C31-96D2-CE8966CED363}"/>
    <cellStyle name="หมายเหตุ 2 4 2 2 4 2" xfId="23432" xr:uid="{4BC7C074-26B7-4F7B-BA27-C9618A791C1A}"/>
    <cellStyle name="หมายเหตุ 2 4 2 2 5" xfId="18775" xr:uid="{7E5B9B1F-22F4-4CE5-B3CB-2AD2BE6B8A49}"/>
    <cellStyle name="หมายเหตุ 2 4 2 2 5 2" xfId="32385" xr:uid="{DF25CC46-65AA-4E4B-8B49-DB45F870CBA9}"/>
    <cellStyle name="หมายเหตุ 2 4 2 3" xfId="7765" xr:uid="{9C60272E-7604-4EF5-ADB9-3B2CE3E38D01}"/>
    <cellStyle name="หมายเหตุ 2 4 2 3 2" xfId="12290" xr:uid="{0E3753B1-E874-47EA-9ED2-4FF7FCE580C0}"/>
    <cellStyle name="หมายเหตุ 2 4 2 3 2 2" xfId="25968" xr:uid="{2941A465-60E6-49C3-BD68-8F51BA9680BA}"/>
    <cellStyle name="หมายเหตุ 2 4 2 3 3" xfId="14649" xr:uid="{47C18F2D-D13D-423F-8098-61882ADC866D}"/>
    <cellStyle name="หมายเหตุ 2 4 2 3 3 2" xfId="28259" xr:uid="{CA006FC4-3CBB-4355-895D-ED8895E77792}"/>
    <cellStyle name="หมายเหตุ 2 4 2 3 4" xfId="17176" xr:uid="{C247BA59-3D30-4D53-BF37-DC0B9A9D3067}"/>
    <cellStyle name="หมายเหตุ 2 4 2 3 4 2" xfId="30786" xr:uid="{B9AB0797-A51D-49A9-95B4-2E81A6A96937}"/>
    <cellStyle name="หมายเหตุ 2 4 2 3 5" xfId="19622" xr:uid="{2FB59DBD-4208-4054-A62D-9181CD3B4E5C}"/>
    <cellStyle name="หมายเหตุ 2 4 2 3 5 2" xfId="33232" xr:uid="{B77E5AFC-1A7F-486C-A63D-DEBE0A866A65}"/>
    <cellStyle name="หมายเหตุ 2 4 2 4" xfId="8718" xr:uid="{3A081991-ED4C-43C8-8DA2-3CE7A8B0408D}"/>
    <cellStyle name="หมายเหตุ 2 4 2 4 2" xfId="13243" xr:uid="{DC25AD2F-CBC2-4EA8-AC11-2A66801A535B}"/>
    <cellStyle name="หมายเหตุ 2 4 2 4 2 2" xfId="26874" xr:uid="{423FF68E-2B3B-43A1-A453-7AA01D46BEB7}"/>
    <cellStyle name="หมายเหตุ 2 4 2 4 3" xfId="15587" xr:uid="{0CFA9C91-3DE4-4B23-97DF-105F0591B421}"/>
    <cellStyle name="หมายเหตุ 2 4 2 4 3 2" xfId="29197" xr:uid="{07FF92CB-4DC2-473B-B398-BB52E1399852}"/>
    <cellStyle name="หมายเหตุ 2 4 2 4 4" xfId="18129" xr:uid="{AC0AAA6C-C9AC-4B71-BFC1-AB46C1E2EB51}"/>
    <cellStyle name="หมายเหตุ 2 4 2 4 4 2" xfId="31739" xr:uid="{537F0922-C95C-4411-91B0-990FA568580B}"/>
    <cellStyle name="หมายเหตุ 2 4 2 4 5" xfId="20561" xr:uid="{75208185-E3DA-4909-9A98-57EF67814434}"/>
    <cellStyle name="หมายเหตุ 2 4 2 4 5 2" xfId="34171" xr:uid="{1BB9DC7D-DC69-4F45-8407-F750CAC8374F}"/>
    <cellStyle name="หมายเหตุ 2 4 2 5" xfId="10149" xr:uid="{4CD63843-EF9B-47C5-BBBD-3639672EAC60}"/>
    <cellStyle name="หมายเหตุ 2 4 2 5 2" xfId="23942" xr:uid="{B0BC68D4-2147-4D05-80AA-053AAB3A4E6B}"/>
    <cellStyle name="หมายเหตุ 2 4 2 6" xfId="10311" xr:uid="{D9ED2749-C4AD-49BA-BBB5-5A0806483699}"/>
    <cellStyle name="หมายเหตุ 2 4 2 6 2" xfId="24089" xr:uid="{488EBF28-13EB-4840-A94D-9730449D7009}"/>
    <cellStyle name="หมายเหตุ 2 4 2 7" xfId="11132" xr:uid="{AB084F1D-4741-44FA-91A9-AFDCA2EF0A4B}"/>
    <cellStyle name="หมายเหตุ 2 4 2 7 2" xfId="24876" xr:uid="{9A10A348-E985-469E-B528-2E2975EF173F}"/>
    <cellStyle name="หมายเหตุ 2 4 2 8" xfId="9923" xr:uid="{BAFD2E5F-919D-486D-A7EB-A47E4CACD26B}"/>
    <cellStyle name="หมายเหตุ 2 4 2 8 2" xfId="23735" xr:uid="{F637B088-C0FB-475B-81A8-7F9068F80EC8}"/>
    <cellStyle name="หมายเหตุ 2 4 3" xfId="6037" xr:uid="{79F95F30-30E4-4510-97E4-084AC78FD887}"/>
    <cellStyle name="หมายเหตุ 2 4 3 2" xfId="10960" xr:uid="{4CED8C30-2C84-4FEA-874B-2EFC2A380A61}"/>
    <cellStyle name="หมายเหตุ 2 4 3 2 2" xfId="24721" xr:uid="{C26568C1-96A5-45F1-AF33-F326B04F415F}"/>
    <cellStyle name="หมายเหตุ 2 4 3 3" xfId="11201" xr:uid="{DDFBBD29-80ED-407C-9CDE-35DBCE6DFF05}"/>
    <cellStyle name="หมายเหตุ 2 4 3 3 2" xfId="24941" xr:uid="{7859FB31-F70C-4273-902E-E3B5D608B94D}"/>
    <cellStyle name="หมายเหตุ 2 4 3 4" xfId="9747" xr:uid="{7F3228C9-132D-4D37-ADC0-BCBF2703A8CF}"/>
    <cellStyle name="หมายเหตุ 2 4 3 4 2" xfId="23566" xr:uid="{506D3D4B-AFCF-4980-B9A9-2FC178F1220D}"/>
    <cellStyle name="หมายเหตุ 2 4 3 5" xfId="18670" xr:uid="{B3FA06D3-30B9-4740-A6CC-9B84693BAE84}"/>
    <cellStyle name="หมายเหตุ 2 4 3 5 2" xfId="32280" xr:uid="{9A6491A8-E69B-45AC-9761-067F51B13423}"/>
    <cellStyle name="หมายเหตุ 2 4 4" xfId="7253" xr:uid="{2218155E-7E80-427F-AEB7-1C3A3486E44F}"/>
    <cellStyle name="หมายเหตุ 2 4 4 2" xfId="11778" xr:uid="{D351EB7C-49A4-4F75-A872-0CD666660C27}"/>
    <cellStyle name="หมายเหตุ 2 4 4 2 2" xfId="25481" xr:uid="{ED9319C7-A3CB-42E1-849C-FC8E9F8DFC2C}"/>
    <cellStyle name="หมายเหตุ 2 4 4 3" xfId="14155" xr:uid="{F14B1F38-A6C4-47A4-B134-BEF18D0E413F}"/>
    <cellStyle name="หมายเหตุ 2 4 4 3 2" xfId="27765" xr:uid="{BD2FED86-1AF6-457A-82B0-54087665E496}"/>
    <cellStyle name="หมายเหตุ 2 4 4 4" xfId="16664" xr:uid="{51D39F17-B536-4243-846D-0D13BCA945C2}"/>
    <cellStyle name="หมายเหตุ 2 4 4 4 2" xfId="30274" xr:uid="{FDD4BBE3-DDBE-4BB3-931F-339532224164}"/>
    <cellStyle name="หมายเหตุ 2 4 4 5" xfId="19131" xr:uid="{9052F2F0-2925-4890-92DB-2531608226FB}"/>
    <cellStyle name="หมายเหตุ 2 4 4 5 2" xfId="32741" xr:uid="{EE287687-34BE-41C0-9C28-51F77D79BCA0}"/>
    <cellStyle name="หมายเหตุ 2 4 5" xfId="8207" xr:uid="{551D3E65-4C46-46F3-9178-9B2B498B3E65}"/>
    <cellStyle name="หมายเหตุ 2 4 5 2" xfId="12732" xr:uid="{C21F8106-20E3-4C98-885E-91A4B8041B75}"/>
    <cellStyle name="หมายเหตุ 2 4 5 2 2" xfId="26388" xr:uid="{5157C65F-B77D-41A5-A468-55D1811DBE8E}"/>
    <cellStyle name="หมายเหตุ 2 4 5 3" xfId="15076" xr:uid="{AE1888D2-9AF4-48C8-884D-831522987A60}"/>
    <cellStyle name="หมายเหตุ 2 4 5 3 2" xfId="28686" xr:uid="{4BE8DD94-7E4C-4335-8B9F-CAA7F2B5E90F}"/>
    <cellStyle name="หมายเหตุ 2 4 5 4" xfId="17618" xr:uid="{F4AAD4AD-350B-4693-8FD8-235EDD553F97}"/>
    <cellStyle name="หมายเหตุ 2 4 5 4 2" xfId="31228" xr:uid="{76994CD2-A1B1-47D1-BE04-492DE7CF9523}"/>
    <cellStyle name="หมายเหตุ 2 4 5 5" xfId="20050" xr:uid="{2F2094F0-653F-471F-859A-766357651313}"/>
    <cellStyle name="หมายเหตุ 2 4 5 5 2" xfId="33660" xr:uid="{26AB24BD-98C8-4016-95BB-E801AAD2F314}"/>
    <cellStyle name="หมายเหตุ 2 4 6" xfId="9849" xr:uid="{0984BAE2-E9E9-4B79-9BEE-D7C1B5AB70F8}"/>
    <cellStyle name="หมายเหตุ 2 4 6 2" xfId="23667" xr:uid="{1F1BF5BC-4419-4053-96A4-AB5596BAE206}"/>
    <cellStyle name="หมายเหตุ 2 4 7" xfId="9899" xr:uid="{4844FDE0-AC55-4B90-B337-6DDF4B339C26}"/>
    <cellStyle name="หมายเหตุ 2 4 7 2" xfId="23713" xr:uid="{823207F7-9F28-49B0-A73A-307DE8E27493}"/>
    <cellStyle name="หมายเหตุ 2 4 8" xfId="10397" xr:uid="{95C2009F-82C8-4204-9DA0-E44CBACF66BF}"/>
    <cellStyle name="หมายเหตุ 2 4 8 2" xfId="24169" xr:uid="{928C1063-071C-48F0-B550-48388AA7A14C}"/>
    <cellStyle name="หมายเหตุ 2 4 9" xfId="11323" xr:uid="{94429C8E-2346-412E-809D-ED3CCC2165EC}"/>
    <cellStyle name="หมายเหตุ 2 4 9 2" xfId="25055" xr:uid="{46B7CC22-FAC5-4DD9-8BF9-B7DF49C9D93B}"/>
    <cellStyle name="หมายเหตุ 2 5" xfId="5541" xr:uid="{B8F990B2-C3BA-40FF-80ED-2431631BEA22}"/>
    <cellStyle name="หมายเหตุ 2 5 2" xfId="10680" xr:uid="{C52C742E-F18E-40DC-8B72-DFB3118D4707}"/>
    <cellStyle name="หมายเหตุ 2 5 2 2" xfId="24445" xr:uid="{49AC9179-D781-40EB-85EE-68FD9FEBD638}"/>
    <cellStyle name="หมายเหตุ 2 5 3" xfId="9229" xr:uid="{03112271-0EB5-4740-972D-7C56ACA9BB1A}"/>
    <cellStyle name="หมายเหตุ 2 5 3 2" xfId="23055" xr:uid="{13102A28-3DEA-4919-A893-7AFAB9939321}"/>
    <cellStyle name="หมายเหตุ 2 5 4" xfId="9201" xr:uid="{45A7C809-E0BB-44BC-A4FC-70DFAE2717CE}"/>
    <cellStyle name="หมายเหตุ 2 5 4 2" xfId="23027" xr:uid="{BC2C34D4-36EA-405B-BBB4-1FDA2E90D9C7}"/>
    <cellStyle name="หมายเหตุ 2 5 5" xfId="13795" xr:uid="{6C04A3A9-FB15-454D-8C76-76FF37669BDE}"/>
    <cellStyle name="หมายเหตุ 2 5 5 2" xfId="27405" xr:uid="{70126245-D4CE-4CA8-A0D7-286ED1132C43}"/>
    <cellStyle name="หมายเหตุ 2 6" xfId="7065" xr:uid="{91D111D6-622F-4AF2-B1A4-5E8AFA69FC1A}"/>
    <cellStyle name="หมายเหตุ 2 6 2" xfId="11590" xr:uid="{3F325F3D-1427-4792-8D93-6A20EFAC31D9}"/>
    <cellStyle name="หมายเหตุ 2 6 2 2" xfId="25300" xr:uid="{4CDA4510-A1F6-422C-BF65-F32902EE8E47}"/>
    <cellStyle name="หมายเหตุ 2 6 3" xfId="13968" xr:uid="{4B22EE6F-92CC-4A80-A48C-6DF9EC78A899}"/>
    <cellStyle name="หมายเหตุ 2 6 3 2" xfId="27578" xr:uid="{8FD09115-A045-4136-A548-CD198522FACB}"/>
    <cellStyle name="หมายเหตุ 2 6 4" xfId="16476" xr:uid="{4D174C53-033C-4847-8831-D3FF3CD18476}"/>
    <cellStyle name="หมายเหตุ 2 6 4 2" xfId="30086" xr:uid="{0499C2EA-A1FB-4625-856C-855CBE3C13D6}"/>
    <cellStyle name="หมายเหตุ 2 6 5" xfId="18945" xr:uid="{CADA0402-1149-4EB7-9ED7-A5418B3C959F}"/>
    <cellStyle name="หมายเหตุ 2 6 5 2" xfId="32555" xr:uid="{C2813D31-6BE2-41BF-87C4-B359D936654F}"/>
    <cellStyle name="หมายเหตุ 2 7" xfId="7020" xr:uid="{2D4D3C08-7D21-4DDE-AB1C-C22EDA65EEA2}"/>
    <cellStyle name="หมายเหตุ 2 7 2" xfId="11545" xr:uid="{B782C6F5-D438-431F-AFB0-1EB91EE22F10}"/>
    <cellStyle name="หมายเหตุ 2 7 2 2" xfId="25257" xr:uid="{B30D588A-1906-4D01-BA56-9222CA86710C}"/>
    <cellStyle name="หมายเหตุ 2 7 3" xfId="13927" xr:uid="{800A911E-7551-4560-A60C-FADE81CE63E8}"/>
    <cellStyle name="หมายเหตุ 2 7 3 2" xfId="27537" xr:uid="{6237B976-B4A2-4431-BF80-3C4D4C12D3D8}"/>
    <cellStyle name="หมายเหตุ 2 7 4" xfId="16431" xr:uid="{3BC495A9-FC39-4BEE-BF1E-016FDBDAEFF8}"/>
    <cellStyle name="หมายเหตุ 2 7 4 2" xfId="30041" xr:uid="{799B8EF0-D93A-4AF3-94D7-9F037A3CA6D0}"/>
    <cellStyle name="หมายเหตุ 2 7 5" xfId="18904" xr:uid="{94014331-F810-429C-B779-9EA011750221}"/>
    <cellStyle name="หมายเหตุ 2 7 5 2" xfId="32514" xr:uid="{CCEE3F01-2B49-464C-AF95-8F73883817FF}"/>
    <cellStyle name="หมายเหตุ 2 8" xfId="9572" xr:uid="{EF155B07-1A42-460D-A9A0-15B477C90E78}"/>
    <cellStyle name="หมายเหตุ 2 8 2" xfId="23394" xr:uid="{03D2A921-C845-4DC8-92CE-0E0D1B9363F2}"/>
    <cellStyle name="หมายเหตุ 2 9" xfId="10368" xr:uid="{37D70743-E1FF-4B48-8589-A29F32A5DCBF}"/>
    <cellStyle name="หมายเหตุ 2 9 2" xfId="24140" xr:uid="{D8417214-2104-4873-BDD2-30E580910FF1}"/>
    <cellStyle name="หมายเหตุ 3" xfId="3864" xr:uid="{DF5748DE-8CCE-4AC7-BCDC-69B034218C02}"/>
    <cellStyle name="หมายเหตุ 3 10" xfId="13748" xr:uid="{49A86C19-2B86-4ED4-BC71-003661C54C2E}"/>
    <cellStyle name="หมายเหตุ 3 10 2" xfId="27358" xr:uid="{C3C5328C-EDEA-4DA1-99EB-E3A9BE9ED8E4}"/>
    <cellStyle name="หมายเหตุ 3 11" xfId="9441" xr:uid="{0E6DEAB9-F6A7-4A22-B398-843AB999667A}"/>
    <cellStyle name="หมายเหตุ 3 11 2" xfId="23265" xr:uid="{74A685D0-E90E-44B3-8AB8-9E1437E67A42}"/>
    <cellStyle name="หมายเหตุ 3 12" xfId="35318" xr:uid="{D3B8A065-307A-4973-9B74-B3010C35598F}"/>
    <cellStyle name="หมายเหตุ 3 2" xfId="4357" xr:uid="{24F03016-2E3F-437C-8F02-8804E938FAB5}"/>
    <cellStyle name="หมายเหตุ 3 2 2" xfId="4891" xr:uid="{A8B20DBE-5805-4960-B138-ED009169820E}"/>
    <cellStyle name="หมายเหตุ 3 2 2 2" xfId="6822" xr:uid="{38518D66-6736-497A-BA52-29FD9B34473D}"/>
    <cellStyle name="หมายเหตุ 3 2 2 2 2" xfId="11415" xr:uid="{3E666384-D298-4FBF-9B6A-AD223DBDDCE6}"/>
    <cellStyle name="หมายเหตุ 3 2 2 2 2 2" xfId="25138" xr:uid="{DD093CE1-1834-4911-9798-C6C73EF71E56}"/>
    <cellStyle name="หมายเหตุ 3 2 2 2 3" xfId="13815" xr:uid="{8EDBE0EE-F128-47BB-93DB-6131F99774F2}"/>
    <cellStyle name="หมายเหตุ 3 2 2 2 3 2" xfId="27425" xr:uid="{C366C6A2-7FA4-4243-9836-07F15E30AFC4}"/>
    <cellStyle name="หมายเหตุ 3 2 2 2 4" xfId="16233" xr:uid="{C360743A-396A-4C7F-A61A-5EF99158020C}"/>
    <cellStyle name="หมายเหตุ 3 2 2 2 4 2" xfId="29843" xr:uid="{B8F60745-0E58-4517-BB67-9B7CFAF88B83}"/>
    <cellStyle name="หมายเหตุ 3 2 2 2 5" xfId="18835" xr:uid="{4D5A1A6F-F965-4D05-BADA-096363EA7189}"/>
    <cellStyle name="หมายเหตุ 3 2 2 2 5 2" xfId="32445" xr:uid="{DBDA6FC6-8DB8-432F-BA6C-6D14CF31AE11}"/>
    <cellStyle name="หมายเหตุ 3 2 2 3" xfId="8027" xr:uid="{32FD1A43-65BD-4F7C-AAE9-2B1F5C5FA554}"/>
    <cellStyle name="หมายเหตุ 3 2 2 3 2" xfId="12552" xr:uid="{9335D31A-A474-4AD6-86E1-0473CEC7E9EE}"/>
    <cellStyle name="หมายเหตุ 3 2 2 3 2 2" xfId="26217" xr:uid="{43FABEDD-E454-456C-9171-D4927F118194}"/>
    <cellStyle name="หมายเหตุ 3 2 2 3 3" xfId="14898" xr:uid="{B8C5B5AB-C155-4F97-BCE4-B28702EAAFA5}"/>
    <cellStyle name="หมายเหตุ 3 2 2 3 3 2" xfId="28508" xr:uid="{F3802CD1-8FFE-46B8-9BF9-1AF05CE2A13A}"/>
    <cellStyle name="หมายเหตุ 3 2 2 3 4" xfId="17438" xr:uid="{D21ADE73-0EA8-4BA2-8565-3BFF8B90D240}"/>
    <cellStyle name="หมายเหตุ 3 2 2 3 4 2" xfId="31048" xr:uid="{90D7ABA3-70C6-4636-8B31-173D24445F1A}"/>
    <cellStyle name="หมายเหตุ 3 2 2 3 5" xfId="19873" xr:uid="{1DDA1FA4-44E8-45C4-B7C6-9C7AC8B29119}"/>
    <cellStyle name="หมายเหตุ 3 2 2 3 5 2" xfId="33483" xr:uid="{87A55747-C595-4D06-9D37-898FEB9E026E}"/>
    <cellStyle name="หมายเหตุ 3 2 2 4" xfId="8980" xr:uid="{8DA82F84-8B83-4720-B768-77676BCBD23D}"/>
    <cellStyle name="หมายเหตุ 3 2 2 4 2" xfId="13505" xr:uid="{F5EB3C5B-67B9-47EE-B948-DBD30587A70C}"/>
    <cellStyle name="หมายเหตุ 3 2 2 4 2 2" xfId="27123" xr:uid="{40136926-B832-4F77-8C16-012AE2F1B13C}"/>
    <cellStyle name="หมายเหตุ 3 2 2 4 3" xfId="15849" xr:uid="{FCCF52D9-191C-41B5-A865-296AACD1F89F}"/>
    <cellStyle name="หมายเหตุ 3 2 2 4 3 2" xfId="29459" xr:uid="{BA3B90F5-6C46-456C-9DAD-D883DC5AB0B4}"/>
    <cellStyle name="หมายเหตุ 3 2 2 4 4" xfId="18391" xr:uid="{FA9B1ED6-10DA-445E-A33D-93D73C0A7A44}"/>
    <cellStyle name="หมายเหตุ 3 2 2 4 4 2" xfId="32001" xr:uid="{3D151C22-F672-46DC-B34B-EB321922F23C}"/>
    <cellStyle name="หมายเหตุ 3 2 2 4 5" xfId="20823" xr:uid="{D3F3A7AF-807D-4395-9E25-BCA24E0B2EC0}"/>
    <cellStyle name="หมายเหตุ 3 2 2 4 5 2" xfId="34433" xr:uid="{C691B80E-8F0C-466B-9F98-464A77935F07}"/>
    <cellStyle name="หมายเหตุ 3 2 2 5" xfId="10289" xr:uid="{CDCF55C5-7F21-4977-93EC-536EBDADB1C1}"/>
    <cellStyle name="หมายเหตุ 3 2 2 5 2" xfId="24069" xr:uid="{8DD26DED-3DB6-470F-BF0C-D52AC8E3D062}"/>
    <cellStyle name="หมายเหตุ 3 2 2 6" xfId="9922" xr:uid="{EBBD0EAA-A2AD-4A72-B2F4-B2763D13D80E}"/>
    <cellStyle name="หมายเหตุ 3 2 2 6 2" xfId="23734" xr:uid="{BFE96095-7CB0-4E90-BEC1-54DA4230EACA}"/>
    <cellStyle name="หมายเหตุ 3 2 2 7" xfId="9551" xr:uid="{00CCAF3A-E841-4293-AEF2-37E606E2D895}"/>
    <cellStyle name="หมายเหตุ 3 2 2 7 2" xfId="23375" xr:uid="{E14115F4-43D6-4236-821B-1C1118FD6C38}"/>
    <cellStyle name="หมายเหตุ 3 2 2 8" xfId="11144" xr:uid="{29C5D0BC-D0FD-42A3-AE92-C1F6D1BAC6CA}"/>
    <cellStyle name="หมายเหตุ 3 2 2 8 2" xfId="24888" xr:uid="{FD7931C9-4425-4C15-A600-547389D154F8}"/>
    <cellStyle name="หมายเหตุ 3 2 3" xfId="6300" xr:uid="{00366644-4A54-47CC-96BA-B1B98E9F7245}"/>
    <cellStyle name="หมายเหตุ 3 2 3 2" xfId="11106" xr:uid="{BE631E10-8811-4973-8E31-27B395A2B411}"/>
    <cellStyle name="หมายเหตุ 3 2 3 2 2" xfId="24854" xr:uid="{39AE7D8C-1C46-4546-8B65-2D9453E3A119}"/>
    <cellStyle name="หมายเหตุ 3 2 3 3" xfId="11391" xr:uid="{E44B64FF-086E-465C-8892-6E7418C66BF7}"/>
    <cellStyle name="หมายเหตุ 3 2 3 3 2" xfId="25119" xr:uid="{9D50E6D8-614C-4B1F-A42D-AC43AC4823F0}"/>
    <cellStyle name="หมายเหตุ 3 2 3 4" xfId="9269" xr:uid="{E7AC0EF6-DACB-46F5-9304-7F3152F9462A}"/>
    <cellStyle name="หมายเหตุ 3 2 3 4 2" xfId="23095" xr:uid="{0E88FD93-A7DB-428D-82D0-94B6B1A376FE}"/>
    <cellStyle name="หมายเหตุ 3 2 3 5" xfId="18728" xr:uid="{45890F26-350B-4D74-9F99-465FDEF2E896}"/>
    <cellStyle name="หมายเหตุ 3 2 3 5 2" xfId="32338" xr:uid="{B1FC55C1-3BA4-463B-B9E4-C29122E517A9}"/>
    <cellStyle name="หมายเหตุ 3 2 4" xfId="7515" xr:uid="{8ACF524D-40DE-4B13-94BE-DA1FDC75A0C1}"/>
    <cellStyle name="หมายเหตุ 3 2 4 2" xfId="12040" xr:uid="{046FC350-2DFA-4196-A459-DA60AD070553}"/>
    <cellStyle name="หมายเหตุ 3 2 4 2 2" xfId="25730" xr:uid="{E9C53F2F-9CBC-44E9-A4A6-A9DE0CAE2C2D}"/>
    <cellStyle name="หมายเหตุ 3 2 4 3" xfId="14405" xr:uid="{0A76443F-B378-4FEB-9740-89136A099589}"/>
    <cellStyle name="หมายเหตุ 3 2 4 3 2" xfId="28015" xr:uid="{0653EB5E-41E4-452F-AFAD-3D6941C2D24A}"/>
    <cellStyle name="หมายเหตุ 3 2 4 4" xfId="16926" xr:uid="{A79E3CEA-5401-4785-B355-50B2EC6F280A}"/>
    <cellStyle name="หมายเหตุ 3 2 4 4 2" xfId="30536" xr:uid="{E3A091AD-EA64-4EA8-A579-0EE64B2088E9}"/>
    <cellStyle name="หมายเหตุ 3 2 4 5" xfId="19379" xr:uid="{7BC0ADC5-5BF6-4003-9AD7-A81E4A25FDC4}"/>
    <cellStyle name="หมายเหตุ 3 2 4 5 2" xfId="32989" xr:uid="{A3D08C45-780C-4F40-A155-8BC51D428F37}"/>
    <cellStyle name="หมายเหตุ 3 2 5" xfId="8469" xr:uid="{D3DC8185-9885-491C-8A45-034E3AE52AEF}"/>
    <cellStyle name="หมายเหตุ 3 2 5 2" xfId="12994" xr:uid="{C7278D45-0BD1-46B5-9D77-4167FBA2DB37}"/>
    <cellStyle name="หมายเหตุ 3 2 5 2 2" xfId="26637" xr:uid="{EBDA2D7B-3066-4A66-86A0-98679CFFCAA0}"/>
    <cellStyle name="หมายเหตุ 3 2 5 3" xfId="15338" xr:uid="{2E9851BB-D944-46D0-A068-FD3942392BAE}"/>
    <cellStyle name="หมายเหตุ 3 2 5 3 2" xfId="28948" xr:uid="{3B2679A9-29A6-4FDE-A530-5449B886405A}"/>
    <cellStyle name="หมายเหตุ 3 2 5 4" xfId="17880" xr:uid="{3B85154C-9415-402F-A563-FFD174131D3F}"/>
    <cellStyle name="หมายเหตุ 3 2 5 4 2" xfId="31490" xr:uid="{3B7506FC-3571-40D2-B358-52AC0D719A3B}"/>
    <cellStyle name="หมายเหตุ 3 2 5 5" xfId="20312" xr:uid="{3F8CAF9D-FAB2-4B33-8492-9EDE8FCCDFB5}"/>
    <cellStyle name="หมายเหตุ 3 2 5 5 2" xfId="33922" xr:uid="{12D3DB02-6741-4B15-9674-14DFCDEDDB55}"/>
    <cellStyle name="หมายเหตุ 3 2 6" xfId="9999" xr:uid="{9874E293-DD14-41A7-8911-3F44624C69A4}"/>
    <cellStyle name="หมายเหตุ 3 2 6 2" xfId="23804" xr:uid="{10107D60-4737-4158-9FE6-B92D9EDB66CB}"/>
    <cellStyle name="หมายเหตุ 3 2 7" xfId="11460" xr:uid="{44114481-57E6-46E4-86B3-EF411AEB73F0}"/>
    <cellStyle name="หมายเหตุ 3 2 7 2" xfId="25178" xr:uid="{8406784F-F31E-497F-9EBA-986498D3AA19}"/>
    <cellStyle name="หมายเหตุ 3 2 8" xfId="9340" xr:uid="{4C6591F6-DEBE-49BC-9410-44BC3FC8E4FB}"/>
    <cellStyle name="หมายเหตุ 3 2 8 2" xfId="23166" xr:uid="{41BCF25C-4875-4527-9471-F481EC39CADA}"/>
    <cellStyle name="หมายเหตุ 3 2 9" xfId="11424" xr:uid="{4A03FBD4-4D93-4B86-BA1C-339283324EFD}"/>
    <cellStyle name="หมายเหตุ 3 2 9 2" xfId="25145" xr:uid="{3B93EB0C-4B1B-4D2E-B99F-19D60B77E631}"/>
    <cellStyle name="หมายเหตุ 3 3" xfId="3007" xr:uid="{110E1E9A-CAB0-4A73-B74E-445E6ECDFF81}"/>
    <cellStyle name="หมายเหตุ 3 3 2" xfId="3275" xr:uid="{2514A1B3-4EA4-4CCB-91FC-7613BB4BC10A}"/>
    <cellStyle name="หมายเหตุ 3 3 2 2" xfId="5284" xr:uid="{445B5A20-A517-4404-A37E-06BB66EC680C}"/>
    <cellStyle name="หมายเหตุ 3 3 2 2 2" xfId="10530" xr:uid="{382B7FAB-09DE-4274-956B-E79377D36E8F}"/>
    <cellStyle name="หมายเหตุ 3 3 2 2 2 2" xfId="24297" xr:uid="{6D18F27C-56FE-4886-BA38-2F2702EB4C3C}"/>
    <cellStyle name="หมายเหตุ 3 3 2 2 3" xfId="9799" xr:uid="{103794EB-3302-4876-800E-85C69EA19F9C}"/>
    <cellStyle name="หมายเหตุ 3 3 2 2 3 2" xfId="23617" xr:uid="{A1A0DFEE-F6BE-468A-9B10-6C14177694DF}"/>
    <cellStyle name="หมายเหตุ 3 3 2 2 4" xfId="10855" xr:uid="{7ABCE8E2-19DD-433D-89F6-8F95F157E2E6}"/>
    <cellStyle name="หมายเหตุ 3 3 2 2 4 2" xfId="24617" xr:uid="{D77940F8-3538-41F3-BECD-3C8AFEB0FDD7}"/>
    <cellStyle name="หมายเหตุ 3 3 2 2 5" xfId="10109" xr:uid="{40312585-9E1F-4A22-92E0-D0CB353344E2}"/>
    <cellStyle name="หมายเหตุ 3 3 2 2 5 2" xfId="23904" xr:uid="{A7F3A5EE-49A0-422B-ACDB-4C14CDC1740A}"/>
    <cellStyle name="หมายเหตุ 3 3 2 3" xfId="6982" xr:uid="{1ED0C721-9FD2-47FC-8762-99780CC4C6DE}"/>
    <cellStyle name="หมายเหตุ 3 3 2 3 2" xfId="11507" xr:uid="{60A26979-8F88-4F49-A9C9-8B72699E66CF}"/>
    <cellStyle name="หมายเหตุ 3 3 2 3 2 2" xfId="25221" xr:uid="{D25EF551-58BB-468E-A63D-86AA5DCCD20F}"/>
    <cellStyle name="หมายเหตุ 3 3 2 3 3" xfId="13890" xr:uid="{21336C3F-6325-482D-9173-D47DFBE7EA6A}"/>
    <cellStyle name="หมายเหตุ 3 3 2 3 3 2" xfId="27500" xr:uid="{BA48DD92-E2FF-4A93-9E1C-39BD3CB38F37}"/>
    <cellStyle name="หมายเหตุ 3 3 2 3 4" xfId="16393" xr:uid="{0FDFFEBC-E21A-4FD7-8F8B-1896EFCB0094}"/>
    <cellStyle name="หมายเหตุ 3 3 2 3 4 2" xfId="30003" xr:uid="{F0DF991B-D7F3-4F68-9699-15B37962D44B}"/>
    <cellStyle name="หมายเหตุ 3 3 2 3 5" xfId="18867" xr:uid="{2B4E9DCD-9C30-48E7-95C2-9C6AE6405D8F}"/>
    <cellStyle name="หมายเหตุ 3 3 2 3 5 2" xfId="32477" xr:uid="{B371BC8F-A24A-47A5-8E98-75C5935F6424}"/>
    <cellStyle name="หมายเหตุ 3 3 2 4" xfId="5136" xr:uid="{232B50AC-E5C3-4870-B6A1-D76BE64F7E36}"/>
    <cellStyle name="หมายเหตุ 3 3 2 4 2" xfId="10423" xr:uid="{A3CE2E24-6E50-4466-8147-730F3779E5D5}"/>
    <cellStyle name="หมายเหตุ 3 3 2 4 2 2" xfId="24195" xr:uid="{8F2E6282-C3A8-4297-A26A-5EE1884BA8CB}"/>
    <cellStyle name="หมายเหตุ 3 3 2 4 3" xfId="9643" xr:uid="{73E4CCEC-B2A7-487F-9585-F7ABE3D4815B}"/>
    <cellStyle name="หมายเหตุ 3 3 2 4 3 2" xfId="23465" xr:uid="{44A4EC0C-E125-484E-A072-FBD97035A9D6}"/>
    <cellStyle name="หมายเหตุ 3 3 2 4 4" xfId="9978" xr:uid="{CDA40BF5-E960-42F3-B5AA-BFA90CA6133F}"/>
    <cellStyle name="หมายเหตุ 3 3 2 4 4 2" xfId="23788" xr:uid="{BAED71F9-8A11-4CE7-BC5E-64A2AD1FB4EC}"/>
    <cellStyle name="หมายเหตุ 3 3 2 4 5" xfId="10003" xr:uid="{42070E64-E308-47A6-A40D-A4A464B3F2E4}"/>
    <cellStyle name="หมายเหตุ 3 3 2 4 5 2" xfId="23808" xr:uid="{276277AA-F6D1-4081-AF4D-2E6E9F2581CC}"/>
    <cellStyle name="หมายเหตุ 3 3 2 5" xfId="9390" xr:uid="{9D218486-78F7-4BC6-8444-CC9538A163F0}"/>
    <cellStyle name="หมายเหตุ 3 3 2 5 2" xfId="23214" xr:uid="{9F0A8FBB-CF24-4956-BE44-25CBAFE5805D}"/>
    <cellStyle name="หมายเหตุ 3 3 2 6" xfId="9365" xr:uid="{E7C9FF74-423D-4DA7-A5F8-5F14FA837655}"/>
    <cellStyle name="หมายเหตุ 3 3 2 6 2" xfId="23190" xr:uid="{A516DFC9-A58B-4826-9E76-4CCBCE392016}"/>
    <cellStyle name="หมายเหตุ 3 3 2 7" xfId="10587" xr:uid="{0114AC78-ACC6-40EE-9D03-15E14C6AEDEB}"/>
    <cellStyle name="หมายเหตุ 3 3 2 7 2" xfId="24354" xr:uid="{80C871E9-8D11-4D09-BABE-51FE35DEEB0E}"/>
    <cellStyle name="หมายเหตุ 3 3 2 8" xfId="10954" xr:uid="{9CCFD880-5C92-486E-AA7D-A375606509B7}"/>
    <cellStyle name="หมายเหตุ 3 3 2 8 2" xfId="24715" xr:uid="{8A094527-21F3-46CF-BB0B-7CA8CF77B081}"/>
    <cellStyle name="หมายเหตุ 3 3 3" xfId="5174" xr:uid="{A423EF56-BE6E-43E5-8E6E-1E4FEABBF5E1}"/>
    <cellStyle name="หมายเหตุ 3 3 3 2" xfId="10443" xr:uid="{018F7C86-F2BE-497D-91DB-649BD5D41605}"/>
    <cellStyle name="หมายเหตุ 3 3 3 2 2" xfId="24214" xr:uid="{0487FDFF-E369-4C4F-B24C-95E580999AA5}"/>
    <cellStyle name="หมายเหตุ 3 3 3 3" xfId="9504" xr:uid="{6B2AEF5F-75D7-4ECE-9FFD-EEF5F211EBC4}"/>
    <cellStyle name="หมายเหตุ 3 3 3 3 2" xfId="23328" xr:uid="{88409635-C2D6-4EFB-A247-6EF6D5D57C01}"/>
    <cellStyle name="หมายเหตุ 3 3 3 4" xfId="9392" xr:uid="{424926BF-287F-435A-B084-CF8CC457F06A}"/>
    <cellStyle name="หมายเหตุ 3 3 3 4 2" xfId="23216" xr:uid="{534EF224-8115-42B3-9785-677560B6F521}"/>
    <cellStyle name="หมายเหตุ 3 3 3 5" xfId="10767" xr:uid="{C59A67C3-72AD-410E-A8E9-0FF77D3E9858}"/>
    <cellStyle name="หมายเหตุ 3 3 3 5 2" xfId="24532" xr:uid="{2BC0F02B-D062-4268-ACE5-A4D79CAEE8A6}"/>
    <cellStyle name="หมายเหตุ 3 3 4" xfId="5493" xr:uid="{574B5BD3-DBDA-4745-B899-2B1FC68E6F01}"/>
    <cellStyle name="หมายเหตุ 3 3 4 2" xfId="10645" xr:uid="{7C12CCBE-7A7B-4B3E-B5B9-48D7EDFB7F3D}"/>
    <cellStyle name="หมายเหตุ 3 3 4 2 2" xfId="24412" xr:uid="{691FC435-C2FF-403C-BE07-B924B5FFA8A5}"/>
    <cellStyle name="หมายเหตุ 3 3 4 3" xfId="9722" xr:uid="{CA906CB1-E717-4DE0-A491-19D562D4C378}"/>
    <cellStyle name="หมายเหตุ 3 3 4 3 2" xfId="23541" xr:uid="{7A90697E-5D85-45B4-8F41-B38C4453197E}"/>
    <cellStyle name="หมายเหตุ 3 3 4 4" xfId="9805" xr:uid="{2048038E-AF13-49F7-A450-A75B11262203}"/>
    <cellStyle name="หมายเหตุ 3 3 4 4 2" xfId="23623" xr:uid="{9F956857-0AE6-4F0C-AC31-CB6E3AEADE84}"/>
    <cellStyle name="หมายเหตุ 3 3 4 5" xfId="11431" xr:uid="{00150B90-FA03-4B59-A145-045D03D0E35C}"/>
    <cellStyle name="หมายเหตุ 3 3 4 5 2" xfId="25152" xr:uid="{5DA53070-C404-4AFF-A098-B07BEEF2DEE0}"/>
    <cellStyle name="หมายเหตุ 3 3 5" xfId="5047" xr:uid="{E5158474-FD85-49F1-94DB-E0328DD3FBA9}"/>
    <cellStyle name="หมายเหตุ 3 3 5 2" xfId="10377" xr:uid="{A0FB3B91-D6F1-477A-A66C-3367D03830C1}"/>
    <cellStyle name="หมายเหตุ 3 3 5 2 2" xfId="24149" xr:uid="{934A9982-F9E6-4BC3-8E68-71E0BE72DD72}"/>
    <cellStyle name="หมายเหตุ 3 3 5 3" xfId="10869" xr:uid="{1B2B9094-BF71-4F82-B58E-F24EA04CC712}"/>
    <cellStyle name="หมายเหตุ 3 3 5 3 2" xfId="24631" xr:uid="{DE0F1AA8-F958-4846-A16A-A55E85995F73}"/>
    <cellStyle name="หมายเหตุ 3 3 5 4" xfId="9303" xr:uid="{B10E9BCC-BF8E-463A-A609-A2DD314AF519}"/>
    <cellStyle name="หมายเหตุ 3 3 5 4 2" xfId="23129" xr:uid="{B7C7F560-3FC5-4F22-AA35-FA81A2501288}"/>
    <cellStyle name="หมายเหตุ 3 3 5 5" xfId="9300" xr:uid="{2185A1A7-CBCE-4650-90FF-16BC6B1BC015}"/>
    <cellStyle name="หมายเหตุ 3 3 5 5 2" xfId="23126" xr:uid="{1A58DED7-7953-4D4B-81CF-31431B4B347E}"/>
    <cellStyle name="หมายเหตุ 3 3 6" xfId="9270" xr:uid="{A5A35F2A-7674-446F-9B5D-5237ECA1A4EA}"/>
    <cellStyle name="หมายเหตุ 3 3 6 2" xfId="23096" xr:uid="{92D66C11-A76D-4AAA-B4A4-ACF9857AACC5}"/>
    <cellStyle name="หมายเหตุ 3 3 7" xfId="10011" xr:uid="{2FF4B6D3-0DF1-4F2A-8684-558916AF539A}"/>
    <cellStyle name="หมายเหตุ 3 3 7 2" xfId="23814" xr:uid="{E55A3751-BD6F-40F2-9B2F-5FCF006843FF}"/>
    <cellStyle name="หมายเหตุ 3 3 8" xfId="10696" xr:uid="{31F450C7-E912-46EF-957A-F7AEFA7E1868}"/>
    <cellStyle name="หมายเหตุ 3 3 8 2" xfId="24461" xr:uid="{B7197AC6-A85B-43D4-AB01-73C2EF35AF52}"/>
    <cellStyle name="หมายเหตุ 3 3 9" xfId="9629" xr:uid="{2680BD27-FFA1-4192-A3B7-794F34905077}"/>
    <cellStyle name="หมายเหตุ 3 3 9 2" xfId="23451" xr:uid="{D491F9BB-3721-4385-A174-AC5F7295599D}"/>
    <cellStyle name="หมายเหตุ 3 4" xfId="4275" xr:uid="{C665AFF9-CBE2-4B0A-80AF-BD88436D72E7}"/>
    <cellStyle name="หมายเหตุ 3 4 2" xfId="4809" xr:uid="{3075F4D6-60EE-4C51-98CF-226DEAB9F5AA}"/>
    <cellStyle name="หมายเหตุ 3 4 2 2" xfId="6740" xr:uid="{238B9FFD-E532-4321-94AE-78B6C0760479}"/>
    <cellStyle name="หมายเหตุ 3 4 2 2 2" xfId="11368" xr:uid="{D3C865E0-27E0-4BB1-BEEE-4CF3C5BB1426}"/>
    <cellStyle name="หมายเหตุ 3 4 2 2 2 2" xfId="25096" xr:uid="{DC427FBB-ED66-48CA-BF41-537E4359881B}"/>
    <cellStyle name="หมายเหตุ 3 4 2 2 3" xfId="13776" xr:uid="{9EA2A412-2E0C-4BC3-9845-6A4F24CFC80D}"/>
    <cellStyle name="หมายเหตุ 3 4 2 2 3 2" xfId="27386" xr:uid="{736F58A7-E6B9-4626-8927-084EC4BA1610}"/>
    <cellStyle name="หมายเหตุ 3 4 2 2 4" xfId="16151" xr:uid="{57D20C03-4B65-4805-948F-57EADC62BCDE}"/>
    <cellStyle name="หมายเหตุ 3 4 2 2 4 2" xfId="29761" xr:uid="{07C3711F-BBE9-4CE6-806B-FED9A560218D}"/>
    <cellStyle name="หมายเหตุ 3 4 2 2 5" xfId="18816" xr:uid="{2EE7F119-76FA-4236-877B-DE54E930571F}"/>
    <cellStyle name="หมายเหตุ 3 4 2 2 5 2" xfId="32426" xr:uid="{8AE8CC0C-3263-4800-AB86-43DBEB8762E0}"/>
    <cellStyle name="หมายเหตุ 3 4 2 3" xfId="7945" xr:uid="{BCEA5814-46C2-40C4-9BEA-1513069FF3D5}"/>
    <cellStyle name="หมายเหตุ 3 4 2 3 2" xfId="12470" xr:uid="{74DDD051-FC3A-47D8-A312-B61184E3BF8E}"/>
    <cellStyle name="หมายเหตุ 3 4 2 3 2 2" xfId="26140" xr:uid="{4D9244BE-1BB4-459B-8832-38DD3565B066}"/>
    <cellStyle name="หมายเหตุ 3 4 2 3 3" xfId="14819" xr:uid="{A37ECCCA-9C32-4BC1-B5B9-5471A8029B7B}"/>
    <cellStyle name="หมายเหตุ 3 4 2 3 3 2" xfId="28429" xr:uid="{0BCCE704-AE97-4AA1-A26E-9BDC2C20102C}"/>
    <cellStyle name="หมายเหตุ 3 4 2 3 4" xfId="17356" xr:uid="{8F004824-E25D-4BF2-9EAF-9AE64C9820C4}"/>
    <cellStyle name="หมายเหตุ 3 4 2 3 4 2" xfId="30966" xr:uid="{67BE84EE-E3D9-4C8D-8F70-BA36BE6E88C9}"/>
    <cellStyle name="หมายเหตุ 3 4 2 3 5" xfId="19795" xr:uid="{E445959D-2524-4458-BD31-5FEDB74D8CB0}"/>
    <cellStyle name="หมายเหตุ 3 4 2 3 5 2" xfId="33405" xr:uid="{63DF9BED-A433-44C5-B32F-FC1612280DB3}"/>
    <cellStyle name="หมายเหตุ 3 4 2 4" xfId="8898" xr:uid="{21CE2F7C-B057-40A3-AA78-EF675E574B92}"/>
    <cellStyle name="หมายเหตุ 3 4 2 4 2" xfId="13423" xr:uid="{23CFAC31-2A95-4436-B07F-1FD51BA1DD6D}"/>
    <cellStyle name="หมายเหตุ 3 4 2 4 2 2" xfId="27046" xr:uid="{D8760DF0-2798-4215-979F-476358CD86BE}"/>
    <cellStyle name="หมายเหตุ 3 4 2 4 3" xfId="15767" xr:uid="{D5FC3C6E-6D14-440D-B8BA-2F7E1CA1661C}"/>
    <cellStyle name="หมายเหตุ 3 4 2 4 3 2" xfId="29377" xr:uid="{9F663F07-DCF9-4F6D-8813-718AFF2C05FB}"/>
    <cellStyle name="หมายเหตุ 3 4 2 4 4" xfId="18309" xr:uid="{C8DAD17E-055B-4613-B437-4C51979C30C6}"/>
    <cellStyle name="หมายเหตุ 3 4 2 4 4 2" xfId="31919" xr:uid="{25DA900D-5E45-461C-89FC-9105C45EA6AC}"/>
    <cellStyle name="หมายเหตุ 3 4 2 4 5" xfId="20741" xr:uid="{37507626-2FD3-40D9-8B09-81475BC7452D}"/>
    <cellStyle name="หมายเหตุ 3 4 2 4 5 2" xfId="34351" xr:uid="{2A0E8A9C-9554-48E6-940E-D0B231DE0DD4}"/>
    <cellStyle name="หมายเหตุ 3 4 2 5" xfId="10236" xr:uid="{D6FE8B24-6152-4D40-901A-FB37C9A964F2}"/>
    <cellStyle name="หมายเหตุ 3 4 2 5 2" xfId="24021" xr:uid="{B95D569C-B2B5-49DC-B46E-DD925C69987B}"/>
    <cellStyle name="หมายเหตุ 3 4 2 6" xfId="10010" xr:uid="{9B0C98F5-D5FE-49AE-85DB-6A4843DD5A4D}"/>
    <cellStyle name="หมายเหตุ 3 4 2 6 2" xfId="23813" xr:uid="{FC01E011-E0CB-45B6-9FB5-06DC21197837}"/>
    <cellStyle name="หมายเหตุ 3 4 2 7" xfId="10919" xr:uid="{46F811CB-C5BC-4CD0-AEB5-A7A94F77A743}"/>
    <cellStyle name="หมายเหตุ 3 4 2 7 2" xfId="24680" xr:uid="{4F7BFB66-4551-4E6C-A181-7FB249D4F8B8}"/>
    <cellStyle name="หมายเหตุ 3 4 2 8" xfId="11227" xr:uid="{9234A5D3-5CA8-497C-9FDF-2C92BDE46033}"/>
    <cellStyle name="หมายเหตุ 3 4 2 8 2" xfId="24965" xr:uid="{4C133A73-6DCF-44C4-82ED-D8F3236D57A3}"/>
    <cellStyle name="หมายเหตุ 3 4 3" xfId="6218" xr:uid="{ECA3400C-38F8-4675-9E08-0AD976CE2CF9}"/>
    <cellStyle name="หมายเหตุ 3 4 3 2" xfId="11062" xr:uid="{613DC2C0-E52A-4EC9-90B8-9AADECCEC945}"/>
    <cellStyle name="หมายเหตุ 3 4 3 2 2" xfId="24815" xr:uid="{994696AC-1F83-47D8-945A-73C7219DBF6C}"/>
    <cellStyle name="หมายเหตุ 3 4 3 3" xfId="9716" xr:uid="{4FAF4805-D7A6-4202-B7EB-4234355CCD59}"/>
    <cellStyle name="หมายเหตุ 3 4 3 3 2" xfId="23535" xr:uid="{2E43C1F4-B749-4161-978E-51DCDC82166F}"/>
    <cellStyle name="หมายเหตุ 3 4 3 4" xfId="9739" xr:uid="{A9056B6D-178C-4D0E-A18D-15D7F6E4AF53}"/>
    <cellStyle name="หมายเหตุ 3 4 3 4 2" xfId="23558" xr:uid="{0C2D4FA7-365E-4188-BA10-B1455EF09174}"/>
    <cellStyle name="หมายเหตุ 3 4 3 5" xfId="18709" xr:uid="{4BC5683F-2BB5-4D8F-BE10-01D8434470E8}"/>
    <cellStyle name="หมายเหตุ 3 4 3 5 2" xfId="32319" xr:uid="{D324CBFE-15F3-460D-8658-AECE1B12966F}"/>
    <cellStyle name="หมายเหตุ 3 4 4" xfId="7433" xr:uid="{81F89107-C537-4938-A634-D40E3482F678}"/>
    <cellStyle name="หมายเหตุ 3 4 4 2" xfId="11958" xr:uid="{F980FB72-E5BC-47E4-9069-0A55CC5BEEC3}"/>
    <cellStyle name="หมายเหตุ 3 4 4 2 2" xfId="25653" xr:uid="{70C76D07-1405-4476-B380-35A17C8F06A1}"/>
    <cellStyle name="หมายเหตุ 3 4 4 3" xfId="14325" xr:uid="{A258E5DA-54D3-450C-B110-F0B93CBA461B}"/>
    <cellStyle name="หมายเหตุ 3 4 4 3 2" xfId="27935" xr:uid="{2A3EF74E-4FEF-4E83-9CDB-5799DA1ED327}"/>
    <cellStyle name="หมายเหตุ 3 4 4 4" xfId="16844" xr:uid="{15599763-503E-4B5C-A5F6-125968983E53}"/>
    <cellStyle name="หมายเหตุ 3 4 4 4 2" xfId="30454" xr:uid="{53C4D707-2D24-4E4B-8C93-7256AC60CBDD}"/>
    <cellStyle name="หมายเหตุ 3 4 4 5" xfId="19301" xr:uid="{6BAB2BCC-66FA-4C24-97C5-80486764D894}"/>
    <cellStyle name="หมายเหตุ 3 4 4 5 2" xfId="32911" xr:uid="{2D127F64-8A2A-438C-A243-FEC86A7983AF}"/>
    <cellStyle name="หมายเหตุ 3 4 5" xfId="8387" xr:uid="{F2F56745-7402-45B6-85DD-A5543FA88044}"/>
    <cellStyle name="หมายเหตุ 3 4 5 2" xfId="12912" xr:uid="{ABF00893-332E-424E-9805-B73A59826DC5}"/>
    <cellStyle name="หมายเหตุ 3 4 5 2 2" xfId="26560" xr:uid="{27622CAF-BE51-4ED1-B549-305F99318C1A}"/>
    <cellStyle name="หมายเหตุ 3 4 5 3" xfId="15256" xr:uid="{F6BD90C1-7770-4816-8D49-8DE09404B791}"/>
    <cellStyle name="หมายเหตุ 3 4 5 3 2" xfId="28866" xr:uid="{2B2567A2-80B0-40C8-9061-F192188C9BE3}"/>
    <cellStyle name="หมายเหตุ 3 4 5 4" xfId="17798" xr:uid="{7337CE88-A1C2-4486-8CD5-34657C9FC9A9}"/>
    <cellStyle name="หมายเหตุ 3 4 5 4 2" xfId="31408" xr:uid="{2B9C5A68-45CB-424C-BF6A-B831FC465A66}"/>
    <cellStyle name="หมายเหตุ 3 4 5 5" xfId="20230" xr:uid="{47A0649A-AA01-4BCF-B185-251BE570F333}"/>
    <cellStyle name="หมายเหตุ 3 4 5 5 2" xfId="33840" xr:uid="{4EF79063-5CE2-4385-AF96-D382437F4193}"/>
    <cellStyle name="หมายเหตุ 3 4 6" xfId="9952" xr:uid="{8A202C45-5E2B-4BBC-99F8-56B9AB1F7788}"/>
    <cellStyle name="หมายเหตุ 3 4 6 2" xfId="23762" xr:uid="{84F82734-97C8-40CE-86DE-DB838D0C292B}"/>
    <cellStyle name="หมายเหตุ 3 4 7" xfId="9854" xr:uid="{CF665882-5AE2-4EC6-B034-BA368AD748DD}"/>
    <cellStyle name="หมายเหตุ 3 4 7 2" xfId="23672" xr:uid="{BCE5F826-D6AC-4365-B537-4519F4C72946}"/>
    <cellStyle name="หมายเหตุ 3 4 8" xfId="9830" xr:uid="{D3ED3D22-B19F-4C5E-B7F5-79E73C1071F0}"/>
    <cellStyle name="หมายเหตุ 3 4 8 2" xfId="23648" xr:uid="{C52A2010-7202-49C3-9769-F7CC86969911}"/>
    <cellStyle name="หมายเหตุ 3 4 9" xfId="13846" xr:uid="{4262DDEF-89B2-444F-9E7A-DD44E2F425B7}"/>
    <cellStyle name="หมายเหตุ 3 4 9 2" xfId="27456" xr:uid="{D187D04D-DFE6-4C81-80C6-C7FAB8189C31}"/>
    <cellStyle name="หมายเหตุ 3 5" xfId="5807" xr:uid="{C510C4BC-5080-493B-B959-4D83DF84C174}"/>
    <cellStyle name="หมายเหตุ 3 5 2" xfId="10830" xr:uid="{A9F0FB51-7D7E-464D-9043-79D052D1BA6F}"/>
    <cellStyle name="หมายเหตุ 3 5 2 2" xfId="24592" xr:uid="{B7B9BF9F-5FE4-41D3-B31B-377B5F8111E8}"/>
    <cellStyle name="หมายเหตุ 3 5 3" xfId="10848" xr:uid="{05C86076-7D68-4351-AAF0-7E009A6614AA}"/>
    <cellStyle name="หมายเหตุ 3 5 3 2" xfId="24610" xr:uid="{8F1A59C0-756D-49BE-9D88-6510BDB6C1D3}"/>
    <cellStyle name="หมายเหตุ 3 5 4" xfId="10729" xr:uid="{B6C8A7BC-163E-4EF6-9CC9-393F6FE5B2AF}"/>
    <cellStyle name="หมายเหตุ 3 5 4 2" xfId="24494" xr:uid="{7A486D9E-19C5-4191-89A1-E1C3900BA7B5}"/>
    <cellStyle name="หมายเหตุ 3 5 5" xfId="18595" xr:uid="{0E812F16-8F09-41B4-B5DB-5F1D214E84A1}"/>
    <cellStyle name="หมายเหตุ 3 5 5 2" xfId="32205" xr:uid="{E91C4EEF-8139-40A0-B015-2EB68CCB81EA}"/>
    <cellStyle name="หมายเหตุ 3 6" xfId="7170" xr:uid="{6755502A-2D88-4EE9-AC69-7C3CB14C0822}"/>
    <cellStyle name="หมายเหตุ 3 6 2" xfId="11695" xr:uid="{A946BA84-2969-44E7-BD7B-05E177FAC2AA}"/>
    <cellStyle name="หมายเหตุ 3 6 2 2" xfId="25399" xr:uid="{1A71BC94-8E6A-4BD1-9B38-91E01BCC4E3D}"/>
    <cellStyle name="หมายเหตุ 3 6 3" xfId="14072" xr:uid="{0425F3FC-03D9-4C39-AE47-27C26748409E}"/>
    <cellStyle name="หมายเหตุ 3 6 3 2" xfId="27682" xr:uid="{166ACE61-BDBB-4B36-859E-D52D692F5440}"/>
    <cellStyle name="หมายเหตุ 3 6 4" xfId="16581" xr:uid="{CFA28923-8247-481C-9AF0-7B50CA43B5ED}"/>
    <cellStyle name="หมายเหตุ 3 6 4 2" xfId="30191" xr:uid="{A328FF09-53E9-4049-B7FF-B37DD81FC079}"/>
    <cellStyle name="หมายเหตุ 3 6 5" xfId="19048" xr:uid="{D8C173D3-0880-4093-A6EB-D8CA7131E4BF}"/>
    <cellStyle name="หมายเหตุ 3 6 5 2" xfId="32658" xr:uid="{EE90D0C9-F47B-4EFE-AE18-DBA2492C2E06}"/>
    <cellStyle name="หมายเหตุ 3 7" xfId="7019" xr:uid="{E2956E00-4228-4347-B5FE-D2D2C7A936E6}"/>
    <cellStyle name="หมายเหตุ 3 7 2" xfId="11544" xr:uid="{E05938C5-9111-424E-9BF7-8CF2FB21C528}"/>
    <cellStyle name="หมายเหตุ 3 7 2 2" xfId="25256" xr:uid="{2DD53C7B-D452-4A23-B4B5-C71A1520CA4A}"/>
    <cellStyle name="หมายเหตุ 3 7 3" xfId="13926" xr:uid="{83A7DB88-FB37-44D6-AAE8-56B9A78E4975}"/>
    <cellStyle name="หมายเหตุ 3 7 3 2" xfId="27536" xr:uid="{A6014619-6FBB-4FC1-AAD2-2E57AC92F8BD}"/>
    <cellStyle name="หมายเหตุ 3 7 4" xfId="16430" xr:uid="{D3AF5792-B48D-4137-BE8F-30FA2052DDEC}"/>
    <cellStyle name="หมายเหตุ 3 7 4 2" xfId="30040" xr:uid="{1801C428-79F6-442B-8F95-A7A411987DFD}"/>
    <cellStyle name="หมายเหตุ 3 7 5" xfId="18903" xr:uid="{5F997BEC-4B48-45E8-ADDF-86ACFE140779}"/>
    <cellStyle name="หมายเหตุ 3 7 5 2" xfId="32513" xr:uid="{830EB4B2-962D-41B1-8103-F71B0CD2E5D3}"/>
    <cellStyle name="หมายเหตุ 3 8" xfId="9708" xr:uid="{A5D50781-1E61-4551-813D-51036F74F17C}"/>
    <cellStyle name="หมายเหตุ 3 8 2" xfId="23527" xr:uid="{3DD6121B-E6EA-4314-B886-6BEEC2DE27BC}"/>
    <cellStyle name="หมายเหตุ 3 9" xfId="11028" xr:uid="{B3201D59-C7BE-4A3B-8391-0A568EF744F6}"/>
    <cellStyle name="หมายเหตุ 3 9 2" xfId="24783" xr:uid="{3659F13B-9B5B-4053-9CFA-A5DBA83278E4}"/>
    <cellStyle name="หมายเหตุ 4" xfId="4137" xr:uid="{C4A47F6B-2EAA-43FE-A5B1-DF35A664E952}"/>
    <cellStyle name="หมายเหตุ 4 2" xfId="4672" xr:uid="{D895C7DF-8284-4A50-8203-7C4948D83ABB}"/>
    <cellStyle name="หมายเหตุ 4 2 2" xfId="6603" xr:uid="{C983B585-1A8B-4118-B037-65D2F2CC2797}"/>
    <cellStyle name="หมายเหตุ 4 2 2 2" xfId="11286" xr:uid="{7FDD167F-865C-4051-8FCC-A00F78C60ED9}"/>
    <cellStyle name="หมายเหตุ 4 2 2 2 2" xfId="25020" xr:uid="{4EDBC81C-A5F9-4111-A726-F08A8F3533E6}"/>
    <cellStyle name="หมายเหตุ 4 2 2 3" xfId="13711" xr:uid="{68052202-CCFD-4CD7-84D9-CADA356A4525}"/>
    <cellStyle name="หมายเหตุ 4 2 2 3 2" xfId="27321" xr:uid="{9F9D2FF9-6768-4159-84B7-998871D1762B}"/>
    <cellStyle name="หมายเหตุ 4 2 2 4" xfId="16014" xr:uid="{B16DB346-574C-4AA4-A5EC-75F5C8870432}"/>
    <cellStyle name="หมายเหตุ 4 2 2 4 2" xfId="29624" xr:uid="{4DAB0C8C-199B-4756-9B4A-EEEFFB2A5ABD}"/>
    <cellStyle name="หมายเหตุ 4 2 2 5" xfId="18788" xr:uid="{CA2DA432-491C-46A5-A64A-F3D62754CA81}"/>
    <cellStyle name="หมายเหตุ 4 2 2 5 2" xfId="32398" xr:uid="{36777BD1-DB5F-48BD-89D6-8E707F9242FA}"/>
    <cellStyle name="หมายเหตุ 4 2 3" xfId="7808" xr:uid="{ACBBCC44-FDFE-483E-883C-F2E2064F40C3}"/>
    <cellStyle name="หมายเหตุ 4 2 3 2" xfId="12333" xr:uid="{99DAD9B8-B2C3-4E31-B9B5-8504456A0671}"/>
    <cellStyle name="หมายเหตุ 4 2 3 2 2" xfId="26009" xr:uid="{0CB00C61-9413-44A2-BE05-63AC014F8A51}"/>
    <cellStyle name="หมายเหตุ 4 2 3 3" xfId="14692" xr:uid="{EC9D458C-7DAF-44CE-B4A3-B8EAAAB1E201}"/>
    <cellStyle name="หมายเหตุ 4 2 3 3 2" xfId="28302" xr:uid="{BFD7E428-039E-43D6-B64A-3E8DE247DCDF}"/>
    <cellStyle name="หมายเหตุ 4 2 3 4" xfId="17219" xr:uid="{6E951F03-AEE0-4CF9-B413-2BCED45270EE}"/>
    <cellStyle name="หมายเหตุ 4 2 3 4 2" xfId="30829" xr:uid="{349E033B-7514-4B0F-8473-1E68E45D3D31}"/>
    <cellStyle name="หมายเหตุ 4 2 3 5" xfId="19665" xr:uid="{99F42D7B-ED38-41FB-BB59-659A48520E30}"/>
    <cellStyle name="หมายเหตุ 4 2 3 5 2" xfId="33275" xr:uid="{1030E4D1-4D13-4CE2-A812-7AABAAFA0CF0}"/>
    <cellStyle name="หมายเหตุ 4 2 4" xfId="8761" xr:uid="{A53F5026-66D7-486C-ADEA-C57270A94F0B}"/>
    <cellStyle name="หมายเหตุ 4 2 4 2" xfId="13286" xr:uid="{6AABE1B3-34B3-43DC-B110-E6C5F7C5513B}"/>
    <cellStyle name="หมายเหตุ 4 2 4 2 2" xfId="26915" xr:uid="{FE1A4E73-ECD0-4300-B408-AFA706320367}"/>
    <cellStyle name="หมายเหตุ 4 2 4 3" xfId="15630" xr:uid="{0E168DAC-23BB-4DC1-AE16-472DE803EA84}"/>
    <cellStyle name="หมายเหตุ 4 2 4 3 2" xfId="29240" xr:uid="{64A1015A-453C-488D-8E66-589D813312DD}"/>
    <cellStyle name="หมายเหตุ 4 2 4 4" xfId="18172" xr:uid="{F8D90CBE-01C1-4642-9A8A-B41112A37DD6}"/>
    <cellStyle name="หมายเหตุ 4 2 4 4 2" xfId="31782" xr:uid="{E9BEEB10-D533-4AA2-BBBA-4113CC0C67D9}"/>
    <cellStyle name="หมายเหตุ 4 2 4 5" xfId="20604" xr:uid="{B1A6A60E-8615-468E-9E03-0438CCC3DBEE}"/>
    <cellStyle name="หมายเหตุ 4 2 4 5 2" xfId="34214" xr:uid="{10F67621-2706-4C2C-8307-2966C8AB8C7F}"/>
    <cellStyle name="หมายเหตุ 4 2 5" xfId="10170" xr:uid="{3BCBC2FD-6893-4A5A-9CED-2B193B006F04}"/>
    <cellStyle name="หมายเหตุ 4 2 5 2" xfId="23961" xr:uid="{CF2A2753-92AE-4F52-B04A-D08F4FC55A2D}"/>
    <cellStyle name="หมายเหตุ 4 2 6" xfId="11463" xr:uid="{479E9560-671A-4338-A33F-2789DA6FEC4A}"/>
    <cellStyle name="หมายเหตุ 4 2 6 2" xfId="25180" xr:uid="{C936EF18-A937-44EA-9CC1-AC89777A5ACC}"/>
    <cellStyle name="หมายเหตุ 4 2 7" xfId="9284" xr:uid="{F12CF51F-B328-4ECD-8ADA-6837D519137A}"/>
    <cellStyle name="หมายเหตุ 4 2 7 2" xfId="23110" xr:uid="{29D729F2-6765-4C67-AC69-56B061F2298D}"/>
    <cellStyle name="หมายเหตุ 4 2 8" xfId="10584" xr:uid="{B424E8B0-20DF-4F4A-98AF-F92A0800FE8C}"/>
    <cellStyle name="หมายเหตุ 4 2 8 2" xfId="24351" xr:uid="{BA10291E-E792-4F8C-B9EB-9467AB3B4C60}"/>
    <cellStyle name="หมายเหตุ 4 3" xfId="6080" xr:uid="{F48CBEAD-1D42-4AC3-93E4-45587E70C318}"/>
    <cellStyle name="หมายเหตุ 4 3 2" xfId="10982" xr:uid="{20B26D7B-7FE8-494A-A685-FD6BDED6259D}"/>
    <cellStyle name="หมายเหตุ 4 3 2 2" xfId="24741" xr:uid="{49AC4F53-0973-43C2-AE17-BAA3AC0B84BA}"/>
    <cellStyle name="หมายเหตุ 4 3 3" xfId="9725" xr:uid="{40EE8AEC-3F20-4904-9C1F-588B04B74DA9}"/>
    <cellStyle name="หมายเหตุ 4 3 3 2" xfId="23544" xr:uid="{2D7858EC-4E4F-40BC-8C20-0FB8635B1770}"/>
    <cellStyle name="หมายเหตุ 4 3 4" xfId="9847" xr:uid="{6A3F32F9-5E06-4BA7-B118-650725A01C8C}"/>
    <cellStyle name="หมายเหตุ 4 3 4 2" xfId="23665" xr:uid="{779751EF-919F-46DB-8DDF-9175F74F41B7}"/>
    <cellStyle name="หมายเหตุ 4 3 5" xfId="18683" xr:uid="{B3D387C3-0EF1-4EE5-AAAD-646BAA775997}"/>
    <cellStyle name="หมายเหตุ 4 3 5 2" xfId="32293" xr:uid="{FFBE0FAA-9FC6-4600-B7F6-8A7FBC93195F}"/>
    <cellStyle name="หมายเหตุ 4 4" xfId="7296" xr:uid="{D503FAE1-9D22-4184-B281-DED6FCFEBE48}"/>
    <cellStyle name="หมายเหตุ 4 4 2" xfId="11821" xr:uid="{AE3B8CDB-7D9C-4572-BD48-96DEE2E592B7}"/>
    <cellStyle name="หมายเหตุ 4 4 2 2" xfId="25522" xr:uid="{6BC61149-E12A-4828-A37A-1EE047725761}"/>
    <cellStyle name="หมายเหตุ 4 4 3" xfId="14198" xr:uid="{F84BEECD-0BE7-4A2D-85A4-0E76601DA1D9}"/>
    <cellStyle name="หมายเหตุ 4 4 3 2" xfId="27808" xr:uid="{7C2D1472-37C3-47CD-A919-A7892F89C478}"/>
    <cellStyle name="หมายเหตุ 4 4 4" xfId="16707" xr:uid="{0A17D02D-1D77-4C5C-8976-C09E01039240}"/>
    <cellStyle name="หมายเหตุ 4 4 4 2" xfId="30317" xr:uid="{22DC4FFF-0EE3-40E3-8FF8-49A36BE302FE}"/>
    <cellStyle name="หมายเหตุ 4 4 5" xfId="19174" xr:uid="{3DD3FE90-F1AC-4DBF-9151-21D0BF2AA8F6}"/>
    <cellStyle name="หมายเหตุ 4 4 5 2" xfId="32784" xr:uid="{FD58964F-E3D7-40F0-8770-C3F29D7EBADB}"/>
    <cellStyle name="หมายเหตุ 4 5" xfId="8250" xr:uid="{773E79EF-3987-487D-A3D3-DFC1B0685FF8}"/>
    <cellStyle name="หมายเหตุ 4 5 2" xfId="12775" xr:uid="{DB1004F1-4BB5-4FFE-889F-710F08B0A852}"/>
    <cellStyle name="หมายเหตุ 4 5 2 2" xfId="26429" xr:uid="{601EDDA0-2934-4DDF-93D6-FF2135113A5D}"/>
    <cellStyle name="หมายเหตุ 4 5 3" xfId="15119" xr:uid="{DD1886CB-CEB9-4019-AF09-34B2C12D56BE}"/>
    <cellStyle name="หมายเหตุ 4 5 3 2" xfId="28729" xr:uid="{BA1B4611-4FF8-4A5B-A7C1-41877B5EA7F0}"/>
    <cellStyle name="หมายเหตุ 4 5 4" xfId="17661" xr:uid="{6E4E00B0-F7C6-4191-9A88-5BE0A86340A2}"/>
    <cellStyle name="หมายเหตุ 4 5 4 2" xfId="31271" xr:uid="{0C7F7BE8-D34A-4871-83F0-F25A2FB1E702}"/>
    <cellStyle name="หมายเหตุ 4 5 5" xfId="20093" xr:uid="{4D8C7117-B8AF-4927-9013-967C609D1C5C}"/>
    <cellStyle name="หมายเหตุ 4 5 5 2" xfId="33703" xr:uid="{1CD86B17-DB45-432C-AAA1-ADE484616DCE}"/>
    <cellStyle name="หมายเหตุ 4 6" xfId="9877" xr:uid="{4047006D-8083-44DB-BEBC-2B0BBAAFB28F}"/>
    <cellStyle name="หมายเหตุ 4 6 2" xfId="23693" xr:uid="{5829340C-5259-4C9A-8F20-4212E265B7C9}"/>
    <cellStyle name="หมายเหตุ 4 7" xfId="11218" xr:uid="{6D9B5A66-A4FB-463C-B192-DA45CC761F93}"/>
    <cellStyle name="หมายเหตุ 4 7 2" xfId="24956" xr:uid="{E00D409F-F8D3-49A4-9FC0-2F704930F0D6}"/>
    <cellStyle name="หมายเหตุ 4 8" xfId="11165" xr:uid="{BA85C012-1D0E-42FB-B481-FC729759E768}"/>
    <cellStyle name="หมายเหตุ 4 8 2" xfId="24906" xr:uid="{98C751E0-9DAD-47E4-9DE9-974231132031}"/>
    <cellStyle name="หมายเหตุ 4 9" xfId="10910" xr:uid="{6DD8AF97-A976-4BEC-90CE-60E05AF4663F}"/>
    <cellStyle name="หมายเหตุ 4 9 2" xfId="24671" xr:uid="{C2DCBCDF-1D66-46E6-9ED0-2C1A58453BA4}"/>
    <cellStyle name="หมายเหตุ 5" xfId="5280" xr:uid="{D4D3C5CB-9E07-4EE6-99C0-E98EB72F20BD}"/>
    <cellStyle name="หมายเหตุ 5 2" xfId="10527" xr:uid="{1F59164E-4A73-4B80-B255-1C4A7999CB2D}"/>
    <cellStyle name="หมายเหตุ 5 2 2" xfId="24294" xr:uid="{4872469B-F5E9-41B0-B48E-212BDCD9B585}"/>
    <cellStyle name="หมายเหตุ 5 3" xfId="10713" xr:uid="{22CF0644-FF05-451A-A7F7-9D90B72612C7}"/>
    <cellStyle name="หมายเหตุ 5 3 2" xfId="24478" xr:uid="{B48DE994-7C6D-4A7F-AD52-61ED91E725BC}"/>
    <cellStyle name="หมายเหตุ 5 4" xfId="9655" xr:uid="{EA4EADB0-929C-48F4-BD3D-B2B2E94CD9BD}"/>
    <cellStyle name="หมายเหตุ 5 4 2" xfId="23477" xr:uid="{2BBEC5C9-4985-4AEC-9BD3-CC0CCE525B33}"/>
    <cellStyle name="หมายเหตุ 5 5" xfId="13684" xr:uid="{E39AF8B9-4AF7-445F-9ACC-E24EE68859FE}"/>
    <cellStyle name="หมายเหตุ 5 5 2" xfId="27294" xr:uid="{74ACA130-474C-49B8-9E45-67C827E73EF1}"/>
    <cellStyle name="หมายเหตุ 6" xfId="6979" xr:uid="{B38C5425-ED57-41EC-B37F-314820E025CE}"/>
    <cellStyle name="หมายเหตุ 6 2" xfId="11504" xr:uid="{D1D1B609-3616-4887-8AEB-366FE076C188}"/>
    <cellStyle name="หมายเหตุ 6 2 2" xfId="25218" xr:uid="{A1072CAF-B477-4D80-A2EB-86DB4B83905B}"/>
    <cellStyle name="หมายเหตุ 6 3" xfId="13887" xr:uid="{5ECAFB3B-5B11-49EC-BC75-4FECF78971DC}"/>
    <cellStyle name="หมายเหตุ 6 3 2" xfId="27497" xr:uid="{7655D3CF-FA7D-42B7-A062-B205BDD0BF20}"/>
    <cellStyle name="หมายเหตุ 6 4" xfId="16390" xr:uid="{BD1DA5DB-C8AC-46D7-AA37-FBD649E7C8AC}"/>
    <cellStyle name="หมายเหตุ 6 4 2" xfId="30000" xr:uid="{4D34A1D4-1798-40BA-BEA7-9AC513CB76A5}"/>
    <cellStyle name="หมายเหตุ 6 5" xfId="18864" xr:uid="{CBC200B6-BAB1-4E86-80F4-8B754AA8BB63}"/>
    <cellStyle name="หมายเหตุ 6 5 2" xfId="32474" xr:uid="{CD2AD8F9-AB9E-4A06-BA4A-939C235F19A5}"/>
    <cellStyle name="หมายเหตุ 7" xfId="7214" xr:uid="{348879F1-6D2F-4C24-85C6-3402A384F231}"/>
    <cellStyle name="หมายเหตุ 7 2" xfId="11739" xr:uid="{3D83B54A-B246-45C2-A447-A02C94CEF4B1}"/>
    <cellStyle name="หมายเหตุ 7 2 2" xfId="25442" xr:uid="{9098BFB8-DE15-4E70-9827-910DF6FE9372}"/>
    <cellStyle name="หมายเหตุ 7 3" xfId="14116" xr:uid="{4F0372C8-3F32-4A6B-986B-B043130B6F9B}"/>
    <cellStyle name="หมายเหตุ 7 3 2" xfId="27726" xr:uid="{52D17ED5-5CE2-46C4-906A-74B126831E7A}"/>
    <cellStyle name="หมายเหตุ 7 4" xfId="16625" xr:uid="{94740C6F-BF40-457D-A610-901E67F8BEE2}"/>
    <cellStyle name="หมายเหตุ 7 4 2" xfId="30235" xr:uid="{19BF1EDA-F53C-434A-90FF-6E4EE42FCE7B}"/>
    <cellStyle name="หมายเหตุ 7 5" xfId="19092" xr:uid="{BB527FB0-E8F6-48A7-AC39-688529DEDCEC}"/>
    <cellStyle name="หมายเหตุ 7 5 2" xfId="32702" xr:uid="{585F8F30-8A44-4E17-802D-FEA65804C122}"/>
    <cellStyle name="หมายเหตุ 8" xfId="9388" xr:uid="{4B65A685-745C-4B21-BB6D-6761E78BC0FF}"/>
    <cellStyle name="หมายเหตุ 8 2" xfId="23212" xr:uid="{E1E5F590-B3A2-4086-B3CA-1EFFC3113C52}"/>
    <cellStyle name="หมายเหตุ 9" xfId="9367" xr:uid="{742632A1-4B53-40A0-8619-E22344425041}"/>
    <cellStyle name="หมายเหตุ 9 2" xfId="23192" xr:uid="{09AC7130-7D86-4E9B-8DB2-FD66467A6164}"/>
    <cellStyle name="หัวเรื่อง 1" xfId="3267" xr:uid="{44F4D69A-03E7-40AD-9C28-8DD1E74F9BAB}"/>
    <cellStyle name="หัวเรื่อง 2" xfId="3268" xr:uid="{D3ACE5EE-3180-4DD9-BE59-34B58EF21E12}"/>
    <cellStyle name="หัวเรื่อง 3" xfId="3269" xr:uid="{D40BBFDB-38ED-44AA-ACF1-438848154D22}"/>
    <cellStyle name="หัวเรื่อง 4" xfId="3270" xr:uid="{A79CF7B3-9532-49E7-A181-BF75CA3C73B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NASS~1/AppData/Local/Temp/notesF3B52A/&#3652;&#3623;&#3657;%20Copy%20Noble%20Development%20Plc_Sep2017%20(Q3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B02E4-FF56-48CE-8FC6-FF18A133D12E}">
  <sheetPr>
    <tabColor rgb="FFFF0000"/>
  </sheetPr>
  <dimension ref="A1:K133"/>
  <sheetViews>
    <sheetView topLeftCell="A41" zoomScale="110" zoomScaleNormal="110" zoomScaleSheetLayoutView="145" workbookViewId="0">
      <selection activeCell="N57" sqref="N57"/>
    </sheetView>
  </sheetViews>
  <sheetFormatPr defaultColWidth="9.28515625" defaultRowHeight="16.5" customHeight="1"/>
  <cols>
    <col min="1" max="1" width="0.7109375" style="24" customWidth="1"/>
    <col min="2" max="2" width="36.28515625" style="24" customWidth="1"/>
    <col min="3" max="3" width="6.5703125" style="21" bestFit="1" customWidth="1"/>
    <col min="4" max="4" width="0.7109375" style="22" customWidth="1"/>
    <col min="5" max="5" width="13.28515625" style="17" customWidth="1"/>
    <col min="6" max="6" width="0.7109375" style="17" customWidth="1"/>
    <col min="7" max="7" width="13.28515625" style="17" customWidth="1"/>
    <col min="8" max="8" width="0.7109375" style="17" customWidth="1"/>
    <col min="9" max="9" width="13.28515625" style="17" bestFit="1" customWidth="1"/>
    <col min="10" max="10" width="0.7109375" style="17" customWidth="1"/>
    <col min="11" max="11" width="13.28515625" style="17" bestFit="1" customWidth="1"/>
    <col min="12" max="16384" width="9.28515625" style="24"/>
  </cols>
  <sheetData>
    <row r="1" spans="1:11" ht="16.5" customHeight="1">
      <c r="A1" s="53" t="s">
        <v>0</v>
      </c>
      <c r="B1" s="53"/>
      <c r="C1" s="54"/>
      <c r="D1" s="55"/>
      <c r="E1" s="39"/>
      <c r="F1" s="39"/>
      <c r="G1" s="39"/>
      <c r="H1" s="39"/>
      <c r="I1" s="39"/>
      <c r="J1" s="39"/>
      <c r="K1" s="39"/>
    </row>
    <row r="2" spans="1:11" ht="16.5" customHeight="1">
      <c r="A2" s="56" t="s">
        <v>1</v>
      </c>
      <c r="B2" s="56"/>
      <c r="C2" s="54"/>
      <c r="D2" s="55"/>
      <c r="E2" s="39"/>
      <c r="F2" s="39"/>
      <c r="G2" s="39"/>
      <c r="H2" s="39"/>
      <c r="I2" s="39"/>
      <c r="J2" s="39"/>
      <c r="K2" s="39"/>
    </row>
    <row r="3" spans="1:11" ht="16.5" customHeight="1">
      <c r="A3" s="57" t="s">
        <v>2</v>
      </c>
      <c r="B3" s="57"/>
      <c r="C3" s="58"/>
      <c r="D3" s="59"/>
      <c r="E3" s="60"/>
      <c r="F3" s="60"/>
      <c r="G3" s="60"/>
      <c r="H3" s="60"/>
      <c r="I3" s="60"/>
      <c r="J3" s="60"/>
      <c r="K3" s="60"/>
    </row>
    <row r="4" spans="1:11" ht="14.65" customHeight="1">
      <c r="A4" s="41"/>
      <c r="B4" s="41"/>
      <c r="C4" s="31"/>
      <c r="D4" s="32"/>
      <c r="E4" s="39"/>
      <c r="F4" s="39"/>
      <c r="G4" s="39"/>
      <c r="H4" s="39"/>
      <c r="I4" s="39"/>
      <c r="J4" s="39"/>
      <c r="K4" s="39"/>
    </row>
    <row r="5" spans="1:11" ht="14.65" customHeight="1">
      <c r="A5" s="41"/>
      <c r="B5" s="41"/>
      <c r="C5" s="31"/>
      <c r="D5" s="32"/>
      <c r="E5" s="39"/>
      <c r="F5" s="39"/>
      <c r="G5" s="39"/>
      <c r="H5" s="39"/>
      <c r="I5" s="39"/>
      <c r="J5" s="39"/>
      <c r="K5" s="39"/>
    </row>
    <row r="6" spans="1:11" s="29" customFormat="1" ht="14.65" customHeight="1">
      <c r="A6" s="41"/>
      <c r="B6" s="41"/>
      <c r="C6" s="31"/>
      <c r="D6" s="32"/>
      <c r="E6" s="165" t="s">
        <v>3</v>
      </c>
      <c r="F6" s="165"/>
      <c r="G6" s="165"/>
      <c r="H6" s="62"/>
      <c r="I6" s="165" t="s">
        <v>4</v>
      </c>
      <c r="J6" s="165"/>
      <c r="K6" s="165"/>
    </row>
    <row r="7" spans="1:11" s="29" customFormat="1" ht="14.65" customHeight="1">
      <c r="A7" s="41"/>
      <c r="B7" s="41"/>
      <c r="C7" s="31"/>
      <c r="D7" s="32"/>
      <c r="E7" s="164" t="s">
        <v>5</v>
      </c>
      <c r="F7" s="164"/>
      <c r="G7" s="164"/>
      <c r="H7" s="62"/>
      <c r="I7" s="164" t="s">
        <v>5</v>
      </c>
      <c r="J7" s="164"/>
      <c r="K7" s="164"/>
    </row>
    <row r="8" spans="1:11" s="29" customFormat="1" ht="14.65" customHeight="1">
      <c r="A8" s="41"/>
      <c r="B8" s="41"/>
      <c r="C8" s="31"/>
      <c r="D8" s="32"/>
      <c r="E8" s="61"/>
      <c r="F8" s="61"/>
      <c r="G8" s="39" t="s">
        <v>6</v>
      </c>
      <c r="H8" s="62"/>
      <c r="I8" s="61"/>
      <c r="J8" s="61"/>
      <c r="K8" s="61"/>
    </row>
    <row r="9" spans="1:11" s="29" customFormat="1" ht="14.65" customHeight="1">
      <c r="A9" s="41"/>
      <c r="B9" s="41"/>
      <c r="C9" s="31"/>
      <c r="D9" s="32"/>
      <c r="E9" s="34" t="s">
        <v>7</v>
      </c>
      <c r="F9" s="39"/>
      <c r="G9" s="34" t="s">
        <v>8</v>
      </c>
      <c r="H9" s="34"/>
      <c r="I9" s="34" t="s">
        <v>7</v>
      </c>
      <c r="J9" s="39"/>
      <c r="K9" s="34" t="s">
        <v>8</v>
      </c>
    </row>
    <row r="10" spans="1:11" s="29" customFormat="1" ht="14.65" customHeight="1">
      <c r="A10" s="41"/>
      <c r="B10" s="41"/>
      <c r="C10" s="37" t="s">
        <v>9</v>
      </c>
      <c r="D10" s="32"/>
      <c r="E10" s="60" t="s">
        <v>10</v>
      </c>
      <c r="F10" s="39"/>
      <c r="G10" s="60" t="s">
        <v>10</v>
      </c>
      <c r="H10" s="39"/>
      <c r="I10" s="60" t="s">
        <v>10</v>
      </c>
      <c r="J10" s="39"/>
      <c r="K10" s="60" t="s">
        <v>10</v>
      </c>
    </row>
    <row r="11" spans="1:11" s="29" customFormat="1" ht="14.65" customHeight="1">
      <c r="A11" s="41" t="s">
        <v>11</v>
      </c>
      <c r="B11" s="41"/>
      <c r="C11" s="15"/>
      <c r="D11" s="16"/>
      <c r="E11" s="17"/>
      <c r="F11" s="17"/>
      <c r="G11" s="17"/>
      <c r="H11" s="17"/>
      <c r="I11" s="17"/>
      <c r="J11" s="17"/>
      <c r="K11" s="17"/>
    </row>
    <row r="12" spans="1:11" s="29" customFormat="1" ht="4.1500000000000004" customHeight="1">
      <c r="A12" s="41"/>
      <c r="B12" s="41"/>
      <c r="C12" s="15"/>
      <c r="D12" s="16"/>
      <c r="E12" s="17"/>
      <c r="F12" s="17"/>
      <c r="G12" s="17"/>
      <c r="H12" s="17"/>
      <c r="I12" s="17"/>
      <c r="J12" s="17"/>
      <c r="K12" s="17"/>
    </row>
    <row r="13" spans="1:11" s="29" customFormat="1" ht="14.65" customHeight="1">
      <c r="A13" s="41" t="s">
        <v>12</v>
      </c>
      <c r="B13" s="41"/>
      <c r="C13" s="15"/>
      <c r="D13" s="16"/>
      <c r="E13" s="17"/>
      <c r="F13" s="17"/>
      <c r="G13" s="17"/>
      <c r="H13" s="17"/>
      <c r="I13" s="17"/>
      <c r="J13" s="17"/>
      <c r="K13" s="17"/>
    </row>
    <row r="14" spans="1:11" s="29" customFormat="1" ht="4.1500000000000004" customHeight="1">
      <c r="A14" s="41"/>
      <c r="B14" s="41"/>
      <c r="C14" s="15"/>
      <c r="D14" s="16"/>
      <c r="E14" s="17"/>
      <c r="F14" s="17"/>
      <c r="G14" s="17"/>
      <c r="H14" s="17"/>
      <c r="I14" s="17"/>
      <c r="J14" s="17"/>
      <c r="K14" s="17"/>
    </row>
    <row r="15" spans="1:11" s="29" customFormat="1" ht="14.65" customHeight="1">
      <c r="A15" s="29" t="s">
        <v>13</v>
      </c>
      <c r="C15" s="15">
        <v>9</v>
      </c>
      <c r="D15" s="16"/>
      <c r="E15" s="17">
        <v>1421367997</v>
      </c>
      <c r="F15" s="17"/>
      <c r="G15" s="17">
        <v>1262647806</v>
      </c>
      <c r="H15" s="17"/>
      <c r="I15" s="17">
        <v>1287156191</v>
      </c>
      <c r="J15" s="17"/>
      <c r="K15" s="17">
        <v>402082549</v>
      </c>
    </row>
    <row r="16" spans="1:11" s="29" customFormat="1" ht="14.65" customHeight="1">
      <c r="A16" s="29" t="s">
        <v>14</v>
      </c>
      <c r="C16" s="15">
        <v>11</v>
      </c>
      <c r="D16" s="16"/>
      <c r="E16" s="17">
        <v>25646773</v>
      </c>
      <c r="F16" s="17"/>
      <c r="G16" s="17">
        <v>14232242</v>
      </c>
      <c r="H16" s="17"/>
      <c r="I16" s="17">
        <v>25646773</v>
      </c>
      <c r="J16" s="17"/>
      <c r="K16" s="17">
        <v>14232242</v>
      </c>
    </row>
    <row r="17" spans="1:11" s="29" customFormat="1" ht="14.65" customHeight="1">
      <c r="A17" s="29" t="s">
        <v>15</v>
      </c>
      <c r="C17" s="15">
        <v>12</v>
      </c>
      <c r="D17" s="16"/>
      <c r="E17" s="18">
        <v>777193538</v>
      </c>
      <c r="F17" s="17"/>
      <c r="G17" s="18">
        <v>2560882124</v>
      </c>
      <c r="H17" s="17"/>
      <c r="I17" s="18">
        <v>918235497</v>
      </c>
      <c r="J17" s="17"/>
      <c r="K17" s="18">
        <v>2580026900</v>
      </c>
    </row>
    <row r="18" spans="1:11" s="29" customFormat="1" ht="14.65" customHeight="1">
      <c r="A18" s="29" t="s">
        <v>16</v>
      </c>
      <c r="C18" s="15"/>
      <c r="D18" s="16"/>
      <c r="E18" s="18"/>
      <c r="F18" s="47"/>
      <c r="G18" s="18"/>
      <c r="H18" s="47"/>
      <c r="I18" s="18"/>
      <c r="J18" s="47"/>
      <c r="K18" s="18"/>
    </row>
    <row r="19" spans="1:11" s="29" customFormat="1" ht="14.65" customHeight="1">
      <c r="B19" s="29" t="s">
        <v>17</v>
      </c>
      <c r="C19" s="15" t="s">
        <v>18</v>
      </c>
      <c r="D19" s="16"/>
      <c r="E19" s="64">
        <v>0</v>
      </c>
      <c r="F19" s="18"/>
      <c r="G19" s="64">
        <v>0</v>
      </c>
      <c r="H19" s="18"/>
      <c r="I19" s="17">
        <v>986258820</v>
      </c>
      <c r="J19" s="18"/>
      <c r="K19" s="17">
        <v>1168982267</v>
      </c>
    </row>
    <row r="20" spans="1:11" s="29" customFormat="1" ht="14.65" customHeight="1">
      <c r="A20" s="29" t="s">
        <v>16</v>
      </c>
      <c r="C20" s="15"/>
      <c r="D20" s="16"/>
      <c r="E20" s="18"/>
      <c r="F20" s="18"/>
      <c r="G20" s="18"/>
      <c r="H20" s="18"/>
      <c r="I20" s="18"/>
      <c r="J20" s="18"/>
      <c r="K20" s="18"/>
    </row>
    <row r="21" spans="1:11" s="29" customFormat="1" ht="14.65" customHeight="1">
      <c r="B21" s="29" t="s">
        <v>19</v>
      </c>
      <c r="C21" s="15" t="s">
        <v>20</v>
      </c>
      <c r="D21" s="16"/>
      <c r="E21" s="64">
        <v>3553430826</v>
      </c>
      <c r="F21" s="18"/>
      <c r="G21" s="64">
        <v>2403639014</v>
      </c>
      <c r="H21" s="18"/>
      <c r="I21" s="64">
        <v>3553430826</v>
      </c>
      <c r="J21" s="18"/>
      <c r="K21" s="64">
        <v>2403639014</v>
      </c>
    </row>
    <row r="22" spans="1:11" s="29" customFormat="1" ht="14.65" customHeight="1">
      <c r="A22" s="29" t="s">
        <v>21</v>
      </c>
      <c r="C22" s="15">
        <v>14</v>
      </c>
      <c r="D22" s="16"/>
      <c r="E22" s="17">
        <v>3278343462</v>
      </c>
      <c r="F22" s="18"/>
      <c r="G22" s="17">
        <v>3306150947</v>
      </c>
      <c r="H22" s="17"/>
      <c r="I22" s="17">
        <v>948430954</v>
      </c>
      <c r="J22" s="17"/>
      <c r="K22" s="17">
        <v>935955108</v>
      </c>
    </row>
    <row r="23" spans="1:11" s="29" customFormat="1" ht="14.65" customHeight="1">
      <c r="A23" s="29" t="s">
        <v>22</v>
      </c>
      <c r="C23" s="15"/>
      <c r="D23" s="16"/>
      <c r="E23" s="18"/>
      <c r="F23" s="18"/>
      <c r="G23" s="18"/>
      <c r="H23" s="17"/>
      <c r="I23" s="18"/>
      <c r="J23" s="17"/>
      <c r="K23" s="18"/>
    </row>
    <row r="24" spans="1:11" s="29" customFormat="1" ht="14.65" customHeight="1">
      <c r="B24" s="29" t="s">
        <v>23</v>
      </c>
      <c r="C24" s="15">
        <v>15</v>
      </c>
      <c r="D24" s="16"/>
      <c r="E24" s="17">
        <v>81730304</v>
      </c>
      <c r="F24" s="18"/>
      <c r="G24" s="17">
        <v>90158665</v>
      </c>
      <c r="H24" s="17"/>
      <c r="I24" s="64">
        <v>79038375</v>
      </c>
      <c r="J24" s="17"/>
      <c r="K24" s="64">
        <v>86250855</v>
      </c>
    </row>
    <row r="25" spans="1:11" s="29" customFormat="1" ht="14.65" customHeight="1">
      <c r="A25" s="29" t="s">
        <v>24</v>
      </c>
      <c r="C25" s="15">
        <v>16</v>
      </c>
      <c r="D25" s="16"/>
      <c r="E25" s="17">
        <v>10182981673</v>
      </c>
      <c r="F25" s="17"/>
      <c r="G25" s="17">
        <v>13315037195</v>
      </c>
      <c r="H25" s="17"/>
      <c r="I25" s="17">
        <v>7034854651</v>
      </c>
      <c r="J25" s="17"/>
      <c r="K25" s="17">
        <v>8667693773</v>
      </c>
    </row>
    <row r="26" spans="1:11" s="29" customFormat="1" ht="14.65" customHeight="1">
      <c r="A26" s="29" t="s">
        <v>25</v>
      </c>
      <c r="C26" s="15">
        <v>17</v>
      </c>
      <c r="D26" s="16"/>
      <c r="E26" s="65">
        <v>239873242</v>
      </c>
      <c r="F26" s="17"/>
      <c r="G26" s="65">
        <v>526458399</v>
      </c>
      <c r="H26" s="17"/>
      <c r="I26" s="65">
        <v>229054535</v>
      </c>
      <c r="J26" s="17"/>
      <c r="K26" s="65">
        <v>477956057</v>
      </c>
    </row>
    <row r="27" spans="1:11" s="29" customFormat="1" ht="4.1500000000000004" customHeight="1">
      <c r="C27" s="15"/>
      <c r="D27" s="16"/>
      <c r="E27" s="17"/>
      <c r="F27" s="17"/>
      <c r="G27" s="17"/>
      <c r="H27" s="17"/>
      <c r="I27" s="17"/>
      <c r="J27" s="17"/>
      <c r="K27" s="17"/>
    </row>
    <row r="28" spans="1:11" s="29" customFormat="1" ht="15" customHeight="1">
      <c r="A28" s="41" t="s">
        <v>26</v>
      </c>
      <c r="B28" s="41"/>
      <c r="C28" s="15"/>
      <c r="D28" s="16"/>
      <c r="E28" s="65">
        <f>SUM(E15:E26)</f>
        <v>19560567815</v>
      </c>
      <c r="F28" s="17"/>
      <c r="G28" s="65">
        <f>SUM(G15:G26)</f>
        <v>23479206392</v>
      </c>
      <c r="H28" s="17"/>
      <c r="I28" s="65">
        <f>SUM(I15:I26)</f>
        <v>15062106622</v>
      </c>
      <c r="J28" s="17"/>
      <c r="K28" s="65">
        <f>SUM(K15:K26)</f>
        <v>16736818765</v>
      </c>
    </row>
    <row r="29" spans="1:11" s="29" customFormat="1" ht="12.75" customHeight="1">
      <c r="A29" s="41"/>
      <c r="B29" s="41"/>
      <c r="C29" s="15"/>
      <c r="D29" s="16"/>
      <c r="E29" s="17"/>
      <c r="F29" s="17"/>
      <c r="G29" s="17"/>
      <c r="H29" s="17"/>
      <c r="I29" s="17"/>
      <c r="J29" s="17"/>
      <c r="K29" s="17"/>
    </row>
    <row r="30" spans="1:11" s="29" customFormat="1" ht="14.65" customHeight="1">
      <c r="A30" s="41" t="s">
        <v>27</v>
      </c>
      <c r="B30" s="41"/>
      <c r="C30" s="15"/>
      <c r="D30" s="16"/>
      <c r="E30" s="17"/>
      <c r="F30" s="17"/>
      <c r="G30" s="17"/>
      <c r="H30" s="17"/>
      <c r="I30" s="17"/>
      <c r="J30" s="17"/>
      <c r="K30" s="17"/>
    </row>
    <row r="31" spans="1:11" s="29" customFormat="1" ht="4.1500000000000004" customHeight="1">
      <c r="A31" s="41"/>
      <c r="B31" s="41"/>
      <c r="C31" s="15"/>
      <c r="D31" s="16"/>
      <c r="E31" s="17"/>
      <c r="F31" s="17"/>
      <c r="G31" s="17"/>
      <c r="H31" s="17"/>
      <c r="I31" s="17"/>
      <c r="J31" s="17"/>
      <c r="K31" s="17"/>
    </row>
    <row r="32" spans="1:11" s="29" customFormat="1" ht="14.65" customHeight="1">
      <c r="A32" s="29" t="s">
        <v>28</v>
      </c>
      <c r="C32" s="15"/>
      <c r="D32" s="16"/>
      <c r="E32" s="17">
        <v>22053739</v>
      </c>
      <c r="F32" s="17"/>
      <c r="G32" s="17">
        <v>23273027</v>
      </c>
      <c r="H32" s="17"/>
      <c r="I32" s="64">
        <v>0</v>
      </c>
      <c r="J32" s="17"/>
      <c r="K32" s="64">
        <v>0</v>
      </c>
    </row>
    <row r="33" spans="1:11" s="29" customFormat="1" ht="14.65" customHeight="1">
      <c r="A33" s="29" t="s">
        <v>29</v>
      </c>
      <c r="C33" s="15">
        <v>18</v>
      </c>
      <c r="D33" s="16"/>
      <c r="E33" s="18">
        <v>0</v>
      </c>
      <c r="F33" s="47"/>
      <c r="G33" s="18">
        <v>0</v>
      </c>
      <c r="H33" s="47"/>
      <c r="I33" s="18">
        <v>5184596541</v>
      </c>
      <c r="J33" s="47"/>
      <c r="K33" s="18">
        <v>5184596541</v>
      </c>
    </row>
    <row r="34" spans="1:11" s="29" customFormat="1" ht="14.65" customHeight="1">
      <c r="A34" s="29" t="s">
        <v>30</v>
      </c>
      <c r="C34" s="15">
        <v>19</v>
      </c>
      <c r="D34" s="16"/>
      <c r="E34" s="18">
        <v>166596625</v>
      </c>
      <c r="F34" s="17"/>
      <c r="G34" s="18">
        <v>194592717</v>
      </c>
      <c r="H34" s="18"/>
      <c r="I34" s="18">
        <v>0</v>
      </c>
      <c r="J34" s="17"/>
      <c r="K34" s="18">
        <v>0</v>
      </c>
    </row>
    <row r="35" spans="1:11" s="29" customFormat="1" ht="14.65" customHeight="1">
      <c r="A35" s="29" t="s">
        <v>31</v>
      </c>
      <c r="C35" s="15">
        <v>20</v>
      </c>
      <c r="D35" s="16"/>
      <c r="E35" s="64">
        <v>353419581</v>
      </c>
      <c r="F35" s="17"/>
      <c r="G35" s="64">
        <v>376348426</v>
      </c>
      <c r="H35" s="18"/>
      <c r="I35" s="18">
        <v>412671772</v>
      </c>
      <c r="J35" s="17"/>
      <c r="K35" s="18">
        <v>749633183</v>
      </c>
    </row>
    <row r="36" spans="1:11" s="29" customFormat="1" ht="14.65" customHeight="1">
      <c r="A36" s="29" t="s">
        <v>32</v>
      </c>
      <c r="C36" s="15"/>
      <c r="D36" s="16"/>
      <c r="E36" s="18"/>
      <c r="F36" s="17"/>
      <c r="G36" s="18"/>
      <c r="H36" s="18"/>
      <c r="I36" s="18"/>
      <c r="J36" s="17"/>
      <c r="K36" s="18"/>
    </row>
    <row r="37" spans="1:11" s="29" customFormat="1" ht="14.65" customHeight="1">
      <c r="B37" s="29" t="s">
        <v>33</v>
      </c>
      <c r="C37" s="15" t="s">
        <v>34</v>
      </c>
      <c r="D37" s="16"/>
      <c r="E37" s="18">
        <v>0</v>
      </c>
      <c r="F37" s="17"/>
      <c r="G37" s="18">
        <v>210360581</v>
      </c>
      <c r="H37" s="18"/>
      <c r="I37" s="18">
        <v>0</v>
      </c>
      <c r="J37" s="17"/>
      <c r="K37" s="18">
        <v>210360581</v>
      </c>
    </row>
    <row r="38" spans="1:11" s="29" customFormat="1" ht="14.65" customHeight="1">
      <c r="A38" s="29" t="s">
        <v>32</v>
      </c>
      <c r="C38" s="15"/>
      <c r="D38" s="16"/>
      <c r="E38" s="18"/>
      <c r="F38" s="17"/>
      <c r="G38" s="18"/>
      <c r="H38" s="18"/>
      <c r="I38" s="18"/>
      <c r="J38" s="17"/>
      <c r="K38" s="18"/>
    </row>
    <row r="39" spans="1:11" s="29" customFormat="1" ht="14.65" customHeight="1">
      <c r="B39" s="29" t="s">
        <v>35</v>
      </c>
      <c r="C39" s="15" t="s">
        <v>36</v>
      </c>
      <c r="D39" s="16"/>
      <c r="E39" s="18">
        <v>37437752</v>
      </c>
      <c r="F39" s="17"/>
      <c r="G39" s="18">
        <v>54029483</v>
      </c>
      <c r="H39" s="18"/>
      <c r="I39" s="18">
        <v>37437752</v>
      </c>
      <c r="J39" s="17"/>
      <c r="K39" s="18">
        <v>54029483</v>
      </c>
    </row>
    <row r="40" spans="1:11" s="29" customFormat="1" ht="14.65" customHeight="1">
      <c r="A40" s="29" t="s">
        <v>37</v>
      </c>
      <c r="C40" s="15" t="s">
        <v>38</v>
      </c>
      <c r="D40" s="16"/>
      <c r="E40" s="18">
        <v>1681865917</v>
      </c>
      <c r="F40" s="17"/>
      <c r="G40" s="18">
        <v>226536164</v>
      </c>
      <c r="H40" s="18"/>
      <c r="I40" s="18">
        <v>1681865917</v>
      </c>
      <c r="J40" s="17"/>
      <c r="K40" s="18">
        <v>226536164</v>
      </c>
    </row>
    <row r="41" spans="1:11" s="29" customFormat="1" ht="14.65" customHeight="1">
      <c r="A41" s="29" t="s">
        <v>39</v>
      </c>
      <c r="C41" s="15" t="s">
        <v>20</v>
      </c>
      <c r="D41" s="16"/>
      <c r="E41" s="18">
        <v>431706735</v>
      </c>
      <c r="F41" s="17"/>
      <c r="G41" s="18">
        <v>431706735</v>
      </c>
      <c r="H41" s="18"/>
      <c r="I41" s="18">
        <v>431706735</v>
      </c>
      <c r="J41" s="17"/>
      <c r="K41" s="18">
        <v>431706735</v>
      </c>
    </row>
    <row r="42" spans="1:11" s="29" customFormat="1" ht="14.65" customHeight="1">
      <c r="A42" s="29" t="s">
        <v>40</v>
      </c>
      <c r="C42" s="15" t="s">
        <v>41</v>
      </c>
      <c r="D42" s="16"/>
      <c r="E42" s="18">
        <v>0</v>
      </c>
      <c r="F42" s="17"/>
      <c r="G42" s="18">
        <v>4641060</v>
      </c>
      <c r="H42" s="18"/>
      <c r="I42" s="18">
        <v>0</v>
      </c>
      <c r="J42" s="17"/>
      <c r="K42" s="18">
        <v>0</v>
      </c>
    </row>
    <row r="43" spans="1:11" s="29" customFormat="1" ht="14.65" customHeight="1">
      <c r="A43" s="29" t="s">
        <v>42</v>
      </c>
      <c r="C43" s="15" t="s">
        <v>43</v>
      </c>
      <c r="D43" s="16"/>
      <c r="E43" s="18">
        <v>233396690</v>
      </c>
      <c r="F43" s="18"/>
      <c r="G43" s="18">
        <v>214441000</v>
      </c>
      <c r="H43" s="18"/>
      <c r="I43" s="18">
        <v>214441000</v>
      </c>
      <c r="J43" s="18"/>
      <c r="K43" s="18">
        <v>214441000</v>
      </c>
    </row>
    <row r="44" spans="1:11" s="29" customFormat="1" ht="14.65" customHeight="1">
      <c r="A44" s="29" t="s">
        <v>44</v>
      </c>
      <c r="C44" s="15">
        <v>24</v>
      </c>
      <c r="D44" s="16"/>
      <c r="E44" s="18">
        <v>155318201</v>
      </c>
      <c r="F44" s="18"/>
      <c r="G44" s="18">
        <v>191556431</v>
      </c>
      <c r="H44" s="18"/>
      <c r="I44" s="18">
        <v>57337844</v>
      </c>
      <c r="J44" s="18"/>
      <c r="K44" s="18">
        <v>63424528</v>
      </c>
    </row>
    <row r="45" spans="1:11" s="29" customFormat="1" ht="14.65" customHeight="1">
      <c r="A45" s="29" t="s">
        <v>45</v>
      </c>
      <c r="C45" s="15">
        <v>25</v>
      </c>
      <c r="D45" s="16"/>
      <c r="E45" s="18">
        <v>932503605</v>
      </c>
      <c r="F45" s="18"/>
      <c r="G45" s="18">
        <v>1030765766</v>
      </c>
      <c r="H45" s="18"/>
      <c r="I45" s="18">
        <v>823321466</v>
      </c>
      <c r="J45" s="18"/>
      <c r="K45" s="18">
        <v>908581538</v>
      </c>
    </row>
    <row r="46" spans="1:11" s="29" customFormat="1" ht="14.65" customHeight="1">
      <c r="A46" s="29" t="s">
        <v>46</v>
      </c>
      <c r="C46" s="15">
        <v>51</v>
      </c>
      <c r="D46" s="16"/>
      <c r="E46" s="18">
        <v>0</v>
      </c>
      <c r="F46" s="18"/>
      <c r="G46" s="18">
        <v>3456498</v>
      </c>
      <c r="H46" s="18"/>
      <c r="I46" s="18">
        <v>0</v>
      </c>
      <c r="J46" s="18"/>
      <c r="K46" s="18">
        <v>0</v>
      </c>
    </row>
    <row r="47" spans="1:11" s="29" customFormat="1" ht="14.65" customHeight="1">
      <c r="A47" s="66" t="s">
        <v>47</v>
      </c>
      <c r="B47" s="66"/>
      <c r="C47" s="15">
        <v>26</v>
      </c>
      <c r="D47" s="16"/>
      <c r="E47" s="18">
        <v>17340212</v>
      </c>
      <c r="F47" s="18"/>
      <c r="G47" s="18">
        <v>24438828</v>
      </c>
      <c r="H47" s="18"/>
      <c r="I47" s="18">
        <v>13836408</v>
      </c>
      <c r="J47" s="18"/>
      <c r="K47" s="18">
        <v>17334863</v>
      </c>
    </row>
    <row r="48" spans="1:11" s="29" customFormat="1" ht="14.65" customHeight="1">
      <c r="A48" s="29" t="s">
        <v>48</v>
      </c>
      <c r="C48" s="15">
        <v>27</v>
      </c>
      <c r="D48" s="16"/>
      <c r="E48" s="18">
        <v>134714143</v>
      </c>
      <c r="F48" s="18"/>
      <c r="G48" s="18">
        <v>124200746</v>
      </c>
      <c r="H48" s="18"/>
      <c r="I48" s="18">
        <v>83128967</v>
      </c>
      <c r="J48" s="18"/>
      <c r="K48" s="18">
        <v>8578484</v>
      </c>
    </row>
    <row r="49" spans="1:11" s="29" customFormat="1" ht="14.65" customHeight="1">
      <c r="A49" s="29" t="s">
        <v>49</v>
      </c>
      <c r="C49" s="15">
        <v>15</v>
      </c>
      <c r="D49" s="16"/>
      <c r="E49" s="18">
        <v>2849985</v>
      </c>
      <c r="F49" s="18"/>
      <c r="G49" s="18">
        <v>516634833</v>
      </c>
      <c r="H49" s="18"/>
      <c r="I49" s="18">
        <v>0</v>
      </c>
      <c r="J49" s="18"/>
      <c r="K49" s="18">
        <v>0</v>
      </c>
    </row>
    <row r="50" spans="1:11" s="29" customFormat="1" ht="14.65" customHeight="1">
      <c r="A50" s="29" t="s">
        <v>50</v>
      </c>
      <c r="C50" s="15">
        <v>28</v>
      </c>
      <c r="D50" s="16"/>
      <c r="E50" s="65">
        <v>386319954</v>
      </c>
      <c r="F50" s="18"/>
      <c r="G50" s="65">
        <v>147445417</v>
      </c>
      <c r="H50" s="18"/>
      <c r="I50" s="19">
        <v>321728165</v>
      </c>
      <c r="J50" s="18"/>
      <c r="K50" s="19">
        <v>115883304</v>
      </c>
    </row>
    <row r="51" spans="1:11" s="29" customFormat="1" ht="4.1500000000000004" customHeight="1">
      <c r="C51" s="15"/>
      <c r="D51" s="16"/>
      <c r="E51" s="17"/>
      <c r="F51" s="17"/>
      <c r="G51" s="17"/>
      <c r="H51" s="17"/>
      <c r="I51" s="17"/>
      <c r="J51" s="17"/>
      <c r="K51" s="17"/>
    </row>
    <row r="52" spans="1:11" s="29" customFormat="1" ht="14.65" customHeight="1">
      <c r="A52" s="41" t="s">
        <v>51</v>
      </c>
      <c r="C52" s="15"/>
      <c r="D52" s="16"/>
      <c r="E52" s="65">
        <f>SUM(E32:E50)</f>
        <v>4555523139</v>
      </c>
      <c r="F52" s="17"/>
      <c r="G52" s="65">
        <f>SUM(G32:G50)</f>
        <v>3774427712</v>
      </c>
      <c r="H52" s="17"/>
      <c r="I52" s="65">
        <f>SUM(I32:I50)</f>
        <v>9262072567</v>
      </c>
      <c r="J52" s="17"/>
      <c r="K52" s="65">
        <f>SUM(K32:K50)</f>
        <v>8185106404</v>
      </c>
    </row>
    <row r="53" spans="1:11" s="29" customFormat="1" ht="4.1500000000000004" customHeight="1">
      <c r="C53" s="15"/>
      <c r="D53" s="16"/>
      <c r="E53" s="17"/>
      <c r="F53" s="17"/>
      <c r="G53" s="17"/>
      <c r="H53" s="17"/>
      <c r="I53" s="17"/>
      <c r="J53" s="17"/>
      <c r="K53" s="17"/>
    </row>
    <row r="54" spans="1:11" s="29" customFormat="1" ht="14.65" customHeight="1" thickBot="1">
      <c r="A54" s="41" t="s">
        <v>52</v>
      </c>
      <c r="B54" s="41"/>
      <c r="C54" s="15"/>
      <c r="D54" s="16"/>
      <c r="E54" s="48">
        <f>SUM(E28,E52)</f>
        <v>24116090954</v>
      </c>
      <c r="F54" s="17"/>
      <c r="G54" s="48">
        <f>SUM(G28,G52)</f>
        <v>27253634104</v>
      </c>
      <c r="H54" s="17"/>
      <c r="I54" s="48">
        <f>SUM(I28,I52)</f>
        <v>24324179189</v>
      </c>
      <c r="J54" s="17"/>
      <c r="K54" s="48">
        <f>SUM(K28,K52)</f>
        <v>24921925169</v>
      </c>
    </row>
    <row r="55" spans="1:11" s="29" customFormat="1" ht="14.65" customHeight="1" thickTop="1">
      <c r="A55" s="41"/>
      <c r="B55" s="41"/>
      <c r="C55" s="15"/>
      <c r="D55" s="16"/>
      <c r="E55" s="17"/>
      <c r="F55" s="17"/>
      <c r="G55" s="17"/>
      <c r="H55" s="17"/>
      <c r="I55" s="17"/>
      <c r="J55" s="17"/>
      <c r="K55" s="17"/>
    </row>
    <row r="56" spans="1:11" s="29" customFormat="1" ht="14.65" customHeight="1">
      <c r="A56" s="41"/>
      <c r="B56" s="41"/>
      <c r="C56" s="15"/>
      <c r="D56" s="16"/>
      <c r="E56" s="17"/>
      <c r="F56" s="17"/>
      <c r="G56" s="17"/>
      <c r="H56" s="17"/>
      <c r="I56" s="17"/>
      <c r="J56" s="17"/>
      <c r="K56" s="17"/>
    </row>
    <row r="57" spans="1:11" s="29" customFormat="1" ht="14.65" customHeight="1">
      <c r="A57" s="41"/>
      <c r="B57" s="41"/>
      <c r="C57" s="15"/>
      <c r="D57" s="16"/>
      <c r="E57" s="17"/>
      <c r="F57" s="17"/>
      <c r="G57" s="17"/>
      <c r="H57" s="17"/>
      <c r="I57" s="17"/>
      <c r="J57" s="17"/>
      <c r="K57" s="17"/>
    </row>
    <row r="58" spans="1:11" s="29" customFormat="1" ht="14.65" customHeight="1">
      <c r="A58" s="41"/>
      <c r="B58" s="41"/>
      <c r="C58" s="15"/>
      <c r="D58" s="16"/>
      <c r="E58" s="17"/>
      <c r="F58" s="17"/>
      <c r="G58" s="17"/>
      <c r="H58" s="17"/>
      <c r="I58" s="17"/>
      <c r="J58" s="17"/>
      <c r="K58" s="17"/>
    </row>
    <row r="59" spans="1:11" ht="14.65" customHeight="1"/>
    <row r="60" spans="1:11" s="29" customFormat="1" ht="16.5" customHeight="1">
      <c r="A60" s="166" t="s">
        <v>53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</row>
    <row r="61" spans="1:11" s="29" customFormat="1" ht="14.65" customHeight="1">
      <c r="A61" s="41"/>
      <c r="B61" s="41"/>
      <c r="C61" s="15"/>
      <c r="D61" s="16"/>
      <c r="E61" s="17"/>
      <c r="F61" s="17"/>
      <c r="G61" s="17"/>
      <c r="H61" s="17"/>
      <c r="I61" s="17"/>
      <c r="J61" s="17"/>
      <c r="K61" s="17"/>
    </row>
    <row r="62" spans="1:11" s="29" customFormat="1" ht="12.75" customHeight="1">
      <c r="A62" s="41"/>
      <c r="B62" s="41"/>
      <c r="C62" s="15"/>
      <c r="D62" s="16"/>
      <c r="E62" s="17"/>
      <c r="F62" s="17"/>
      <c r="G62" s="17"/>
      <c r="H62" s="17"/>
      <c r="I62" s="17"/>
      <c r="J62" s="17"/>
      <c r="K62" s="17"/>
    </row>
    <row r="63" spans="1:11" ht="22.15" customHeight="1">
      <c r="A63" s="46" t="s">
        <v>54</v>
      </c>
      <c r="B63" s="46"/>
      <c r="C63" s="46"/>
      <c r="D63" s="46"/>
      <c r="E63" s="67"/>
      <c r="F63" s="67"/>
      <c r="G63" s="67"/>
      <c r="H63" s="67"/>
      <c r="I63" s="67"/>
      <c r="J63" s="67"/>
      <c r="K63" s="67"/>
    </row>
    <row r="64" spans="1:11" ht="14.85" customHeight="1">
      <c r="A64" s="53" t="s">
        <v>0</v>
      </c>
      <c r="B64" s="53"/>
      <c r="C64" s="54"/>
      <c r="D64" s="55"/>
      <c r="E64" s="39"/>
      <c r="F64" s="39"/>
      <c r="G64" s="39"/>
      <c r="H64" s="39"/>
      <c r="I64" s="39"/>
      <c r="J64" s="39"/>
      <c r="K64" s="39"/>
    </row>
    <row r="65" spans="1:11" ht="14.85" customHeight="1">
      <c r="A65" s="56" t="s">
        <v>55</v>
      </c>
      <c r="B65" s="56"/>
      <c r="C65" s="54"/>
      <c r="D65" s="55"/>
      <c r="E65" s="39"/>
      <c r="F65" s="39"/>
      <c r="G65" s="39"/>
      <c r="H65" s="39"/>
      <c r="I65" s="39"/>
      <c r="J65" s="39"/>
      <c r="K65" s="39"/>
    </row>
    <row r="66" spans="1:11" ht="14.85" customHeight="1">
      <c r="A66" s="57" t="str">
        <f>A3</f>
        <v>As at 31 December 2025</v>
      </c>
      <c r="B66" s="57"/>
      <c r="C66" s="58"/>
      <c r="D66" s="59"/>
      <c r="E66" s="60"/>
      <c r="F66" s="60"/>
      <c r="G66" s="60"/>
      <c r="H66" s="60"/>
      <c r="I66" s="60"/>
      <c r="J66" s="60"/>
      <c r="K66" s="60"/>
    </row>
    <row r="67" spans="1:11" ht="10.5" customHeight="1">
      <c r="A67" s="20"/>
      <c r="B67" s="20"/>
      <c r="C67" s="54"/>
      <c r="D67" s="55"/>
      <c r="E67" s="39"/>
      <c r="F67" s="39"/>
      <c r="G67" s="39"/>
      <c r="H67" s="39"/>
      <c r="I67" s="39"/>
      <c r="J67" s="39"/>
      <c r="K67" s="39"/>
    </row>
    <row r="68" spans="1:11" ht="10.5" customHeight="1">
      <c r="A68" s="20"/>
      <c r="B68" s="20"/>
      <c r="C68" s="54"/>
      <c r="D68" s="55"/>
      <c r="E68" s="39"/>
      <c r="F68" s="39"/>
      <c r="G68" s="39"/>
      <c r="H68" s="39"/>
      <c r="I68" s="39"/>
      <c r="J68" s="39"/>
      <c r="K68" s="39"/>
    </row>
    <row r="69" spans="1:11" s="29" customFormat="1" ht="14.85" customHeight="1">
      <c r="A69" s="41"/>
      <c r="B69" s="41"/>
      <c r="C69" s="31"/>
      <c r="D69" s="32"/>
      <c r="E69" s="165" t="s">
        <v>3</v>
      </c>
      <c r="F69" s="165"/>
      <c r="G69" s="165"/>
      <c r="H69" s="165"/>
      <c r="I69" s="165" t="s">
        <v>4</v>
      </c>
      <c r="J69" s="165"/>
      <c r="K69" s="165"/>
    </row>
    <row r="70" spans="1:11" s="29" customFormat="1" ht="14.85" customHeight="1">
      <c r="A70" s="41"/>
      <c r="B70" s="41"/>
      <c r="C70" s="31"/>
      <c r="D70" s="32"/>
      <c r="E70" s="164" t="s">
        <v>5</v>
      </c>
      <c r="F70" s="164"/>
      <c r="G70" s="164"/>
      <c r="H70" s="164"/>
      <c r="I70" s="164" t="s">
        <v>5</v>
      </c>
      <c r="J70" s="164"/>
      <c r="K70" s="164"/>
    </row>
    <row r="71" spans="1:11" s="29" customFormat="1" ht="14.85" customHeight="1">
      <c r="A71" s="41"/>
      <c r="B71" s="41"/>
      <c r="C71" s="31"/>
      <c r="D71" s="32"/>
      <c r="E71" s="61"/>
      <c r="F71" s="61"/>
      <c r="G71" s="39" t="s">
        <v>6</v>
      </c>
      <c r="H71" s="61"/>
      <c r="I71" s="61"/>
      <c r="J71" s="61"/>
      <c r="K71" s="61"/>
    </row>
    <row r="72" spans="1:11" s="29" customFormat="1" ht="14.85" customHeight="1">
      <c r="A72" s="41"/>
      <c r="B72" s="41"/>
      <c r="C72" s="31"/>
      <c r="D72" s="32"/>
      <c r="E72" s="34" t="s">
        <v>7</v>
      </c>
      <c r="F72" s="39"/>
      <c r="G72" s="34" t="s">
        <v>8</v>
      </c>
      <c r="H72" s="34"/>
      <c r="I72" s="34" t="s">
        <v>7</v>
      </c>
      <c r="J72" s="39"/>
      <c r="K72" s="34" t="s">
        <v>8</v>
      </c>
    </row>
    <row r="73" spans="1:11" s="29" customFormat="1" ht="14.85" customHeight="1">
      <c r="A73" s="41"/>
      <c r="B73" s="41"/>
      <c r="C73" s="37" t="s">
        <v>9</v>
      </c>
      <c r="D73" s="32"/>
      <c r="E73" s="60" t="s">
        <v>10</v>
      </c>
      <c r="F73" s="39"/>
      <c r="G73" s="60" t="s">
        <v>10</v>
      </c>
      <c r="H73" s="39"/>
      <c r="I73" s="60" t="s">
        <v>10</v>
      </c>
      <c r="J73" s="39"/>
      <c r="K73" s="60" t="s">
        <v>10</v>
      </c>
    </row>
    <row r="74" spans="1:11" s="29" customFormat="1" ht="14.85" customHeight="1">
      <c r="A74" s="41" t="s">
        <v>56</v>
      </c>
      <c r="B74" s="41"/>
      <c r="C74" s="15"/>
      <c r="D74" s="16"/>
      <c r="E74" s="17"/>
      <c r="F74" s="17"/>
      <c r="G74" s="17"/>
      <c r="H74" s="17"/>
      <c r="I74" s="17"/>
      <c r="J74" s="17"/>
      <c r="K74" s="17"/>
    </row>
    <row r="75" spans="1:11" s="29" customFormat="1" ht="3" customHeight="1">
      <c r="A75" s="41"/>
      <c r="B75" s="41"/>
      <c r="C75" s="15"/>
      <c r="D75" s="16"/>
      <c r="E75" s="17"/>
      <c r="F75" s="17"/>
      <c r="G75" s="17"/>
      <c r="H75" s="17"/>
      <c r="I75" s="17"/>
      <c r="J75" s="17"/>
      <c r="K75" s="17"/>
    </row>
    <row r="76" spans="1:11" s="29" customFormat="1" ht="14.85" customHeight="1">
      <c r="A76" s="41" t="s">
        <v>57</v>
      </c>
      <c r="B76" s="41"/>
      <c r="C76" s="15"/>
      <c r="D76" s="16"/>
      <c r="E76" s="17"/>
      <c r="F76" s="17"/>
      <c r="G76" s="17"/>
      <c r="H76" s="17"/>
      <c r="I76" s="17"/>
      <c r="J76" s="17"/>
      <c r="K76" s="17"/>
    </row>
    <row r="77" spans="1:11" s="29" customFormat="1" ht="3" customHeight="1">
      <c r="A77" s="41"/>
      <c r="B77" s="41"/>
      <c r="C77" s="15"/>
      <c r="D77" s="16"/>
      <c r="E77" s="17"/>
      <c r="F77" s="17"/>
      <c r="G77" s="17"/>
      <c r="H77" s="17"/>
      <c r="I77" s="17"/>
      <c r="J77" s="17"/>
      <c r="K77" s="17"/>
    </row>
    <row r="78" spans="1:11" s="29" customFormat="1" ht="14.85" customHeight="1">
      <c r="A78" s="29" t="s">
        <v>58</v>
      </c>
      <c r="B78" s="41"/>
      <c r="C78" s="15">
        <v>29</v>
      </c>
      <c r="D78" s="16"/>
      <c r="E78" s="18">
        <v>18705000</v>
      </c>
      <c r="F78" s="17"/>
      <c r="G78" s="18">
        <v>589054000</v>
      </c>
      <c r="H78" s="17"/>
      <c r="I78" s="18">
        <v>0</v>
      </c>
      <c r="J78" s="17"/>
      <c r="K78" s="18">
        <v>0</v>
      </c>
    </row>
    <row r="79" spans="1:11" s="29" customFormat="1" ht="14.85" customHeight="1">
      <c r="A79" s="29" t="s">
        <v>59</v>
      </c>
      <c r="B79" s="40"/>
      <c r="C79" s="15"/>
      <c r="D79" s="16"/>
      <c r="E79" s="18"/>
      <c r="F79" s="47"/>
      <c r="G79" s="18"/>
      <c r="H79" s="47"/>
      <c r="I79" s="18"/>
      <c r="J79" s="47"/>
      <c r="K79" s="18"/>
    </row>
    <row r="80" spans="1:11" s="29" customFormat="1" ht="14.85" customHeight="1">
      <c r="B80" s="29" t="s">
        <v>60</v>
      </c>
      <c r="C80" s="15" t="s">
        <v>61</v>
      </c>
      <c r="D80" s="16"/>
      <c r="E80" s="18">
        <v>0</v>
      </c>
      <c r="F80" s="17"/>
      <c r="G80" s="18">
        <v>0</v>
      </c>
      <c r="H80" s="18"/>
      <c r="I80" s="18">
        <v>6014158023</v>
      </c>
      <c r="J80" s="17"/>
      <c r="K80" s="18">
        <v>5154262456</v>
      </c>
    </row>
    <row r="81" spans="1:11" s="29" customFormat="1" ht="14.85" customHeight="1">
      <c r="A81" s="29" t="s">
        <v>62</v>
      </c>
      <c r="C81" s="15">
        <v>29</v>
      </c>
      <c r="D81" s="16"/>
      <c r="E81" s="18">
        <v>5976039300</v>
      </c>
      <c r="F81" s="5"/>
      <c r="G81" s="18">
        <v>4192375391</v>
      </c>
      <c r="H81" s="18"/>
      <c r="I81" s="18">
        <v>5971048254</v>
      </c>
      <c r="J81" s="5"/>
      <c r="K81" s="18">
        <v>4003613153</v>
      </c>
    </row>
    <row r="82" spans="1:11" s="29" customFormat="1" ht="14.85" customHeight="1">
      <c r="A82" s="29" t="s">
        <v>63</v>
      </c>
      <c r="C82" s="15">
        <v>30</v>
      </c>
      <c r="D82" s="16"/>
      <c r="E82" s="18">
        <v>1586911992</v>
      </c>
      <c r="F82" s="5"/>
      <c r="G82" s="18">
        <v>1914536104</v>
      </c>
      <c r="H82" s="17"/>
      <c r="I82" s="18">
        <v>1264242230</v>
      </c>
      <c r="J82" s="5"/>
      <c r="K82" s="18">
        <v>1534844336</v>
      </c>
    </row>
    <row r="83" spans="1:11" s="29" customFormat="1" ht="14.85" customHeight="1">
      <c r="A83" s="29" t="s">
        <v>64</v>
      </c>
      <c r="C83" s="15">
        <v>31</v>
      </c>
      <c r="D83" s="16"/>
      <c r="E83" s="18">
        <v>83923776</v>
      </c>
      <c r="F83" s="5"/>
      <c r="G83" s="18">
        <v>79515828</v>
      </c>
      <c r="H83" s="17"/>
      <c r="I83" s="18">
        <v>72535068</v>
      </c>
      <c r="J83" s="5"/>
      <c r="K83" s="18">
        <v>68149675</v>
      </c>
    </row>
    <row r="84" spans="1:11" s="29" customFormat="1" ht="14.85" customHeight="1">
      <c r="A84" s="29" t="s">
        <v>65</v>
      </c>
      <c r="C84" s="15" t="s">
        <v>66</v>
      </c>
      <c r="D84" s="16"/>
      <c r="E84" s="18">
        <v>5671847</v>
      </c>
      <c r="F84" s="5"/>
      <c r="G84" s="18">
        <v>10759387</v>
      </c>
      <c r="H84" s="17"/>
      <c r="I84" s="18">
        <v>0</v>
      </c>
      <c r="J84" s="5"/>
      <c r="K84" s="18">
        <v>5531397</v>
      </c>
    </row>
    <row r="85" spans="1:11" s="29" customFormat="1" ht="14.85" customHeight="1">
      <c r="A85" s="29" t="s">
        <v>67</v>
      </c>
      <c r="C85" s="15">
        <v>33</v>
      </c>
      <c r="D85" s="16"/>
      <c r="E85" s="18">
        <v>1297282405</v>
      </c>
      <c r="F85" s="5"/>
      <c r="G85" s="18">
        <v>2555312774</v>
      </c>
      <c r="H85" s="17"/>
      <c r="I85" s="18">
        <v>441840350</v>
      </c>
      <c r="J85" s="5"/>
      <c r="K85" s="18">
        <v>777602826</v>
      </c>
    </row>
    <row r="86" spans="1:11" s="29" customFormat="1" ht="14.85" customHeight="1">
      <c r="A86" s="29" t="s">
        <v>68</v>
      </c>
      <c r="C86" s="15"/>
      <c r="D86" s="16"/>
      <c r="E86" s="18">
        <v>40307211</v>
      </c>
      <c r="F86" s="5"/>
      <c r="G86" s="18">
        <v>55751582</v>
      </c>
      <c r="H86" s="17"/>
      <c r="I86" s="18">
        <v>199379019</v>
      </c>
      <c r="J86" s="5"/>
      <c r="K86" s="18">
        <v>1061262</v>
      </c>
    </row>
    <row r="87" spans="1:11" s="29" customFormat="1" ht="14.85" customHeight="1">
      <c r="A87" s="29" t="s">
        <v>69</v>
      </c>
      <c r="C87" s="15"/>
      <c r="D87" s="16"/>
      <c r="E87" s="18">
        <v>48260107</v>
      </c>
      <c r="F87" s="5"/>
      <c r="G87" s="18">
        <v>119031372</v>
      </c>
      <c r="H87" s="17"/>
      <c r="I87" s="18">
        <v>9731249</v>
      </c>
      <c r="J87" s="5"/>
      <c r="K87" s="18">
        <v>4684520</v>
      </c>
    </row>
    <row r="88" spans="1:11" s="29" customFormat="1" ht="14.85" customHeight="1">
      <c r="A88" s="29" t="s">
        <v>70</v>
      </c>
      <c r="C88" s="15">
        <v>34</v>
      </c>
      <c r="D88" s="16"/>
      <c r="E88" s="65">
        <v>164934973</v>
      </c>
      <c r="F88" s="5"/>
      <c r="G88" s="65">
        <v>181419510</v>
      </c>
      <c r="H88" s="17"/>
      <c r="I88" s="65">
        <v>155602309</v>
      </c>
      <c r="J88" s="5"/>
      <c r="K88" s="65">
        <v>174527378</v>
      </c>
    </row>
    <row r="89" spans="1:11" s="29" customFormat="1" ht="3" customHeight="1">
      <c r="C89" s="15"/>
      <c r="D89" s="16"/>
      <c r="E89" s="17"/>
      <c r="F89" s="17"/>
      <c r="G89" s="17"/>
      <c r="H89" s="17"/>
      <c r="I89" s="17"/>
      <c r="J89" s="17"/>
      <c r="K89" s="17"/>
    </row>
    <row r="90" spans="1:11" s="29" customFormat="1" ht="14.85" customHeight="1">
      <c r="A90" s="41" t="s">
        <v>71</v>
      </c>
      <c r="B90" s="41"/>
      <c r="C90" s="15"/>
      <c r="D90" s="16"/>
      <c r="E90" s="65">
        <f>SUM(E78:E89)</f>
        <v>9222036611</v>
      </c>
      <c r="F90" s="17"/>
      <c r="G90" s="65">
        <f>SUM(G78:G89)</f>
        <v>9697755948</v>
      </c>
      <c r="H90" s="17"/>
      <c r="I90" s="65">
        <f>SUM(I78:I89)</f>
        <v>14128536502</v>
      </c>
      <c r="J90" s="17"/>
      <c r="K90" s="65">
        <f>SUM(K78:K89)</f>
        <v>11724277003</v>
      </c>
    </row>
    <row r="91" spans="1:11" s="29" customFormat="1" ht="5.0999999999999996" customHeight="1">
      <c r="C91" s="15"/>
      <c r="D91" s="16"/>
      <c r="E91" s="17"/>
      <c r="F91" s="17"/>
      <c r="G91" s="17"/>
      <c r="H91" s="17"/>
      <c r="I91" s="17"/>
      <c r="J91" s="17"/>
      <c r="K91" s="17"/>
    </row>
    <row r="92" spans="1:11" s="29" customFormat="1" ht="14.85" customHeight="1">
      <c r="A92" s="41" t="s">
        <v>72</v>
      </c>
      <c r="B92" s="41"/>
      <c r="C92" s="15"/>
      <c r="D92" s="16"/>
      <c r="E92" s="17"/>
      <c r="F92" s="17"/>
      <c r="G92" s="17"/>
      <c r="H92" s="17"/>
      <c r="I92" s="17"/>
      <c r="J92" s="17"/>
      <c r="K92" s="17"/>
    </row>
    <row r="93" spans="1:11" s="29" customFormat="1" ht="3" customHeight="1">
      <c r="A93" s="41"/>
      <c r="B93" s="41"/>
      <c r="C93" s="15"/>
      <c r="D93" s="16"/>
      <c r="E93" s="17"/>
      <c r="F93" s="17"/>
      <c r="G93" s="17"/>
      <c r="H93" s="17"/>
      <c r="I93" s="17"/>
      <c r="J93" s="17"/>
      <c r="K93" s="17"/>
    </row>
    <row r="94" spans="1:11" s="29" customFormat="1" ht="14.85" customHeight="1">
      <c r="A94" s="29" t="s">
        <v>73</v>
      </c>
      <c r="C94" s="15">
        <v>6</v>
      </c>
      <c r="D94" s="16"/>
      <c r="E94" s="17">
        <v>3461764</v>
      </c>
      <c r="F94" s="5"/>
      <c r="G94" s="17">
        <v>4720588</v>
      </c>
      <c r="H94" s="17"/>
      <c r="I94" s="17">
        <v>3461764</v>
      </c>
      <c r="J94" s="5"/>
      <c r="K94" s="17">
        <v>4720588</v>
      </c>
    </row>
    <row r="95" spans="1:11" s="29" customFormat="1" ht="14.85" customHeight="1">
      <c r="A95" s="29" t="s">
        <v>74</v>
      </c>
      <c r="C95" s="15">
        <v>6</v>
      </c>
      <c r="D95" s="16"/>
      <c r="E95" s="17">
        <v>11486384</v>
      </c>
      <c r="F95" s="5"/>
      <c r="G95" s="17">
        <v>8385801</v>
      </c>
      <c r="H95" s="17"/>
      <c r="I95" s="17">
        <v>8494884</v>
      </c>
      <c r="J95" s="5"/>
      <c r="K95" s="17">
        <v>8365801</v>
      </c>
    </row>
    <row r="96" spans="1:11" s="29" customFormat="1" ht="14.85" customHeight="1">
      <c r="A96" s="29" t="s">
        <v>75</v>
      </c>
      <c r="C96" s="15">
        <v>29</v>
      </c>
      <c r="D96" s="16"/>
      <c r="E96" s="17">
        <v>6962492860</v>
      </c>
      <c r="F96" s="5"/>
      <c r="G96" s="17">
        <v>10061288326</v>
      </c>
      <c r="H96" s="17"/>
      <c r="I96" s="17">
        <v>5345146057</v>
      </c>
      <c r="J96" s="5"/>
      <c r="K96" s="17">
        <v>8698984183</v>
      </c>
    </row>
    <row r="97" spans="1:11" s="29" customFormat="1" ht="14.85" customHeight="1">
      <c r="A97" s="29" t="s">
        <v>76</v>
      </c>
      <c r="C97" s="15">
        <v>31</v>
      </c>
      <c r="D97" s="16"/>
      <c r="E97" s="17">
        <v>968815236</v>
      </c>
      <c r="F97" s="5"/>
      <c r="G97" s="17">
        <v>1052243875</v>
      </c>
      <c r="H97" s="17"/>
      <c r="I97" s="17">
        <v>867478767</v>
      </c>
      <c r="J97" s="5"/>
      <c r="K97" s="17">
        <v>940013835</v>
      </c>
    </row>
    <row r="98" spans="1:11" s="29" customFormat="1" ht="14.85" customHeight="1">
      <c r="A98" s="29" t="s">
        <v>77</v>
      </c>
      <c r="C98" s="15" t="s">
        <v>66</v>
      </c>
      <c r="D98" s="16"/>
      <c r="E98" s="17">
        <v>0</v>
      </c>
      <c r="F98" s="5"/>
      <c r="G98" s="17">
        <v>485734</v>
      </c>
      <c r="H98" s="17"/>
      <c r="I98" s="17">
        <v>0</v>
      </c>
      <c r="J98" s="5"/>
      <c r="K98" s="17">
        <v>0</v>
      </c>
    </row>
    <row r="99" spans="1:11" s="29" customFormat="1" ht="14.85" customHeight="1">
      <c r="A99" s="29" t="s">
        <v>78</v>
      </c>
      <c r="C99" s="15">
        <v>27</v>
      </c>
      <c r="D99" s="16"/>
      <c r="E99" s="17">
        <v>4269803</v>
      </c>
      <c r="F99" s="11"/>
      <c r="G99" s="17">
        <v>6140528</v>
      </c>
      <c r="H99" s="17"/>
      <c r="I99" s="17">
        <v>0</v>
      </c>
      <c r="J99" s="11"/>
      <c r="K99" s="17">
        <v>0</v>
      </c>
    </row>
    <row r="100" spans="1:11" s="29" customFormat="1" ht="14.85" customHeight="1">
      <c r="A100" s="29" t="s">
        <v>79</v>
      </c>
      <c r="C100" s="15">
        <v>35</v>
      </c>
      <c r="D100" s="16"/>
      <c r="E100" s="17">
        <v>113001586</v>
      </c>
      <c r="F100" s="11"/>
      <c r="G100" s="17">
        <v>107521036</v>
      </c>
      <c r="H100" s="17"/>
      <c r="I100" s="17">
        <v>111418023</v>
      </c>
      <c r="J100" s="11"/>
      <c r="K100" s="17">
        <v>101237576</v>
      </c>
    </row>
    <row r="101" spans="1:11" s="29" customFormat="1" ht="14.85" customHeight="1">
      <c r="A101" s="29" t="s">
        <v>80</v>
      </c>
      <c r="C101" s="15">
        <v>36</v>
      </c>
      <c r="D101" s="16"/>
      <c r="E101" s="17">
        <v>90713745</v>
      </c>
      <c r="F101" s="11"/>
      <c r="G101" s="17">
        <v>3385900</v>
      </c>
      <c r="H101" s="17"/>
      <c r="I101" s="17">
        <v>88657571</v>
      </c>
      <c r="J101" s="11"/>
      <c r="K101" s="17">
        <v>0</v>
      </c>
    </row>
    <row r="102" spans="1:11" s="29" customFormat="1" ht="14.85" customHeight="1">
      <c r="A102" s="29" t="s">
        <v>81</v>
      </c>
      <c r="C102" s="15">
        <v>6</v>
      </c>
      <c r="D102" s="16"/>
      <c r="E102" s="65">
        <v>0</v>
      </c>
      <c r="F102" s="11"/>
      <c r="G102" s="65">
        <v>2731669</v>
      </c>
      <c r="H102" s="17"/>
      <c r="I102" s="65">
        <v>0</v>
      </c>
      <c r="J102" s="11"/>
      <c r="K102" s="65">
        <v>0</v>
      </c>
    </row>
    <row r="103" spans="1:11" s="29" customFormat="1" ht="3" customHeight="1">
      <c r="C103" s="15"/>
      <c r="D103" s="16"/>
      <c r="E103" s="17"/>
      <c r="F103" s="17"/>
      <c r="G103" s="17"/>
      <c r="H103" s="17"/>
      <c r="I103" s="17"/>
      <c r="J103" s="17"/>
      <c r="K103" s="17"/>
    </row>
    <row r="104" spans="1:11" s="29" customFormat="1" ht="14.85" customHeight="1">
      <c r="A104" s="41" t="s">
        <v>82</v>
      </c>
      <c r="C104" s="15"/>
      <c r="D104" s="16"/>
      <c r="E104" s="65">
        <f>SUM(E94:E102)</f>
        <v>8154241378</v>
      </c>
      <c r="F104" s="17"/>
      <c r="G104" s="65">
        <f>SUM(G94:G102)</f>
        <v>11246903457</v>
      </c>
      <c r="H104" s="17"/>
      <c r="I104" s="65">
        <f>SUM(I94:I102)</f>
        <v>6424657066</v>
      </c>
      <c r="J104" s="17"/>
      <c r="K104" s="65">
        <f>SUM(K94:K102)</f>
        <v>9753321983</v>
      </c>
    </row>
    <row r="105" spans="1:11" s="29" customFormat="1" ht="3" customHeight="1">
      <c r="C105" s="15"/>
      <c r="D105" s="16"/>
      <c r="E105" s="17"/>
      <c r="F105" s="17"/>
      <c r="G105" s="17"/>
      <c r="H105" s="17"/>
      <c r="I105" s="17"/>
      <c r="J105" s="17"/>
      <c r="K105" s="17"/>
    </row>
    <row r="106" spans="1:11" s="29" customFormat="1" ht="14.85" customHeight="1">
      <c r="A106" s="41" t="s">
        <v>83</v>
      </c>
      <c r="B106" s="41"/>
      <c r="C106" s="15"/>
      <c r="D106" s="16"/>
      <c r="E106" s="65">
        <f>SUM(E90+E104)</f>
        <v>17376277989</v>
      </c>
      <c r="F106" s="17"/>
      <c r="G106" s="65">
        <f>SUM(G90+G104)</f>
        <v>20944659405</v>
      </c>
      <c r="H106" s="17"/>
      <c r="I106" s="65">
        <f>SUM(I90+I104)</f>
        <v>20553193568</v>
      </c>
      <c r="J106" s="17"/>
      <c r="K106" s="65">
        <f>SUM(K90+K104)</f>
        <v>21477598986</v>
      </c>
    </row>
    <row r="107" spans="1:11" s="29" customFormat="1" ht="5.0999999999999996" customHeight="1">
      <c r="A107" s="41"/>
      <c r="B107" s="41"/>
      <c r="C107" s="15"/>
      <c r="D107" s="16"/>
      <c r="E107" s="17"/>
      <c r="F107" s="17"/>
      <c r="G107" s="17"/>
      <c r="H107" s="17"/>
      <c r="I107" s="17"/>
      <c r="J107" s="17"/>
      <c r="K107" s="17"/>
    </row>
    <row r="108" spans="1:11" s="29" customFormat="1" ht="14.85" customHeight="1">
      <c r="A108" s="41" t="s">
        <v>84</v>
      </c>
      <c r="B108" s="41"/>
      <c r="C108" s="15"/>
      <c r="D108" s="16"/>
      <c r="E108" s="17"/>
      <c r="F108" s="17"/>
      <c r="G108" s="17"/>
      <c r="H108" s="17"/>
      <c r="I108" s="17"/>
      <c r="J108" s="17"/>
      <c r="K108" s="17"/>
    </row>
    <row r="109" spans="1:11" s="29" customFormat="1" ht="3" customHeight="1">
      <c r="A109" s="41"/>
      <c r="B109" s="41"/>
      <c r="C109" s="15"/>
      <c r="D109" s="16"/>
      <c r="E109" s="17"/>
      <c r="F109" s="17"/>
      <c r="G109" s="17"/>
      <c r="H109" s="17"/>
      <c r="I109" s="17"/>
      <c r="J109" s="17"/>
      <c r="K109" s="17"/>
    </row>
    <row r="110" spans="1:11" s="29" customFormat="1" ht="14.85" customHeight="1">
      <c r="A110" s="29" t="s">
        <v>85</v>
      </c>
      <c r="C110" s="15"/>
      <c r="D110" s="16"/>
      <c r="E110" s="17"/>
      <c r="F110" s="17"/>
      <c r="G110" s="17"/>
      <c r="H110" s="17"/>
      <c r="I110" s="17"/>
      <c r="J110" s="17"/>
      <c r="K110" s="17"/>
    </row>
    <row r="111" spans="1:11" s="29" customFormat="1" ht="14.85" customHeight="1">
      <c r="B111" s="29" t="s">
        <v>86</v>
      </c>
      <c r="C111" s="15">
        <v>38</v>
      </c>
      <c r="D111" s="16"/>
      <c r="E111" s="17"/>
      <c r="F111" s="17"/>
      <c r="G111" s="17"/>
      <c r="H111" s="17"/>
      <c r="I111" s="17"/>
      <c r="J111" s="17"/>
      <c r="K111" s="17"/>
    </row>
    <row r="112" spans="1:11" s="29" customFormat="1" ht="14.85" customHeight="1">
      <c r="B112" s="29" t="s">
        <v>87</v>
      </c>
      <c r="D112" s="16"/>
    </row>
    <row r="113" spans="1:11" s="29" customFormat="1" ht="14.85" customHeight="1" thickBot="1">
      <c r="B113" s="29" t="s">
        <v>88</v>
      </c>
      <c r="D113" s="16"/>
      <c r="E113" s="6">
        <v>2054120536</v>
      </c>
      <c r="I113" s="6">
        <v>2054120536</v>
      </c>
    </row>
    <row r="114" spans="1:11" s="29" customFormat="1" ht="14.85" customHeight="1" thickTop="1">
      <c r="B114" s="29" t="s">
        <v>89</v>
      </c>
      <c r="C114" s="15"/>
      <c r="D114" s="16"/>
      <c r="E114" s="11"/>
      <c r="F114" s="5"/>
      <c r="G114" s="11"/>
      <c r="H114" s="11"/>
      <c r="I114" s="11"/>
      <c r="J114" s="5"/>
      <c r="K114" s="11"/>
    </row>
    <row r="115" spans="1:11" s="29" customFormat="1" ht="14.85" customHeight="1" thickBot="1">
      <c r="B115" s="29" t="s">
        <v>88</v>
      </c>
      <c r="D115" s="16"/>
      <c r="F115" s="5"/>
      <c r="G115" s="6">
        <v>1711766904</v>
      </c>
      <c r="H115" s="11"/>
      <c r="J115" s="5"/>
      <c r="K115" s="6">
        <v>1711766904</v>
      </c>
    </row>
    <row r="116" spans="1:11" s="29" customFormat="1" ht="3" customHeight="1" thickTop="1">
      <c r="C116" s="15"/>
      <c r="D116" s="16"/>
      <c r="E116" s="5"/>
      <c r="F116" s="5"/>
      <c r="G116" s="5"/>
      <c r="H116" s="5"/>
      <c r="I116" s="5"/>
      <c r="J116" s="5"/>
      <c r="K116" s="5"/>
    </row>
    <row r="117" spans="1:11" s="29" customFormat="1" ht="14.85" customHeight="1">
      <c r="A117" s="29" t="s">
        <v>90</v>
      </c>
      <c r="C117" s="15"/>
      <c r="D117" s="16"/>
      <c r="E117" s="11"/>
      <c r="F117" s="17"/>
      <c r="G117" s="11"/>
      <c r="H117" s="11"/>
      <c r="I117" s="11"/>
      <c r="J117" s="17"/>
      <c r="K117" s="11"/>
    </row>
    <row r="118" spans="1:11" s="29" customFormat="1" ht="14.85" customHeight="1">
      <c r="B118" s="29" t="s">
        <v>91</v>
      </c>
      <c r="C118" s="15"/>
      <c r="D118" s="16"/>
      <c r="E118" s="11"/>
      <c r="F118" s="17"/>
      <c r="G118" s="11"/>
      <c r="H118" s="11"/>
      <c r="I118" s="11"/>
      <c r="J118" s="17"/>
      <c r="K118" s="11"/>
    </row>
    <row r="119" spans="1:11" s="29" customFormat="1" ht="14.85" customHeight="1">
      <c r="B119" s="29" t="s">
        <v>92</v>
      </c>
      <c r="C119" s="15">
        <v>38</v>
      </c>
      <c r="D119" s="16"/>
      <c r="E119" s="11">
        <v>1369413691</v>
      </c>
      <c r="F119" s="17"/>
      <c r="G119" s="11">
        <v>1369413691</v>
      </c>
      <c r="H119" s="11"/>
      <c r="I119" s="11">
        <v>1369413691</v>
      </c>
      <c r="J119" s="17"/>
      <c r="K119" s="11">
        <v>1369413691</v>
      </c>
    </row>
    <row r="120" spans="1:11" s="29" customFormat="1" ht="14.85" customHeight="1">
      <c r="A120" s="29" t="s">
        <v>93</v>
      </c>
      <c r="C120" s="15">
        <v>38</v>
      </c>
      <c r="D120" s="16"/>
      <c r="E120" s="11">
        <v>69175435</v>
      </c>
      <c r="F120" s="17"/>
      <c r="G120" s="11">
        <v>69175435</v>
      </c>
      <c r="H120" s="17"/>
      <c r="I120" s="11">
        <v>69175435</v>
      </c>
      <c r="J120" s="17"/>
      <c r="K120" s="11">
        <v>69175435</v>
      </c>
    </row>
    <row r="121" spans="1:11" s="29" customFormat="1" ht="14.85" customHeight="1">
      <c r="A121" s="29" t="s">
        <v>94</v>
      </c>
      <c r="C121" s="15"/>
      <c r="D121" s="16"/>
      <c r="E121" s="11"/>
      <c r="F121" s="17"/>
      <c r="G121" s="11"/>
      <c r="H121" s="17"/>
      <c r="I121" s="11"/>
      <c r="J121" s="17"/>
      <c r="K121" s="11"/>
    </row>
    <row r="122" spans="1:11" s="29" customFormat="1" ht="14.85" customHeight="1">
      <c r="B122" s="29" t="s">
        <v>95</v>
      </c>
      <c r="C122" s="15">
        <v>39</v>
      </c>
      <c r="D122" s="16"/>
      <c r="E122" s="11">
        <v>195294172</v>
      </c>
      <c r="F122" s="17"/>
      <c r="G122" s="11">
        <v>171176691</v>
      </c>
      <c r="H122" s="17"/>
      <c r="I122" s="11">
        <v>195294172</v>
      </c>
      <c r="J122" s="17"/>
      <c r="K122" s="11">
        <v>171176691</v>
      </c>
    </row>
    <row r="123" spans="1:11" s="29" customFormat="1" ht="14.85" customHeight="1">
      <c r="B123" s="29" t="s">
        <v>96</v>
      </c>
      <c r="C123" s="68"/>
      <c r="D123" s="16"/>
      <c r="E123" s="17">
        <v>5211149918</v>
      </c>
      <c r="F123" s="11"/>
      <c r="G123" s="17">
        <v>4784541892</v>
      </c>
      <c r="H123" s="17"/>
      <c r="I123" s="11">
        <v>2218562541</v>
      </c>
      <c r="J123" s="11"/>
      <c r="K123" s="11">
        <v>1902747199</v>
      </c>
    </row>
    <row r="124" spans="1:11" s="29" customFormat="1" ht="14.85" customHeight="1">
      <c r="A124" s="29" t="s">
        <v>97</v>
      </c>
      <c r="C124" s="68"/>
      <c r="D124" s="16"/>
      <c r="E124" s="7">
        <v>-105597228</v>
      </c>
      <c r="F124" s="11"/>
      <c r="G124" s="7">
        <v>-100562008</v>
      </c>
      <c r="H124" s="11"/>
      <c r="I124" s="7">
        <v>-81460218</v>
      </c>
      <c r="J124" s="11"/>
      <c r="K124" s="7">
        <v>-68186833</v>
      </c>
    </row>
    <row r="125" spans="1:11" s="29" customFormat="1" ht="3" customHeight="1">
      <c r="C125" s="15"/>
      <c r="D125" s="16"/>
      <c r="E125" s="17"/>
      <c r="F125" s="17"/>
      <c r="G125" s="17"/>
      <c r="H125" s="17"/>
      <c r="I125" s="17"/>
      <c r="J125" s="17"/>
      <c r="K125" s="17"/>
    </row>
    <row r="126" spans="1:11" s="29" customFormat="1" ht="14.85" customHeight="1">
      <c r="A126" s="29" t="s">
        <v>98</v>
      </c>
      <c r="B126" s="41"/>
      <c r="C126" s="15"/>
      <c r="D126" s="16"/>
      <c r="E126" s="17">
        <f>SUM(E119:E124)</f>
        <v>6739435988</v>
      </c>
      <c r="F126" s="17"/>
      <c r="G126" s="17">
        <f>SUM(G119:G124)</f>
        <v>6293745701</v>
      </c>
      <c r="H126" s="17"/>
      <c r="I126" s="17">
        <f>SUM(I119:I124)</f>
        <v>3770985621</v>
      </c>
      <c r="J126" s="17"/>
      <c r="K126" s="17">
        <f>SUM(K119:K124)</f>
        <v>3444326183</v>
      </c>
    </row>
    <row r="127" spans="1:11" s="29" customFormat="1" ht="14.85" customHeight="1">
      <c r="A127" s="29" t="s">
        <v>99</v>
      </c>
      <c r="C127" s="15">
        <v>40</v>
      </c>
      <c r="D127" s="16"/>
      <c r="E127" s="65">
        <v>376977</v>
      </c>
      <c r="F127" s="12"/>
      <c r="G127" s="65">
        <v>15228998</v>
      </c>
      <c r="H127" s="17"/>
      <c r="I127" s="65">
        <v>0</v>
      </c>
      <c r="J127" s="12"/>
      <c r="K127" s="65">
        <v>0</v>
      </c>
    </row>
    <row r="128" spans="1:11" s="29" customFormat="1" ht="3" customHeight="1">
      <c r="C128" s="15"/>
      <c r="D128" s="16"/>
      <c r="E128" s="17"/>
      <c r="F128" s="17"/>
      <c r="G128" s="17"/>
      <c r="H128" s="17"/>
      <c r="I128" s="17"/>
      <c r="J128" s="17"/>
      <c r="K128" s="17"/>
    </row>
    <row r="129" spans="1:11" s="29" customFormat="1" ht="14.85" customHeight="1">
      <c r="A129" s="41" t="s">
        <v>100</v>
      </c>
      <c r="C129" s="15"/>
      <c r="D129" s="16"/>
      <c r="E129" s="65">
        <f>SUM(E126:E128)</f>
        <v>6739812965</v>
      </c>
      <c r="F129" s="17"/>
      <c r="G129" s="65">
        <f>SUM(G126:G128)</f>
        <v>6308974699</v>
      </c>
      <c r="H129" s="17"/>
      <c r="I129" s="65">
        <f>SUM(I126:I128)</f>
        <v>3770985621</v>
      </c>
      <c r="J129" s="17"/>
      <c r="K129" s="65">
        <f>SUM(K126:K128)</f>
        <v>3444326183</v>
      </c>
    </row>
    <row r="130" spans="1:11" s="29" customFormat="1" ht="3" customHeight="1">
      <c r="C130" s="15"/>
      <c r="D130" s="16"/>
      <c r="F130" s="17"/>
      <c r="H130" s="17"/>
      <c r="I130" s="69"/>
      <c r="J130" s="17"/>
      <c r="K130" s="69"/>
    </row>
    <row r="131" spans="1:11" s="29" customFormat="1" ht="14.85" customHeight="1" thickBot="1">
      <c r="A131" s="41" t="s">
        <v>101</v>
      </c>
      <c r="B131" s="41"/>
      <c r="C131" s="15"/>
      <c r="D131" s="16"/>
      <c r="E131" s="48">
        <f>SUM(E106+E129)</f>
        <v>24116090954</v>
      </c>
      <c r="F131" s="17"/>
      <c r="G131" s="48">
        <f>SUM(G106+G129)</f>
        <v>27253634104</v>
      </c>
      <c r="H131" s="17"/>
      <c r="I131" s="48">
        <f>SUM(I106+I129)</f>
        <v>24324179189</v>
      </c>
      <c r="J131" s="17"/>
      <c r="K131" s="48">
        <f>SUM(K106+K129)</f>
        <v>24921925169</v>
      </c>
    </row>
    <row r="132" spans="1:11" s="29" customFormat="1" ht="6" customHeight="1" thickTop="1">
      <c r="A132" s="41"/>
      <c r="B132" s="41"/>
      <c r="C132" s="15"/>
      <c r="D132" s="16"/>
      <c r="E132" s="17"/>
      <c r="F132" s="17"/>
      <c r="G132" s="17"/>
      <c r="H132" s="17"/>
      <c r="I132" s="17"/>
      <c r="J132" s="17"/>
      <c r="K132" s="17"/>
    </row>
    <row r="133" spans="1:11" ht="22.15" customHeight="1">
      <c r="A133" s="46" t="str">
        <f>A63</f>
        <v>The accompanying notes on pages 15 to 105 are an integral part of these consolidated and separate financial statements.</v>
      </c>
      <c r="B133" s="46"/>
      <c r="C133" s="46"/>
      <c r="D133" s="46"/>
      <c r="E133" s="67"/>
      <c r="F133" s="67"/>
      <c r="G133" s="67"/>
      <c r="H133" s="67"/>
      <c r="I133" s="67"/>
      <c r="J133" s="67"/>
      <c r="K133" s="67"/>
    </row>
  </sheetData>
  <mergeCells count="9">
    <mergeCell ref="E7:G7"/>
    <mergeCell ref="E70:H70"/>
    <mergeCell ref="I6:K6"/>
    <mergeCell ref="I70:K70"/>
    <mergeCell ref="A60:K60"/>
    <mergeCell ref="I7:K7"/>
    <mergeCell ref="E69:H69"/>
    <mergeCell ref="I69:K69"/>
    <mergeCell ref="E6:G6"/>
  </mergeCells>
  <phoneticPr fontId="0" type="noConversion"/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3" min="1" max="10" man="1"/>
  </rowBreaks>
  <ignoredErrors>
    <ignoredError sqref="J72 H72 F72 E10:F10 H10:J10 F9 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D6F91-F115-494C-AA6C-A36781FC3298}">
  <sheetPr>
    <tabColor rgb="FF00B0F0"/>
  </sheetPr>
  <dimension ref="A1:K118"/>
  <sheetViews>
    <sheetView topLeftCell="A11" zoomScale="114" zoomScaleNormal="114" zoomScaleSheetLayoutView="111" workbookViewId="0">
      <selection activeCell="B27" sqref="B27"/>
    </sheetView>
  </sheetViews>
  <sheetFormatPr defaultColWidth="9.28515625" defaultRowHeight="16.5" customHeight="1"/>
  <cols>
    <col min="1" max="1" width="1.42578125" style="29" customWidth="1"/>
    <col min="2" max="2" width="36.85546875" style="29" customWidth="1"/>
    <col min="3" max="3" width="5" style="15" customWidth="1"/>
    <col min="4" max="4" width="0.7109375" style="16" customWidth="1"/>
    <col min="5" max="5" width="13.28515625" style="30" customWidth="1"/>
    <col min="6" max="6" width="0.7109375" style="30" customWidth="1"/>
    <col min="7" max="7" width="13.28515625" style="30" customWidth="1"/>
    <col min="8" max="8" width="0.7109375" style="30" customWidth="1"/>
    <col min="9" max="9" width="13.28515625" style="30" customWidth="1"/>
    <col min="10" max="10" width="0.7109375" style="30" customWidth="1"/>
    <col min="11" max="11" width="13.28515625" style="30" customWidth="1"/>
    <col min="12" max="16384" width="9.28515625" style="29"/>
  </cols>
  <sheetData>
    <row r="1" spans="1:11" s="24" customFormat="1" ht="16.5" customHeight="1">
      <c r="A1" s="20" t="s">
        <v>0</v>
      </c>
      <c r="B1" s="20"/>
      <c r="C1" s="21"/>
      <c r="D1" s="22"/>
      <c r="E1" s="23"/>
      <c r="F1" s="23"/>
      <c r="G1" s="23"/>
      <c r="H1" s="23"/>
      <c r="I1" s="23"/>
      <c r="J1" s="23"/>
      <c r="K1" s="23"/>
    </row>
    <row r="2" spans="1:11" s="24" customFormat="1" ht="16.5" customHeight="1">
      <c r="A2" s="20" t="s">
        <v>102</v>
      </c>
      <c r="B2" s="20"/>
      <c r="C2" s="21"/>
      <c r="D2" s="22"/>
      <c r="E2" s="23"/>
      <c r="F2" s="23"/>
      <c r="G2" s="23"/>
      <c r="H2" s="23"/>
      <c r="I2" s="23"/>
      <c r="J2" s="23"/>
      <c r="K2" s="23"/>
    </row>
    <row r="3" spans="1:11" s="24" customFormat="1" ht="16.5" customHeight="1">
      <c r="A3" s="25" t="s">
        <v>103</v>
      </c>
      <c r="B3" s="25"/>
      <c r="C3" s="26"/>
      <c r="D3" s="27"/>
      <c r="E3" s="28"/>
      <c r="F3" s="28"/>
      <c r="G3" s="28"/>
      <c r="H3" s="28"/>
      <c r="I3" s="28"/>
      <c r="J3" s="28"/>
      <c r="K3" s="28"/>
    </row>
    <row r="4" spans="1:11" ht="12" customHeight="1"/>
    <row r="5" spans="1:11" ht="12" customHeight="1"/>
    <row r="6" spans="1:11" ht="15" customHeight="1">
      <c r="C6" s="31"/>
      <c r="D6" s="32"/>
      <c r="E6" s="168" t="s">
        <v>3</v>
      </c>
      <c r="F6" s="168"/>
      <c r="G6" s="168"/>
      <c r="H6" s="33"/>
      <c r="I6" s="168" t="s">
        <v>4</v>
      </c>
      <c r="J6" s="168"/>
      <c r="K6" s="168"/>
    </row>
    <row r="7" spans="1:11" ht="15" customHeight="1">
      <c r="C7" s="31"/>
      <c r="D7" s="32"/>
      <c r="E7" s="167" t="s">
        <v>5</v>
      </c>
      <c r="F7" s="167"/>
      <c r="G7" s="167"/>
      <c r="H7" s="33"/>
      <c r="I7" s="167" t="s">
        <v>5</v>
      </c>
      <c r="J7" s="167"/>
      <c r="K7" s="167"/>
    </row>
    <row r="8" spans="1:11" ht="15" customHeight="1">
      <c r="C8" s="31"/>
      <c r="D8" s="32"/>
      <c r="E8" s="34" t="s">
        <v>7</v>
      </c>
      <c r="F8" s="35"/>
      <c r="G8" s="36" t="s">
        <v>8</v>
      </c>
      <c r="H8" s="35"/>
      <c r="I8" s="34" t="s">
        <v>7</v>
      </c>
      <c r="J8" s="35"/>
      <c r="K8" s="36" t="s">
        <v>8</v>
      </c>
    </row>
    <row r="9" spans="1:11" ht="15" customHeight="1">
      <c r="C9" s="37" t="s">
        <v>9</v>
      </c>
      <c r="D9" s="32"/>
      <c r="E9" s="38" t="s">
        <v>10</v>
      </c>
      <c r="F9" s="35"/>
      <c r="G9" s="38" t="s">
        <v>10</v>
      </c>
      <c r="H9" s="35"/>
      <c r="I9" s="38" t="s">
        <v>10</v>
      </c>
      <c r="J9" s="35"/>
      <c r="K9" s="38" t="s">
        <v>10</v>
      </c>
    </row>
    <row r="10" spans="1:11" ht="5.0999999999999996" customHeight="1">
      <c r="C10" s="31"/>
      <c r="D10" s="32"/>
      <c r="E10" s="39"/>
      <c r="F10" s="39"/>
      <c r="G10" s="39"/>
      <c r="H10" s="39"/>
      <c r="I10" s="39"/>
      <c r="J10" s="39"/>
      <c r="K10" s="39"/>
    </row>
    <row r="11" spans="1:11" ht="15" customHeight="1">
      <c r="A11" s="29" t="s">
        <v>104</v>
      </c>
      <c r="E11" s="17"/>
      <c r="F11" s="17"/>
      <c r="G11" s="17"/>
      <c r="H11" s="17"/>
      <c r="I11" s="18"/>
      <c r="J11" s="17"/>
      <c r="K11" s="18"/>
    </row>
    <row r="12" spans="1:11" ht="15" customHeight="1">
      <c r="B12" s="40" t="s">
        <v>105</v>
      </c>
      <c r="E12" s="18">
        <v>4685894035</v>
      </c>
      <c r="F12" s="17"/>
      <c r="G12" s="18">
        <v>6654145945</v>
      </c>
      <c r="H12" s="17"/>
      <c r="I12" s="18">
        <v>3086420335</v>
      </c>
      <c r="J12" s="17"/>
      <c r="K12" s="18">
        <v>2075284336</v>
      </c>
    </row>
    <row r="13" spans="1:11" ht="15" customHeight="1">
      <c r="A13" s="29" t="s">
        <v>106</v>
      </c>
      <c r="C13" s="15">
        <v>41</v>
      </c>
      <c r="E13" s="18">
        <v>2243842001</v>
      </c>
      <c r="F13" s="17"/>
      <c r="G13" s="18">
        <v>4340685579</v>
      </c>
      <c r="H13" s="17"/>
      <c r="I13" s="18">
        <v>2065561051</v>
      </c>
      <c r="J13" s="17"/>
      <c r="K13" s="18">
        <v>4257816335</v>
      </c>
    </row>
    <row r="14" spans="1:11" ht="15" customHeight="1">
      <c r="A14" s="29" t="s">
        <v>107</v>
      </c>
      <c r="C14" s="15">
        <v>42</v>
      </c>
      <c r="E14" s="18">
        <v>-3432920228</v>
      </c>
      <c r="F14" s="17"/>
      <c r="G14" s="18">
        <v>-4904816494</v>
      </c>
      <c r="H14" s="17"/>
      <c r="I14" s="18">
        <v>-2342326834</v>
      </c>
      <c r="J14" s="17"/>
      <c r="K14" s="18">
        <v>-1688466173</v>
      </c>
    </row>
    <row r="15" spans="1:11" ht="15" customHeight="1">
      <c r="A15" s="29" t="s">
        <v>108</v>
      </c>
      <c r="E15" s="19">
        <v>-2120898786</v>
      </c>
      <c r="F15" s="17"/>
      <c r="G15" s="19">
        <v>-3845879831</v>
      </c>
      <c r="H15" s="17"/>
      <c r="I15" s="19">
        <v>-1994564151</v>
      </c>
      <c r="J15" s="17"/>
      <c r="K15" s="19">
        <v>-3788557146</v>
      </c>
    </row>
    <row r="16" spans="1:11" ht="5.0999999999999996" customHeight="1">
      <c r="E16" s="17"/>
      <c r="F16" s="17"/>
      <c r="G16" s="17"/>
      <c r="H16" s="17"/>
      <c r="I16" s="18"/>
      <c r="J16" s="17"/>
      <c r="K16" s="18"/>
    </row>
    <row r="17" spans="1:11" ht="15" customHeight="1">
      <c r="A17" s="41" t="s">
        <v>109</v>
      </c>
      <c r="B17" s="41"/>
      <c r="E17" s="17">
        <f>SUM(E11:E15)</f>
        <v>1375917022</v>
      </c>
      <c r="F17" s="17"/>
      <c r="G17" s="17">
        <f>SUM(G11:G15)</f>
        <v>2244135199</v>
      </c>
      <c r="H17" s="17"/>
      <c r="I17" s="18">
        <f>SUM(I12:I15)</f>
        <v>815090401</v>
      </c>
      <c r="J17" s="17"/>
      <c r="K17" s="18">
        <f>SUM(K12:K15)</f>
        <v>856077352</v>
      </c>
    </row>
    <row r="18" spans="1:11" ht="5.0999999999999996" customHeight="1">
      <c r="E18" s="17"/>
      <c r="F18" s="17"/>
      <c r="G18" s="17"/>
      <c r="H18" s="17"/>
      <c r="I18" s="18"/>
      <c r="J18" s="17"/>
      <c r="K18" s="18"/>
    </row>
    <row r="19" spans="1:11" ht="15" customHeight="1">
      <c r="A19" s="29" t="s">
        <v>110</v>
      </c>
      <c r="C19" s="15">
        <v>43</v>
      </c>
      <c r="E19" s="18">
        <v>660872141</v>
      </c>
      <c r="F19" s="17"/>
      <c r="G19" s="18">
        <v>572975280</v>
      </c>
      <c r="H19" s="17"/>
      <c r="I19" s="18">
        <v>1190128294</v>
      </c>
      <c r="J19" s="17"/>
      <c r="K19" s="18">
        <v>972467291</v>
      </c>
    </row>
    <row r="20" spans="1:11" ht="15" customHeight="1">
      <c r="A20" s="29" t="s">
        <v>111</v>
      </c>
      <c r="E20" s="18">
        <v>-515687841</v>
      </c>
      <c r="F20" s="17"/>
      <c r="G20" s="18">
        <v>-625430308</v>
      </c>
      <c r="H20" s="17"/>
      <c r="I20" s="18">
        <v>-355831131</v>
      </c>
      <c r="J20" s="17"/>
      <c r="K20" s="18">
        <v>-285312866</v>
      </c>
    </row>
    <row r="21" spans="1:11" ht="15" customHeight="1">
      <c r="A21" s="29" t="s">
        <v>112</v>
      </c>
      <c r="E21" s="18">
        <v>-1100111647</v>
      </c>
      <c r="F21" s="17"/>
      <c r="G21" s="18">
        <v>-1035497462</v>
      </c>
      <c r="H21" s="17"/>
      <c r="I21" s="18">
        <v>-811687650</v>
      </c>
      <c r="J21" s="17"/>
      <c r="K21" s="18">
        <v>-704206263</v>
      </c>
    </row>
    <row r="22" spans="1:11" ht="15" customHeight="1">
      <c r="A22" s="29" t="s">
        <v>113</v>
      </c>
      <c r="C22" s="15" t="s">
        <v>114</v>
      </c>
      <c r="E22" s="18">
        <v>-130014234</v>
      </c>
      <c r="F22" s="17"/>
      <c r="G22" s="18">
        <v>-20752208</v>
      </c>
      <c r="H22" s="17"/>
      <c r="I22" s="18">
        <v>-117585151</v>
      </c>
      <c r="J22" s="17"/>
      <c r="K22" s="18">
        <v>-20752208</v>
      </c>
    </row>
    <row r="23" spans="1:11" ht="15" customHeight="1">
      <c r="A23" s="29" t="s">
        <v>361</v>
      </c>
      <c r="E23" s="18">
        <v>0</v>
      </c>
      <c r="F23" s="17"/>
      <c r="G23" s="18">
        <v>0</v>
      </c>
      <c r="H23" s="17"/>
      <c r="I23" s="18">
        <v>-135561411</v>
      </c>
      <c r="J23" s="17"/>
      <c r="K23" s="18">
        <v>0</v>
      </c>
    </row>
    <row r="24" spans="1:11" ht="15" customHeight="1">
      <c r="A24" s="29" t="s">
        <v>115</v>
      </c>
      <c r="C24" s="15">
        <v>23</v>
      </c>
      <c r="E24" s="18">
        <v>6796110</v>
      </c>
      <c r="F24" s="17"/>
      <c r="G24" s="18">
        <v>0</v>
      </c>
      <c r="H24" s="17"/>
      <c r="I24" s="18">
        <v>0</v>
      </c>
      <c r="J24" s="17"/>
      <c r="K24" s="18">
        <v>0</v>
      </c>
    </row>
    <row r="25" spans="1:11" ht="15" customHeight="1">
      <c r="A25" s="29" t="s">
        <v>116</v>
      </c>
      <c r="E25" s="18"/>
      <c r="F25" s="17"/>
      <c r="G25" s="18"/>
      <c r="H25" s="17"/>
      <c r="I25" s="18"/>
      <c r="J25" s="17"/>
      <c r="K25" s="18"/>
    </row>
    <row r="26" spans="1:11" ht="15" customHeight="1">
      <c r="B26" s="29" t="s">
        <v>117</v>
      </c>
      <c r="C26" s="15">
        <v>18</v>
      </c>
      <c r="E26" s="18">
        <v>838138632</v>
      </c>
      <c r="F26" s="17"/>
      <c r="G26" s="18">
        <v>92124</v>
      </c>
      <c r="H26" s="17"/>
      <c r="I26" s="18">
        <v>537500000</v>
      </c>
      <c r="J26" s="17"/>
      <c r="K26" s="18">
        <v>0</v>
      </c>
    </row>
    <row r="27" spans="1:11" ht="15" customHeight="1">
      <c r="A27" s="29" t="s">
        <v>385</v>
      </c>
      <c r="C27" s="15">
        <v>44</v>
      </c>
      <c r="E27" s="18">
        <v>79625131</v>
      </c>
      <c r="F27" s="11"/>
      <c r="G27" s="18">
        <v>4610357</v>
      </c>
      <c r="H27" s="11"/>
      <c r="I27" s="18">
        <v>85853474</v>
      </c>
      <c r="J27" s="11"/>
      <c r="K27" s="18">
        <v>25823788</v>
      </c>
    </row>
    <row r="28" spans="1:11" ht="15" customHeight="1">
      <c r="A28" s="29" t="s">
        <v>118</v>
      </c>
      <c r="C28" s="15">
        <v>45</v>
      </c>
      <c r="E28" s="18">
        <v>-442181483</v>
      </c>
      <c r="F28" s="11"/>
      <c r="G28" s="18">
        <v>-451105725</v>
      </c>
      <c r="H28" s="11"/>
      <c r="I28" s="18">
        <v>-725735320</v>
      </c>
      <c r="J28" s="11"/>
      <c r="K28" s="18">
        <v>-631225812</v>
      </c>
    </row>
    <row r="29" spans="1:11" ht="15" customHeight="1">
      <c r="A29" s="29" t="s">
        <v>384</v>
      </c>
      <c r="E29" s="18"/>
      <c r="F29" s="11"/>
      <c r="G29" s="18"/>
      <c r="H29" s="11"/>
      <c r="I29" s="18"/>
      <c r="J29" s="11"/>
      <c r="K29" s="18"/>
    </row>
    <row r="30" spans="1:11" ht="15" customHeight="1">
      <c r="B30" s="29" t="s">
        <v>119</v>
      </c>
      <c r="C30" s="15" t="s">
        <v>120</v>
      </c>
      <c r="E30" s="19">
        <v>-49122767</v>
      </c>
      <c r="F30" s="11"/>
      <c r="G30" s="19">
        <v>-5411137</v>
      </c>
      <c r="H30" s="11"/>
      <c r="I30" s="19">
        <v>0</v>
      </c>
      <c r="J30" s="11"/>
      <c r="K30" s="19">
        <v>0</v>
      </c>
    </row>
    <row r="31" spans="1:11" ht="5.0999999999999996" customHeight="1">
      <c r="A31" s="41"/>
      <c r="B31" s="41"/>
      <c r="E31" s="18"/>
      <c r="F31" s="11"/>
      <c r="G31" s="18"/>
      <c r="H31" s="11"/>
      <c r="I31" s="18"/>
      <c r="J31" s="11"/>
      <c r="K31" s="18"/>
    </row>
    <row r="32" spans="1:11" ht="15" customHeight="1">
      <c r="A32" s="41" t="s">
        <v>121</v>
      </c>
      <c r="B32" s="41"/>
      <c r="E32" s="18">
        <f>SUM(E17:E30)</f>
        <v>724231064</v>
      </c>
      <c r="F32" s="17"/>
      <c r="G32" s="18">
        <f>SUM(G17:G30)</f>
        <v>683616120</v>
      </c>
      <c r="H32" s="17"/>
      <c r="I32" s="18">
        <f>SUM(I17:I30)</f>
        <v>482171506</v>
      </c>
      <c r="J32" s="17"/>
      <c r="K32" s="18">
        <f>SUM(K17:K30)</f>
        <v>212871282</v>
      </c>
    </row>
    <row r="33" spans="1:11" ht="5.0999999999999996" customHeight="1">
      <c r="A33" s="41"/>
      <c r="B33" s="41"/>
      <c r="E33" s="18"/>
      <c r="F33" s="11"/>
      <c r="G33" s="18"/>
      <c r="H33" s="11"/>
      <c r="I33" s="18"/>
      <c r="J33" s="11"/>
      <c r="K33" s="18"/>
    </row>
    <row r="34" spans="1:11" ht="15" customHeight="1">
      <c r="A34" s="29" t="s">
        <v>380</v>
      </c>
      <c r="C34" s="15">
        <v>46</v>
      </c>
      <c r="E34" s="19">
        <v>-145940461</v>
      </c>
      <c r="F34" s="11"/>
      <c r="G34" s="19">
        <v>-255832411</v>
      </c>
      <c r="H34" s="11"/>
      <c r="I34" s="19">
        <v>178114</v>
      </c>
      <c r="J34" s="11"/>
      <c r="K34" s="19">
        <v>-68100521</v>
      </c>
    </row>
    <row r="35" spans="1:11" ht="5.0999999999999996" customHeight="1">
      <c r="E35" s="11"/>
      <c r="F35" s="11"/>
      <c r="G35" s="11"/>
      <c r="H35" s="11"/>
      <c r="I35" s="18"/>
      <c r="J35" s="11"/>
      <c r="K35" s="18"/>
    </row>
    <row r="36" spans="1:11" ht="15" customHeight="1">
      <c r="A36" s="41" t="s">
        <v>122</v>
      </c>
      <c r="B36" s="41"/>
      <c r="E36" s="7">
        <f>SUM(E32:E35)</f>
        <v>578290603</v>
      </c>
      <c r="F36" s="11"/>
      <c r="G36" s="7">
        <f>SUM(G32:G35)</f>
        <v>427783709</v>
      </c>
      <c r="H36" s="11"/>
      <c r="I36" s="19">
        <f>SUM(I32:I35)</f>
        <v>482349620</v>
      </c>
      <c r="J36" s="11"/>
      <c r="K36" s="19">
        <f>SUM(K32:K35)</f>
        <v>144770761</v>
      </c>
    </row>
    <row r="37" spans="1:11" ht="10.5" customHeight="1">
      <c r="E37" s="11"/>
      <c r="F37" s="11"/>
      <c r="G37" s="11"/>
      <c r="H37" s="11"/>
      <c r="I37" s="18"/>
      <c r="J37" s="11"/>
      <c r="K37" s="18"/>
    </row>
    <row r="38" spans="1:11" ht="15" customHeight="1">
      <c r="A38" s="41" t="s">
        <v>123</v>
      </c>
      <c r="B38" s="16"/>
      <c r="C38" s="16"/>
      <c r="E38" s="11"/>
      <c r="F38" s="11"/>
      <c r="G38" s="11"/>
      <c r="H38" s="11"/>
      <c r="I38" s="11"/>
      <c r="J38" s="11"/>
      <c r="K38" s="11"/>
    </row>
    <row r="39" spans="1:11" ht="15" customHeight="1">
      <c r="A39" s="42" t="s">
        <v>124</v>
      </c>
      <c r="B39" s="43"/>
      <c r="C39" s="16"/>
      <c r="E39" s="11"/>
      <c r="F39" s="11"/>
      <c r="G39" s="11"/>
      <c r="H39" s="11"/>
      <c r="I39" s="11"/>
      <c r="J39" s="11"/>
      <c r="K39" s="11"/>
    </row>
    <row r="40" spans="1:11" ht="15" customHeight="1">
      <c r="A40" s="42"/>
      <c r="B40" s="44" t="s">
        <v>125</v>
      </c>
      <c r="C40" s="16"/>
      <c r="E40" s="18"/>
      <c r="F40" s="11"/>
      <c r="G40" s="18"/>
      <c r="H40" s="11"/>
      <c r="I40" s="18"/>
      <c r="J40" s="11"/>
      <c r="K40" s="18"/>
    </row>
    <row r="41" spans="1:11" ht="15" customHeight="1">
      <c r="B41" s="40" t="s">
        <v>126</v>
      </c>
      <c r="C41" s="16"/>
      <c r="E41" s="11"/>
      <c r="F41" s="11"/>
      <c r="G41" s="11"/>
      <c r="H41" s="11"/>
      <c r="I41" s="11"/>
      <c r="J41" s="11"/>
      <c r="K41" s="11"/>
    </row>
    <row r="42" spans="1:11" ht="15" customHeight="1">
      <c r="B42" s="40" t="s">
        <v>127</v>
      </c>
      <c r="C42" s="15">
        <v>35</v>
      </c>
      <c r="D42" s="29"/>
      <c r="E42" s="18">
        <v>1905576</v>
      </c>
      <c r="F42" s="11"/>
      <c r="G42" s="18">
        <v>-14119657</v>
      </c>
      <c r="H42" s="11"/>
      <c r="I42" s="18">
        <v>0</v>
      </c>
      <c r="J42" s="11"/>
      <c r="K42" s="18">
        <v>-12739469</v>
      </c>
    </row>
    <row r="43" spans="1:11" ht="15" customHeight="1">
      <c r="B43" s="40" t="s">
        <v>128</v>
      </c>
      <c r="C43" s="29"/>
      <c r="D43" s="29"/>
      <c r="E43" s="18"/>
      <c r="F43" s="11"/>
      <c r="G43" s="18"/>
      <c r="H43" s="11"/>
      <c r="I43" s="18"/>
      <c r="J43" s="11"/>
      <c r="K43" s="18"/>
    </row>
    <row r="44" spans="1:11" ht="15" customHeight="1">
      <c r="B44" s="40" t="s">
        <v>129</v>
      </c>
      <c r="C44" s="15">
        <v>21</v>
      </c>
      <c r="D44" s="29"/>
      <c r="E44" s="18">
        <v>-16591731</v>
      </c>
      <c r="F44" s="11"/>
      <c r="G44" s="18">
        <v>-10931334</v>
      </c>
      <c r="H44" s="11"/>
      <c r="I44" s="18">
        <v>-16591731</v>
      </c>
      <c r="J44" s="11"/>
      <c r="K44" s="18">
        <v>-12762870</v>
      </c>
    </row>
    <row r="45" spans="1:11" ht="15" customHeight="1">
      <c r="B45" s="40" t="s">
        <v>130</v>
      </c>
      <c r="C45" s="29"/>
      <c r="D45" s="29"/>
      <c r="E45" s="18"/>
      <c r="F45" s="11"/>
      <c r="G45" s="18"/>
      <c r="H45" s="11"/>
      <c r="I45" s="11"/>
      <c r="J45" s="11"/>
      <c r="K45" s="11"/>
    </row>
    <row r="46" spans="1:11" ht="15" customHeight="1">
      <c r="B46" s="40" t="s">
        <v>131</v>
      </c>
      <c r="C46" s="29"/>
      <c r="D46" s="29"/>
      <c r="E46" s="19">
        <v>2937231</v>
      </c>
      <c r="F46" s="11"/>
      <c r="G46" s="19">
        <v>5010198</v>
      </c>
      <c r="H46" s="11"/>
      <c r="I46" s="19">
        <v>3318346</v>
      </c>
      <c r="J46" s="11"/>
      <c r="K46" s="19">
        <v>5100468</v>
      </c>
    </row>
    <row r="47" spans="1:11" ht="15" customHeight="1">
      <c r="A47" s="29" t="s">
        <v>132</v>
      </c>
      <c r="B47" s="40"/>
      <c r="C47" s="29"/>
      <c r="D47" s="29"/>
      <c r="E47" s="11"/>
      <c r="F47" s="11"/>
      <c r="G47" s="11"/>
      <c r="H47" s="11"/>
      <c r="I47" s="18"/>
      <c r="J47" s="11"/>
      <c r="K47" s="18"/>
    </row>
    <row r="48" spans="1:11" ht="15" customHeight="1">
      <c r="B48" s="40" t="s">
        <v>125</v>
      </c>
      <c r="C48" s="29"/>
      <c r="D48" s="29"/>
      <c r="E48" s="7">
        <f>SUM(E39:E46)</f>
        <v>-11748924</v>
      </c>
      <c r="F48" s="11"/>
      <c r="G48" s="7">
        <f>SUM(G39:G46)</f>
        <v>-20040793</v>
      </c>
      <c r="H48" s="11"/>
      <c r="I48" s="19">
        <f>SUM(I39:I46)</f>
        <v>-13273385</v>
      </c>
      <c r="J48" s="11"/>
      <c r="K48" s="19">
        <f>SUM(K39:K46)</f>
        <v>-20401871</v>
      </c>
    </row>
    <row r="49" spans="1:11" ht="5.0999999999999996" customHeight="1">
      <c r="E49" s="11"/>
      <c r="F49" s="11"/>
      <c r="G49" s="11"/>
      <c r="H49" s="11"/>
      <c r="I49" s="18"/>
      <c r="J49" s="11"/>
      <c r="K49" s="18"/>
    </row>
    <row r="50" spans="1:11" ht="15" customHeight="1">
      <c r="A50" s="42" t="s">
        <v>133</v>
      </c>
      <c r="B50" s="45"/>
      <c r="C50" s="29"/>
      <c r="D50" s="29"/>
      <c r="E50" s="11"/>
      <c r="F50" s="11"/>
      <c r="G50" s="11"/>
      <c r="H50" s="11"/>
      <c r="I50" s="18"/>
      <c r="J50" s="11"/>
      <c r="K50" s="18"/>
    </row>
    <row r="51" spans="1:11" ht="15" customHeight="1">
      <c r="A51" s="42"/>
      <c r="B51" s="45" t="s">
        <v>125</v>
      </c>
      <c r="C51" s="29"/>
      <c r="D51" s="29"/>
      <c r="E51" s="11"/>
      <c r="F51" s="11"/>
      <c r="G51" s="11"/>
      <c r="H51" s="11"/>
      <c r="I51" s="18"/>
      <c r="J51" s="11"/>
      <c r="K51" s="18"/>
    </row>
    <row r="52" spans="1:11" ht="15" customHeight="1">
      <c r="B52" s="40" t="s">
        <v>134</v>
      </c>
      <c r="C52" s="29"/>
      <c r="D52" s="29"/>
      <c r="E52" s="11"/>
      <c r="F52" s="11"/>
      <c r="G52" s="11"/>
      <c r="H52" s="11"/>
      <c r="I52" s="18"/>
      <c r="J52" s="11"/>
      <c r="K52" s="18"/>
    </row>
    <row r="53" spans="1:11" ht="15" customHeight="1">
      <c r="B53" s="40" t="s">
        <v>135</v>
      </c>
      <c r="C53" s="15">
        <v>19</v>
      </c>
      <c r="D53" s="29"/>
      <c r="E53" s="11">
        <v>12853750</v>
      </c>
      <c r="F53" s="11"/>
      <c r="G53" s="11">
        <v>-11928833</v>
      </c>
      <c r="H53" s="11"/>
      <c r="I53" s="18">
        <v>0</v>
      </c>
      <c r="J53" s="11"/>
      <c r="K53" s="18">
        <v>0</v>
      </c>
    </row>
    <row r="54" spans="1:11" ht="15" customHeight="1">
      <c r="B54" s="40" t="s">
        <v>136</v>
      </c>
      <c r="C54" s="29"/>
      <c r="D54" s="29"/>
      <c r="E54" s="11">
        <v>-4461620</v>
      </c>
      <c r="F54" s="11"/>
      <c r="G54" s="11">
        <v>-9015953</v>
      </c>
      <c r="H54" s="11"/>
      <c r="I54" s="18">
        <v>0</v>
      </c>
      <c r="J54" s="11"/>
      <c r="K54" s="18">
        <v>0</v>
      </c>
    </row>
    <row r="55" spans="1:11" ht="15" customHeight="1">
      <c r="B55" s="40" t="s">
        <v>137</v>
      </c>
      <c r="C55" s="29"/>
      <c r="D55" s="29"/>
      <c r="E55" s="11"/>
      <c r="F55" s="11"/>
      <c r="G55" s="11"/>
      <c r="H55" s="11"/>
      <c r="I55" s="18"/>
      <c r="J55" s="11"/>
      <c r="K55" s="18"/>
    </row>
    <row r="56" spans="1:11" ht="15" customHeight="1">
      <c r="B56" s="40" t="s">
        <v>138</v>
      </c>
      <c r="C56" s="29"/>
      <c r="D56" s="29"/>
      <c r="E56" s="7">
        <v>-1678426</v>
      </c>
      <c r="F56" s="11"/>
      <c r="G56" s="7">
        <v>4188958</v>
      </c>
      <c r="H56" s="11"/>
      <c r="I56" s="19">
        <v>0</v>
      </c>
      <c r="J56" s="11"/>
      <c r="K56" s="19">
        <v>0</v>
      </c>
    </row>
    <row r="57" spans="1:11" ht="15" customHeight="1">
      <c r="A57" s="29" t="s">
        <v>139</v>
      </c>
      <c r="B57" s="40"/>
      <c r="C57" s="29"/>
      <c r="D57" s="29"/>
      <c r="E57" s="11"/>
      <c r="F57" s="11"/>
      <c r="G57" s="11"/>
      <c r="H57" s="11"/>
      <c r="I57" s="18"/>
      <c r="J57" s="11"/>
      <c r="K57" s="18"/>
    </row>
    <row r="58" spans="1:11" ht="15" customHeight="1">
      <c r="B58" s="40" t="s">
        <v>125</v>
      </c>
      <c r="C58" s="29"/>
      <c r="D58" s="29"/>
      <c r="E58" s="7">
        <f>SUM(E53:E56)</f>
        <v>6713704</v>
      </c>
      <c r="F58" s="11"/>
      <c r="G58" s="7">
        <f>SUM(G53:G56)</f>
        <v>-16755828</v>
      </c>
      <c r="H58" s="11"/>
      <c r="I58" s="19">
        <f>SUM(I53:I56)</f>
        <v>0</v>
      </c>
      <c r="J58" s="11"/>
      <c r="K58" s="19">
        <f>SUM(K53:K56)</f>
        <v>0</v>
      </c>
    </row>
    <row r="59" spans="1:11" ht="5.0999999999999996" customHeight="1">
      <c r="B59" s="40"/>
      <c r="C59" s="29"/>
      <c r="D59" s="29"/>
      <c r="E59" s="11"/>
      <c r="F59" s="11"/>
      <c r="G59" s="11"/>
      <c r="H59" s="11"/>
      <c r="I59" s="18"/>
      <c r="J59" s="11"/>
      <c r="K59" s="18"/>
    </row>
    <row r="60" spans="1:11" ht="15" customHeight="1">
      <c r="A60" s="29" t="s">
        <v>140</v>
      </c>
      <c r="C60" s="29"/>
      <c r="D60" s="29"/>
      <c r="E60" s="3">
        <f>SUM(E48,E58)</f>
        <v>-5035220</v>
      </c>
      <c r="F60" s="11"/>
      <c r="G60" s="3">
        <f>SUM(G48,G58)</f>
        <v>-36796621</v>
      </c>
      <c r="H60" s="11"/>
      <c r="I60" s="19">
        <f>SUM(I48,I58)</f>
        <v>-13273385</v>
      </c>
      <c r="J60" s="11"/>
      <c r="K60" s="19">
        <f>SUM(K48,K58)</f>
        <v>-20401871</v>
      </c>
    </row>
    <row r="61" spans="1:11" ht="5.0999999999999996" customHeight="1">
      <c r="E61" s="11"/>
      <c r="F61" s="11"/>
      <c r="G61" s="11"/>
      <c r="H61" s="11"/>
      <c r="I61" s="18"/>
      <c r="J61" s="11"/>
      <c r="K61" s="18"/>
    </row>
    <row r="62" spans="1:11" ht="15" customHeight="1" thickBot="1">
      <c r="A62" s="41" t="s">
        <v>141</v>
      </c>
      <c r="B62" s="41"/>
      <c r="E62" s="6">
        <f>SUM(E36,E60)</f>
        <v>573255383</v>
      </c>
      <c r="F62" s="11"/>
      <c r="G62" s="6">
        <f>SUM(G36,G60)</f>
        <v>390987088</v>
      </c>
      <c r="H62" s="11"/>
      <c r="I62" s="6">
        <f>SUM(I36,I60)</f>
        <v>469076235</v>
      </c>
      <c r="J62" s="11"/>
      <c r="K62" s="6">
        <f>SUM(K36,K60)</f>
        <v>124368890</v>
      </c>
    </row>
    <row r="63" spans="1:11" ht="19.5" customHeight="1" thickTop="1">
      <c r="A63" s="41"/>
      <c r="B63" s="41"/>
      <c r="E63" s="11"/>
      <c r="F63" s="11"/>
      <c r="G63" s="11"/>
      <c r="H63" s="11"/>
      <c r="I63" s="11"/>
      <c r="J63" s="11"/>
      <c r="K63" s="11"/>
    </row>
    <row r="64" spans="1:11" s="24" customFormat="1" ht="22.15" customHeight="1">
      <c r="A64" s="46" t="str">
        <f>'5-6'!A63</f>
        <v>The accompanying notes on pages 15 to 105 are an integral part of these consolidated and separate financial statements.</v>
      </c>
      <c r="B64" s="25"/>
      <c r="C64" s="26"/>
      <c r="D64" s="27"/>
      <c r="E64" s="14"/>
      <c r="F64" s="14"/>
      <c r="G64" s="14"/>
      <c r="H64" s="14"/>
      <c r="I64" s="14"/>
      <c r="J64" s="14"/>
      <c r="K64" s="14"/>
    </row>
    <row r="65" spans="1:11" ht="16.5" customHeight="1">
      <c r="A65" s="20" t="s">
        <v>0</v>
      </c>
      <c r="B65" s="20"/>
      <c r="C65" s="21"/>
      <c r="D65" s="22"/>
      <c r="E65" s="23"/>
      <c r="F65" s="23"/>
      <c r="G65" s="23"/>
      <c r="H65" s="23"/>
      <c r="I65" s="23"/>
      <c r="J65" s="23"/>
      <c r="K65" s="23"/>
    </row>
    <row r="66" spans="1:11" ht="16.5" customHeight="1">
      <c r="A66" s="20" t="s">
        <v>102</v>
      </c>
      <c r="B66" s="20"/>
      <c r="C66" s="21"/>
      <c r="D66" s="22"/>
      <c r="E66" s="23"/>
      <c r="F66" s="23"/>
      <c r="G66" s="23"/>
      <c r="H66" s="23"/>
      <c r="I66" s="23"/>
      <c r="J66" s="23"/>
      <c r="K66" s="23"/>
    </row>
    <row r="67" spans="1:11" ht="16.5" customHeight="1">
      <c r="A67" s="25" t="s">
        <v>103</v>
      </c>
      <c r="B67" s="25"/>
      <c r="C67" s="26"/>
      <c r="D67" s="27"/>
      <c r="E67" s="28"/>
      <c r="F67" s="28"/>
      <c r="G67" s="28"/>
      <c r="H67" s="28"/>
      <c r="I67" s="28"/>
      <c r="J67" s="28"/>
      <c r="K67" s="28"/>
    </row>
    <row r="68" spans="1:11" ht="16.5" customHeight="1">
      <c r="B68" s="41"/>
      <c r="E68" s="11"/>
      <c r="F68" s="11"/>
      <c r="G68" s="11"/>
      <c r="H68" s="11"/>
      <c r="I68" s="11"/>
      <c r="J68" s="11"/>
      <c r="K68" s="11"/>
    </row>
    <row r="69" spans="1:11" ht="16.5" customHeight="1">
      <c r="B69" s="41"/>
      <c r="E69" s="11"/>
      <c r="F69" s="11"/>
      <c r="G69" s="11"/>
      <c r="H69" s="11"/>
      <c r="I69" s="11"/>
      <c r="J69" s="11"/>
      <c r="K69" s="11"/>
    </row>
    <row r="70" spans="1:11" ht="16.5" customHeight="1">
      <c r="A70" s="41"/>
      <c r="B70" s="41"/>
      <c r="C70" s="31"/>
      <c r="D70" s="32"/>
      <c r="E70" s="168" t="s">
        <v>3</v>
      </c>
      <c r="F70" s="168"/>
      <c r="G70" s="168"/>
      <c r="H70" s="33"/>
      <c r="I70" s="168" t="s">
        <v>4</v>
      </c>
      <c r="J70" s="168"/>
      <c r="K70" s="168"/>
    </row>
    <row r="71" spans="1:11" ht="16.5" customHeight="1">
      <c r="A71" s="41"/>
      <c r="B71" s="41"/>
      <c r="C71" s="31"/>
      <c r="D71" s="32"/>
      <c r="E71" s="167" t="s">
        <v>5</v>
      </c>
      <c r="F71" s="167"/>
      <c r="G71" s="167"/>
      <c r="H71" s="33"/>
      <c r="I71" s="167" t="s">
        <v>5</v>
      </c>
      <c r="J71" s="167"/>
      <c r="K71" s="167"/>
    </row>
    <row r="72" spans="1:11" ht="16.5" customHeight="1">
      <c r="A72" s="41"/>
      <c r="B72" s="41"/>
      <c r="C72" s="31"/>
      <c r="D72" s="32"/>
      <c r="E72" s="34" t="s">
        <v>7</v>
      </c>
      <c r="F72" s="35"/>
      <c r="G72" s="36" t="s">
        <v>8</v>
      </c>
      <c r="H72" s="35"/>
      <c r="I72" s="34" t="s">
        <v>7</v>
      </c>
      <c r="J72" s="35"/>
      <c r="K72" s="36" t="s">
        <v>8</v>
      </c>
    </row>
    <row r="73" spans="1:11" ht="16.5" customHeight="1">
      <c r="A73" s="41"/>
      <c r="B73" s="41"/>
      <c r="C73" s="37" t="s">
        <v>142</v>
      </c>
      <c r="D73" s="32"/>
      <c r="E73" s="38" t="s">
        <v>10</v>
      </c>
      <c r="F73" s="35"/>
      <c r="G73" s="38" t="s">
        <v>10</v>
      </c>
      <c r="H73" s="35"/>
      <c r="I73" s="38" t="s">
        <v>10</v>
      </c>
      <c r="J73" s="35"/>
      <c r="K73" s="38" t="s">
        <v>10</v>
      </c>
    </row>
    <row r="74" spans="1:11" ht="16.5" customHeight="1">
      <c r="A74" s="41"/>
      <c r="B74" s="41"/>
      <c r="E74" s="11"/>
      <c r="F74" s="11"/>
      <c r="G74" s="11"/>
      <c r="H74" s="11"/>
      <c r="I74" s="11"/>
      <c r="J74" s="11"/>
      <c r="K74" s="11"/>
    </row>
    <row r="75" spans="1:11" ht="16.5" customHeight="1">
      <c r="A75" s="41" t="s">
        <v>143</v>
      </c>
      <c r="B75" s="41"/>
      <c r="E75" s="11"/>
      <c r="F75" s="11"/>
      <c r="G75" s="11"/>
      <c r="H75" s="11"/>
      <c r="I75" s="11"/>
      <c r="J75" s="11"/>
      <c r="K75" s="11"/>
    </row>
    <row r="76" spans="1:11" ht="8.1" customHeight="1">
      <c r="A76" s="41"/>
      <c r="B76" s="41"/>
      <c r="E76" s="11"/>
      <c r="F76" s="11"/>
      <c r="G76" s="11"/>
      <c r="H76" s="11"/>
      <c r="I76" s="11"/>
      <c r="J76" s="11"/>
      <c r="K76" s="11"/>
    </row>
    <row r="77" spans="1:11" ht="16.5" customHeight="1">
      <c r="A77" s="29" t="s">
        <v>144</v>
      </c>
      <c r="E77" s="12">
        <v>593142304</v>
      </c>
      <c r="F77" s="12"/>
      <c r="G77" s="12">
        <v>431552412</v>
      </c>
      <c r="H77" s="12"/>
      <c r="I77" s="12">
        <v>482349620</v>
      </c>
      <c r="J77" s="12"/>
      <c r="K77" s="12">
        <v>144770761</v>
      </c>
    </row>
    <row r="78" spans="1:11" ht="16.5" customHeight="1">
      <c r="A78" s="29" t="s">
        <v>99</v>
      </c>
      <c r="E78" s="7">
        <v>-14851701</v>
      </c>
      <c r="F78" s="11"/>
      <c r="G78" s="7">
        <v>-3768703</v>
      </c>
      <c r="H78" s="11"/>
      <c r="I78" s="7">
        <v>0</v>
      </c>
      <c r="J78" s="11"/>
      <c r="K78" s="7">
        <v>0</v>
      </c>
    </row>
    <row r="79" spans="1:11" ht="8.1" customHeight="1">
      <c r="E79" s="11"/>
      <c r="F79" s="11"/>
      <c r="G79" s="11"/>
      <c r="H79" s="11"/>
      <c r="I79" s="11"/>
      <c r="J79" s="11"/>
      <c r="K79" s="11"/>
    </row>
    <row r="80" spans="1:11" ht="16.5" customHeight="1" thickBot="1">
      <c r="E80" s="4">
        <f>SUM(E77:E79)</f>
        <v>578290603</v>
      </c>
      <c r="F80" s="12"/>
      <c r="G80" s="4">
        <f>SUM(G77:G79)</f>
        <v>427783709</v>
      </c>
      <c r="H80" s="12"/>
      <c r="I80" s="4">
        <f>SUM(I77:I79)</f>
        <v>482349620</v>
      </c>
      <c r="J80" s="12"/>
      <c r="K80" s="4">
        <f>SUM(K77:K79)</f>
        <v>144770761</v>
      </c>
    </row>
    <row r="81" spans="1:11" ht="16.5" customHeight="1" thickTop="1">
      <c r="E81" s="18"/>
      <c r="F81" s="11"/>
      <c r="G81" s="18"/>
      <c r="H81" s="11"/>
      <c r="I81" s="18"/>
      <c r="J81" s="11"/>
      <c r="K81" s="18"/>
    </row>
    <row r="82" spans="1:11" ht="16.5" customHeight="1">
      <c r="A82" s="41" t="s">
        <v>145</v>
      </c>
      <c r="B82" s="41"/>
      <c r="C82" s="16"/>
      <c r="E82" s="17"/>
      <c r="F82" s="47"/>
      <c r="G82" s="17"/>
      <c r="H82" s="47"/>
      <c r="I82" s="17"/>
      <c r="J82" s="47"/>
      <c r="K82" s="17"/>
    </row>
    <row r="83" spans="1:11" ht="16.5" customHeight="1">
      <c r="B83" s="16"/>
      <c r="C83" s="16"/>
      <c r="E83" s="17"/>
      <c r="F83" s="17"/>
      <c r="G83" s="17"/>
      <c r="H83" s="17"/>
      <c r="I83" s="17"/>
      <c r="J83" s="17"/>
      <c r="K83" s="17"/>
    </row>
    <row r="84" spans="1:11" ht="16.5" customHeight="1">
      <c r="A84" s="29" t="s">
        <v>144</v>
      </c>
      <c r="B84" s="16"/>
      <c r="C84" s="16"/>
      <c r="E84" s="12">
        <v>588107084</v>
      </c>
      <c r="F84" s="12"/>
      <c r="G84" s="12">
        <v>394755791</v>
      </c>
      <c r="H84" s="12"/>
      <c r="I84" s="12">
        <v>469076235</v>
      </c>
      <c r="J84" s="12"/>
      <c r="K84" s="12">
        <v>124368890</v>
      </c>
    </row>
    <row r="85" spans="1:11" ht="16.5" customHeight="1">
      <c r="A85" s="29" t="s">
        <v>99</v>
      </c>
      <c r="B85" s="16"/>
      <c r="C85" s="16"/>
      <c r="E85" s="7">
        <v>-14851701</v>
      </c>
      <c r="F85" s="11"/>
      <c r="G85" s="7">
        <v>-3768703</v>
      </c>
      <c r="H85" s="11"/>
      <c r="I85" s="7">
        <v>0</v>
      </c>
      <c r="J85" s="11"/>
      <c r="K85" s="7">
        <v>0</v>
      </c>
    </row>
    <row r="86" spans="1:11" ht="7.35" customHeight="1">
      <c r="E86" s="11"/>
      <c r="F86" s="11"/>
      <c r="G86" s="11"/>
      <c r="H86" s="11"/>
      <c r="I86" s="11"/>
      <c r="J86" s="11"/>
      <c r="K86" s="11"/>
    </row>
    <row r="87" spans="1:11" ht="16.5" customHeight="1" thickBot="1">
      <c r="B87" s="16"/>
      <c r="C87" s="16"/>
      <c r="E87" s="48">
        <f>SUM(E84:E86)</f>
        <v>573255383</v>
      </c>
      <c r="F87" s="11"/>
      <c r="G87" s="48">
        <f>SUM(G84:G86)</f>
        <v>390987088</v>
      </c>
      <c r="H87" s="11"/>
      <c r="I87" s="49">
        <f>SUM(I84:I86)</f>
        <v>469076235</v>
      </c>
      <c r="J87" s="11"/>
      <c r="K87" s="49">
        <f>SUM(K84:K86)</f>
        <v>124368890</v>
      </c>
    </row>
    <row r="88" spans="1:11" ht="16.5" customHeight="1" thickTop="1">
      <c r="B88" s="16"/>
      <c r="C88" s="16"/>
      <c r="E88" s="17"/>
      <c r="F88" s="11"/>
      <c r="G88" s="17"/>
      <c r="H88" s="11"/>
      <c r="I88" s="18"/>
      <c r="J88" s="11"/>
      <c r="K88" s="18"/>
    </row>
    <row r="89" spans="1:11" ht="16.5" customHeight="1">
      <c r="E89" s="50"/>
      <c r="F89" s="1"/>
      <c r="G89" s="50"/>
      <c r="H89" s="1"/>
      <c r="I89" s="50"/>
      <c r="J89" s="1"/>
      <c r="K89" s="50"/>
    </row>
    <row r="90" spans="1:11" ht="16.5" customHeight="1">
      <c r="A90" s="41" t="s">
        <v>146</v>
      </c>
      <c r="B90" s="41"/>
    </row>
    <row r="91" spans="1:11" ht="8.65" customHeight="1">
      <c r="A91" s="41"/>
      <c r="B91" s="41"/>
      <c r="E91" s="1"/>
      <c r="F91" s="1"/>
      <c r="G91" s="1"/>
      <c r="H91" s="1"/>
      <c r="I91" s="1"/>
      <c r="J91" s="1"/>
      <c r="K91" s="1"/>
    </row>
    <row r="92" spans="1:11" ht="16.5" customHeight="1" thickBot="1">
      <c r="A92" s="29" t="s">
        <v>378</v>
      </c>
      <c r="C92" s="15">
        <v>47</v>
      </c>
      <c r="E92" s="13">
        <v>0.43313595292512669</v>
      </c>
      <c r="F92" s="2"/>
      <c r="G92" s="13">
        <v>0.32</v>
      </c>
      <c r="H92" s="2"/>
      <c r="I92" s="13">
        <v>0.3522307562499753</v>
      </c>
      <c r="J92" s="2"/>
      <c r="K92" s="13">
        <v>0.10817709576995897</v>
      </c>
    </row>
    <row r="93" spans="1:11" ht="8.65" customHeight="1" thickTop="1">
      <c r="E93" s="8"/>
      <c r="F93" s="2"/>
      <c r="G93" s="8"/>
      <c r="H93" s="2"/>
      <c r="I93" s="8"/>
      <c r="J93" s="2"/>
      <c r="K93" s="8"/>
    </row>
    <row r="94" spans="1:11" ht="16.5" customHeight="1" thickBot="1">
      <c r="A94" s="29" t="s">
        <v>379</v>
      </c>
      <c r="C94" s="15">
        <v>47</v>
      </c>
      <c r="E94" s="51">
        <v>0.43313595292512669</v>
      </c>
      <c r="F94" s="2"/>
      <c r="G94" s="51">
        <v>0.32</v>
      </c>
      <c r="H94" s="2"/>
      <c r="I94" s="51">
        <v>0.3522307562499753</v>
      </c>
      <c r="J94" s="2"/>
      <c r="K94" s="51">
        <v>0.10817709576995897</v>
      </c>
    </row>
    <row r="95" spans="1:11" ht="16.5" customHeight="1" thickTop="1">
      <c r="E95" s="52"/>
      <c r="F95" s="2"/>
      <c r="G95" s="52"/>
      <c r="H95" s="2"/>
      <c r="I95" s="52"/>
      <c r="J95" s="2"/>
      <c r="K95" s="52"/>
    </row>
    <row r="96" spans="1:11" ht="16.5" customHeight="1">
      <c r="E96" s="52"/>
      <c r="F96" s="2"/>
      <c r="G96" s="52"/>
      <c r="H96" s="2"/>
      <c r="I96" s="52"/>
      <c r="J96" s="2"/>
      <c r="K96" s="52"/>
    </row>
    <row r="97" spans="5:11" ht="16.5" customHeight="1">
      <c r="E97" s="52"/>
      <c r="F97" s="2"/>
      <c r="G97" s="52"/>
      <c r="H97" s="2"/>
      <c r="I97" s="52"/>
      <c r="J97" s="2"/>
      <c r="K97" s="52"/>
    </row>
    <row r="98" spans="5:11" ht="16.5" customHeight="1">
      <c r="E98" s="52"/>
      <c r="F98" s="2"/>
      <c r="G98" s="52"/>
      <c r="H98" s="2"/>
      <c r="I98" s="52"/>
      <c r="J98" s="2"/>
      <c r="K98" s="52"/>
    </row>
    <row r="99" spans="5:11" ht="16.5" customHeight="1">
      <c r="E99" s="52"/>
      <c r="F99" s="2"/>
      <c r="G99" s="52"/>
      <c r="H99" s="2"/>
      <c r="I99" s="52"/>
      <c r="J99" s="2"/>
      <c r="K99" s="52"/>
    </row>
    <row r="100" spans="5:11" ht="16.5" customHeight="1">
      <c r="E100" s="52"/>
      <c r="F100" s="2"/>
      <c r="G100" s="52"/>
      <c r="H100" s="2"/>
      <c r="I100" s="52"/>
      <c r="J100" s="2"/>
      <c r="K100" s="52"/>
    </row>
    <row r="101" spans="5:11" ht="16.5" customHeight="1">
      <c r="E101" s="52"/>
      <c r="F101" s="2"/>
      <c r="G101" s="52"/>
      <c r="H101" s="2"/>
      <c r="I101" s="52"/>
      <c r="J101" s="2"/>
      <c r="K101" s="52"/>
    </row>
    <row r="102" spans="5:11" ht="16.5" customHeight="1">
      <c r="E102" s="52"/>
      <c r="F102" s="2"/>
      <c r="G102" s="52"/>
      <c r="H102" s="2"/>
      <c r="I102" s="52"/>
      <c r="J102" s="2"/>
      <c r="K102" s="52"/>
    </row>
    <row r="103" spans="5:11" ht="16.5" customHeight="1">
      <c r="E103" s="52"/>
      <c r="F103" s="2"/>
      <c r="G103" s="52"/>
      <c r="H103" s="2"/>
      <c r="I103" s="52"/>
      <c r="J103" s="2"/>
      <c r="K103" s="52"/>
    </row>
    <row r="104" spans="5:11" ht="16.5" customHeight="1">
      <c r="E104" s="52"/>
      <c r="F104" s="2"/>
      <c r="G104" s="52"/>
      <c r="H104" s="2"/>
      <c r="I104" s="52"/>
      <c r="J104" s="2"/>
      <c r="K104" s="52"/>
    </row>
    <row r="105" spans="5:11" ht="16.5" customHeight="1">
      <c r="E105" s="52"/>
      <c r="F105" s="2"/>
      <c r="G105" s="52"/>
      <c r="H105" s="2"/>
      <c r="I105" s="52"/>
      <c r="J105" s="2"/>
      <c r="K105" s="52"/>
    </row>
    <row r="106" spans="5:11" ht="16.5" customHeight="1">
      <c r="E106" s="52"/>
      <c r="F106" s="2"/>
      <c r="G106" s="52"/>
      <c r="H106" s="2"/>
      <c r="I106" s="52"/>
      <c r="J106" s="2"/>
      <c r="K106" s="52"/>
    </row>
    <row r="107" spans="5:11" ht="16.5" customHeight="1">
      <c r="E107" s="52"/>
      <c r="F107" s="2"/>
      <c r="G107" s="52"/>
      <c r="H107" s="2"/>
      <c r="I107" s="52"/>
      <c r="J107" s="2"/>
      <c r="K107" s="52"/>
    </row>
    <row r="108" spans="5:11" ht="18.75" customHeight="1">
      <c r="E108" s="52"/>
      <c r="F108" s="2"/>
      <c r="G108" s="52"/>
      <c r="H108" s="2"/>
      <c r="I108" s="52"/>
      <c r="J108" s="2"/>
      <c r="K108" s="52"/>
    </row>
    <row r="109" spans="5:11" ht="23.25" customHeight="1">
      <c r="E109" s="52"/>
      <c r="F109" s="2"/>
      <c r="G109" s="52"/>
      <c r="H109" s="2"/>
      <c r="I109" s="52"/>
      <c r="J109" s="2"/>
      <c r="K109" s="52"/>
    </row>
    <row r="110" spans="5:11" ht="16.5" customHeight="1">
      <c r="E110" s="52"/>
      <c r="F110" s="2"/>
      <c r="G110" s="52"/>
      <c r="H110" s="2"/>
      <c r="I110" s="52"/>
      <c r="J110" s="2"/>
      <c r="K110" s="52"/>
    </row>
    <row r="111" spans="5:11" ht="16.5" customHeight="1">
      <c r="E111" s="52"/>
      <c r="F111" s="2"/>
      <c r="G111" s="52"/>
      <c r="H111" s="2"/>
      <c r="I111" s="52"/>
      <c r="J111" s="2"/>
      <c r="K111" s="52"/>
    </row>
    <row r="112" spans="5:11" ht="16.5" customHeight="1">
      <c r="E112" s="52"/>
      <c r="F112" s="2"/>
      <c r="G112" s="52"/>
      <c r="H112" s="2"/>
      <c r="I112" s="52"/>
      <c r="J112" s="2"/>
      <c r="K112" s="52"/>
    </row>
    <row r="113" spans="1:11" ht="16.5" customHeight="1">
      <c r="E113" s="52"/>
      <c r="F113" s="2"/>
      <c r="G113" s="52"/>
      <c r="H113" s="2"/>
      <c r="I113" s="52"/>
      <c r="J113" s="2"/>
      <c r="K113" s="52"/>
    </row>
    <row r="114" spans="1:11" ht="16.5" customHeight="1">
      <c r="E114" s="52"/>
      <c r="F114" s="2"/>
      <c r="G114" s="52"/>
      <c r="H114" s="2"/>
      <c r="I114" s="52"/>
      <c r="J114" s="2"/>
      <c r="K114" s="52"/>
    </row>
    <row r="115" spans="1:11" ht="19.149999999999999" customHeight="1">
      <c r="E115" s="52"/>
      <c r="F115" s="2"/>
      <c r="G115" s="52"/>
      <c r="H115" s="2"/>
      <c r="I115" s="52"/>
      <c r="J115" s="2"/>
      <c r="K115" s="52"/>
    </row>
    <row r="116" spans="1:11" ht="16.5" customHeight="1">
      <c r="E116" s="52"/>
      <c r="F116" s="2"/>
      <c r="G116" s="52"/>
      <c r="H116" s="2"/>
      <c r="I116" s="52"/>
      <c r="J116" s="2"/>
      <c r="K116" s="52"/>
    </row>
    <row r="117" spans="1:11" ht="25.5" customHeight="1">
      <c r="E117" s="52"/>
      <c r="F117" s="2"/>
      <c r="G117" s="52"/>
      <c r="H117" s="2"/>
      <c r="I117" s="52"/>
      <c r="J117" s="2"/>
      <c r="K117" s="52"/>
    </row>
    <row r="118" spans="1:11" s="24" customFormat="1" ht="22.15" customHeight="1">
      <c r="A118" s="46" t="str">
        <f>'5-6'!A63:K63</f>
        <v>The accompanying notes on pages 15 to 105 are an integral part of these consolidated and separate financial statements.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</row>
  </sheetData>
  <mergeCells count="8">
    <mergeCell ref="E71:G71"/>
    <mergeCell ref="I71:K71"/>
    <mergeCell ref="E6:G6"/>
    <mergeCell ref="I6:K6"/>
    <mergeCell ref="E7:G7"/>
    <mergeCell ref="I7:K7"/>
    <mergeCell ref="E70:G70"/>
    <mergeCell ref="I70:K7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0" man="1"/>
  </rowBreaks>
  <ignoredErrors>
    <ignoredError sqref="F72 J72 H72 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7BC6C-EA48-41BE-BC1C-09D6C0EC6A23}">
  <sheetPr>
    <tabColor rgb="FFFFFF00"/>
  </sheetPr>
  <dimension ref="A1:Y65"/>
  <sheetViews>
    <sheetView topLeftCell="A19" zoomScaleNormal="100" zoomScaleSheetLayoutView="80" workbookViewId="0">
      <selection activeCell="O39" sqref="O39"/>
    </sheetView>
  </sheetViews>
  <sheetFormatPr defaultColWidth="9.28515625" defaultRowHeight="16.5" customHeight="1"/>
  <cols>
    <col min="1" max="1" width="1.42578125" style="112" customWidth="1"/>
    <col min="2" max="2" width="33.5703125" style="113" customWidth="1"/>
    <col min="3" max="3" width="5.28515625" style="113" customWidth="1"/>
    <col min="4" max="4" width="0.5703125" style="72" customWidth="1"/>
    <col min="5" max="5" width="12" style="73" customWidth="1"/>
    <col min="6" max="6" width="0.5703125" style="73" customWidth="1"/>
    <col min="7" max="7" width="10.28515625" style="73" customWidth="1"/>
    <col min="8" max="8" width="0.5703125" style="73" customWidth="1"/>
    <col min="9" max="9" width="12.42578125" style="73" customWidth="1"/>
    <col min="10" max="10" width="0.5703125" style="73" customWidth="1"/>
    <col min="11" max="11" width="13.42578125" style="73" customWidth="1"/>
    <col min="12" max="12" width="0.5703125" style="73" customWidth="1"/>
    <col min="13" max="13" width="16.28515625" style="73" customWidth="1"/>
    <col min="14" max="14" width="0.5703125" style="73" customWidth="1"/>
    <col min="15" max="15" width="19" style="73" customWidth="1"/>
    <col min="16" max="16" width="0.5703125" style="73" customWidth="1"/>
    <col min="17" max="17" width="16.42578125" style="73" customWidth="1"/>
    <col min="18" max="18" width="0.5703125" style="73" customWidth="1"/>
    <col min="19" max="19" width="17.42578125" style="73" customWidth="1"/>
    <col min="20" max="20" width="0.5703125" style="73" customWidth="1"/>
    <col min="21" max="21" width="12.28515625" style="73" customWidth="1"/>
    <col min="22" max="22" width="0.5703125" style="73" customWidth="1"/>
    <col min="23" max="23" width="13.42578125" style="74" customWidth="1"/>
    <col min="24" max="24" width="0.5703125" style="73" customWidth="1"/>
    <col min="25" max="25" width="12.28515625" style="73" customWidth="1"/>
    <col min="26" max="16384" width="9.28515625" style="75"/>
  </cols>
  <sheetData>
    <row r="1" spans="1:25" ht="16.5" customHeight="1">
      <c r="A1" s="70" t="s">
        <v>0</v>
      </c>
      <c r="B1" s="71"/>
      <c r="C1" s="71"/>
    </row>
    <row r="2" spans="1:25" ht="16.5" customHeight="1">
      <c r="A2" s="76" t="s">
        <v>147</v>
      </c>
      <c r="B2" s="71"/>
      <c r="C2" s="71"/>
    </row>
    <row r="3" spans="1:25" ht="16.5" customHeight="1">
      <c r="A3" s="77" t="s">
        <v>103</v>
      </c>
      <c r="B3" s="78"/>
      <c r="C3" s="78"/>
      <c r="D3" s="79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1"/>
      <c r="X3" s="80"/>
      <c r="Y3" s="80"/>
    </row>
    <row r="4" spans="1:25" ht="13.15" customHeight="1">
      <c r="A4" s="82"/>
      <c r="B4" s="71"/>
      <c r="C4" s="71"/>
    </row>
    <row r="5" spans="1:25" ht="13.15" customHeight="1">
      <c r="A5" s="82"/>
      <c r="B5" s="71"/>
      <c r="C5" s="71"/>
    </row>
    <row r="6" spans="1:25" s="85" customFormat="1" ht="14.85" customHeight="1">
      <c r="A6" s="83"/>
      <c r="B6" s="84"/>
      <c r="C6" s="84"/>
      <c r="D6" s="84"/>
      <c r="E6" s="169" t="s">
        <v>148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</row>
    <row r="7" spans="1:25" s="85" customFormat="1" ht="14.85" customHeight="1">
      <c r="A7" s="83"/>
      <c r="B7" s="84"/>
      <c r="C7" s="84"/>
      <c r="D7" s="84"/>
      <c r="E7" s="172" t="s">
        <v>149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86"/>
      <c r="W7" s="86"/>
      <c r="X7" s="86"/>
      <c r="Y7" s="86"/>
    </row>
    <row r="8" spans="1:25" s="85" customFormat="1" ht="14.85" customHeight="1">
      <c r="A8" s="87"/>
      <c r="C8" s="88"/>
      <c r="D8" s="89"/>
      <c r="E8" s="90"/>
      <c r="F8" s="91"/>
      <c r="G8" s="91"/>
      <c r="H8" s="90"/>
      <c r="I8" s="92"/>
      <c r="J8" s="92"/>
      <c r="K8" s="92"/>
      <c r="L8" s="92"/>
      <c r="M8" s="171" t="s">
        <v>97</v>
      </c>
      <c r="N8" s="171"/>
      <c r="O8" s="171"/>
      <c r="P8" s="171"/>
      <c r="Q8" s="171"/>
      <c r="R8" s="171"/>
      <c r="S8" s="171"/>
      <c r="T8" s="91"/>
      <c r="U8" s="92"/>
      <c r="V8" s="92"/>
      <c r="W8" s="86"/>
      <c r="X8" s="92"/>
      <c r="Y8" s="92"/>
    </row>
    <row r="9" spans="1:25" s="85" customFormat="1" ht="14.85" customHeight="1">
      <c r="A9" s="87"/>
      <c r="C9" s="88"/>
      <c r="D9" s="89"/>
      <c r="E9" s="169" t="s">
        <v>150</v>
      </c>
      <c r="F9" s="169"/>
      <c r="G9" s="169"/>
      <c r="H9" s="90"/>
      <c r="I9" s="169" t="s">
        <v>151</v>
      </c>
      <c r="J9" s="169"/>
      <c r="K9" s="169"/>
      <c r="L9" s="92"/>
      <c r="M9" s="164" t="s">
        <v>152</v>
      </c>
      <c r="N9" s="164"/>
      <c r="O9" s="164"/>
      <c r="P9" s="164"/>
      <c r="Q9" s="164"/>
      <c r="R9" s="164"/>
      <c r="S9" s="164"/>
      <c r="T9" s="91"/>
      <c r="U9" s="92"/>
      <c r="V9" s="92"/>
      <c r="W9" s="86"/>
      <c r="X9" s="92"/>
      <c r="Y9" s="92"/>
    </row>
    <row r="10" spans="1:25" s="85" customFormat="1" ht="14.85" customHeight="1">
      <c r="A10" s="87"/>
      <c r="C10" s="88"/>
      <c r="D10" s="89"/>
      <c r="L10" s="92"/>
      <c r="M10" s="61"/>
      <c r="N10" s="61"/>
      <c r="O10" s="39" t="s">
        <v>153</v>
      </c>
      <c r="P10" s="39"/>
      <c r="Q10" s="39"/>
      <c r="R10" s="39"/>
      <c r="S10" s="39"/>
      <c r="T10" s="91"/>
      <c r="U10" s="92"/>
      <c r="V10" s="92"/>
      <c r="W10" s="86"/>
      <c r="X10" s="92"/>
      <c r="Y10" s="92"/>
    </row>
    <row r="11" spans="1:25" s="85" customFormat="1" ht="14.85" customHeight="1">
      <c r="A11" s="87"/>
      <c r="C11" s="88"/>
      <c r="D11" s="93"/>
      <c r="E11" s="90" t="s">
        <v>154</v>
      </c>
      <c r="F11" s="90"/>
      <c r="G11" s="90"/>
      <c r="H11" s="90"/>
      <c r="L11" s="91"/>
      <c r="M11" s="39" t="s">
        <v>155</v>
      </c>
      <c r="N11" s="39"/>
      <c r="O11" s="39" t="s">
        <v>156</v>
      </c>
      <c r="P11" s="39"/>
      <c r="Q11" s="39"/>
      <c r="R11" s="39"/>
      <c r="S11" s="39" t="s">
        <v>157</v>
      </c>
      <c r="T11" s="90"/>
      <c r="U11" s="91"/>
      <c r="V11" s="90"/>
      <c r="W11" s="90"/>
      <c r="X11" s="90"/>
      <c r="Y11" s="90"/>
    </row>
    <row r="12" spans="1:25" s="85" customFormat="1" ht="14.85" customHeight="1">
      <c r="A12" s="87"/>
      <c r="C12" s="88"/>
      <c r="D12" s="93"/>
      <c r="E12" s="90" t="s">
        <v>158</v>
      </c>
      <c r="F12" s="90"/>
      <c r="G12" s="90" t="s">
        <v>159</v>
      </c>
      <c r="H12" s="90"/>
      <c r="I12" s="90" t="s">
        <v>160</v>
      </c>
      <c r="J12" s="90"/>
      <c r="K12" s="90"/>
      <c r="L12" s="90"/>
      <c r="M12" s="39" t="s">
        <v>161</v>
      </c>
      <c r="N12" s="39"/>
      <c r="O12" s="39" t="s">
        <v>162</v>
      </c>
      <c r="P12" s="39"/>
      <c r="Q12" s="39" t="s">
        <v>163</v>
      </c>
      <c r="R12" s="39"/>
      <c r="S12" s="39" t="s">
        <v>164</v>
      </c>
      <c r="T12" s="90"/>
      <c r="U12" s="90" t="s">
        <v>165</v>
      </c>
      <c r="V12" s="90"/>
      <c r="W12" s="90" t="s">
        <v>166</v>
      </c>
      <c r="X12" s="90"/>
      <c r="Y12" s="90" t="s">
        <v>167</v>
      </c>
    </row>
    <row r="13" spans="1:25" s="85" customFormat="1" ht="14.85" customHeight="1">
      <c r="A13" s="87"/>
      <c r="D13" s="93"/>
      <c r="E13" s="90" t="s">
        <v>168</v>
      </c>
      <c r="F13" s="90"/>
      <c r="G13" s="90" t="s">
        <v>169</v>
      </c>
      <c r="H13" s="86"/>
      <c r="I13" s="94" t="s">
        <v>170</v>
      </c>
      <c r="J13" s="92"/>
      <c r="K13" s="90" t="s">
        <v>96</v>
      </c>
      <c r="L13" s="92"/>
      <c r="M13" s="39" t="s">
        <v>171</v>
      </c>
      <c r="N13" s="39"/>
      <c r="O13" s="39" t="s">
        <v>164</v>
      </c>
      <c r="P13" s="92"/>
      <c r="Q13" s="39" t="s">
        <v>172</v>
      </c>
      <c r="R13" s="39"/>
      <c r="S13" s="39" t="s">
        <v>173</v>
      </c>
      <c r="T13" s="94"/>
      <c r="U13" s="90" t="s">
        <v>174</v>
      </c>
      <c r="V13" s="86"/>
      <c r="W13" s="90" t="s">
        <v>175</v>
      </c>
      <c r="X13" s="86"/>
      <c r="Y13" s="90" t="s">
        <v>176</v>
      </c>
    </row>
    <row r="14" spans="1:25" s="85" customFormat="1" ht="14.85" customHeight="1">
      <c r="A14" s="87"/>
      <c r="C14" s="95" t="s">
        <v>9</v>
      </c>
      <c r="E14" s="96" t="s">
        <v>10</v>
      </c>
      <c r="G14" s="96" t="s">
        <v>10</v>
      </c>
      <c r="I14" s="96" t="s">
        <v>10</v>
      </c>
      <c r="K14" s="96" t="s">
        <v>10</v>
      </c>
      <c r="M14" s="96" t="s">
        <v>10</v>
      </c>
      <c r="O14" s="96" t="s">
        <v>10</v>
      </c>
      <c r="Q14" s="96" t="s">
        <v>10</v>
      </c>
      <c r="S14" s="96" t="s">
        <v>10</v>
      </c>
      <c r="U14" s="96" t="s">
        <v>10</v>
      </c>
      <c r="W14" s="96" t="s">
        <v>10</v>
      </c>
      <c r="Y14" s="96" t="s">
        <v>10</v>
      </c>
    </row>
    <row r="15" spans="1:25" s="85" customFormat="1" ht="8.1" customHeight="1">
      <c r="A15" s="87"/>
      <c r="B15" s="97"/>
      <c r="C15" s="98"/>
      <c r="D15" s="99"/>
      <c r="E15" s="100"/>
      <c r="F15" s="86"/>
      <c r="G15" s="86"/>
      <c r="H15" s="86"/>
      <c r="I15" s="90"/>
      <c r="J15" s="92"/>
      <c r="K15" s="90"/>
      <c r="L15" s="92"/>
      <c r="M15" s="90"/>
      <c r="N15" s="90"/>
      <c r="O15" s="90"/>
      <c r="P15" s="92"/>
      <c r="Q15" s="90"/>
      <c r="R15" s="90"/>
      <c r="S15" s="90"/>
      <c r="T15" s="90"/>
      <c r="U15" s="90"/>
      <c r="V15" s="86"/>
      <c r="W15" s="86"/>
      <c r="X15" s="86"/>
      <c r="Y15" s="90"/>
    </row>
    <row r="16" spans="1:25" s="85" customFormat="1" ht="14.85" customHeight="1">
      <c r="A16" s="41" t="s">
        <v>177</v>
      </c>
      <c r="C16" s="88"/>
      <c r="D16" s="101"/>
      <c r="E16" s="17">
        <v>1369413525</v>
      </c>
      <c r="F16" s="47"/>
      <c r="G16" s="17">
        <v>69174340</v>
      </c>
      <c r="H16" s="17"/>
      <c r="I16" s="17">
        <v>171176691</v>
      </c>
      <c r="J16" s="17"/>
      <c r="K16" s="17">
        <v>4904859824</v>
      </c>
      <c r="L16" s="17"/>
      <c r="M16" s="17">
        <v>-41941754</v>
      </c>
      <c r="N16" s="47"/>
      <c r="O16" s="17">
        <v>-7591402</v>
      </c>
      <c r="P16" s="92"/>
      <c r="Q16" s="17">
        <v>-10562157</v>
      </c>
      <c r="R16" s="92"/>
      <c r="S16" s="17">
        <v>-3670074</v>
      </c>
      <c r="T16" s="47"/>
      <c r="U16" s="17">
        <f>SUM(E16:S16)</f>
        <v>6450858993</v>
      </c>
      <c r="V16" s="47"/>
      <c r="W16" s="17">
        <v>5005039</v>
      </c>
      <c r="X16" s="47"/>
      <c r="Y16" s="17">
        <f>SUM(U16:W16)</f>
        <v>6455864032</v>
      </c>
    </row>
    <row r="17" spans="1:25" s="85" customFormat="1" ht="14.85" customHeight="1">
      <c r="A17" s="102" t="s">
        <v>178</v>
      </c>
      <c r="C17" s="88"/>
      <c r="D17" s="103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92"/>
      <c r="Q17" s="104"/>
      <c r="R17" s="92"/>
      <c r="S17" s="104"/>
      <c r="T17" s="104"/>
      <c r="U17" s="17"/>
      <c r="V17" s="92"/>
      <c r="W17" s="105"/>
      <c r="X17" s="92"/>
      <c r="Y17" s="17"/>
    </row>
    <row r="18" spans="1:25" s="85" customFormat="1" ht="14.85" customHeight="1">
      <c r="A18" s="85" t="s">
        <v>179</v>
      </c>
      <c r="C18" s="106">
        <v>37</v>
      </c>
      <c r="D18" s="103"/>
      <c r="E18" s="107">
        <v>0</v>
      </c>
      <c r="F18" s="47"/>
      <c r="G18" s="107">
        <v>0</v>
      </c>
      <c r="H18" s="17"/>
      <c r="I18" s="107">
        <v>0</v>
      </c>
      <c r="J18" s="17"/>
      <c r="K18" s="17">
        <v>-551870344</v>
      </c>
      <c r="L18" s="17"/>
      <c r="M18" s="107">
        <v>0</v>
      </c>
      <c r="N18" s="47"/>
      <c r="O18" s="107">
        <v>0</v>
      </c>
      <c r="P18" s="92"/>
      <c r="Q18" s="107">
        <v>0</v>
      </c>
      <c r="R18" s="92"/>
      <c r="S18" s="107">
        <v>0</v>
      </c>
      <c r="T18" s="47"/>
      <c r="U18" s="17">
        <f t="shared" ref="U18:U23" si="0">SUM(E18:S18)</f>
        <v>-551870344</v>
      </c>
      <c r="V18" s="47"/>
      <c r="W18" s="17">
        <v>0</v>
      </c>
      <c r="X18" s="47"/>
      <c r="Y18" s="17">
        <f t="shared" ref="Y18:Y23" si="1">SUM(U18:W18)</f>
        <v>-551870344</v>
      </c>
    </row>
    <row r="19" spans="1:25" s="85" customFormat="1" ht="14.85" customHeight="1">
      <c r="A19" s="85" t="s">
        <v>180</v>
      </c>
      <c r="C19" s="106">
        <v>38</v>
      </c>
      <c r="D19" s="103"/>
      <c r="E19" s="107">
        <v>166</v>
      </c>
      <c r="F19" s="47"/>
      <c r="G19" s="107">
        <v>1095</v>
      </c>
      <c r="H19" s="17"/>
      <c r="I19" s="107">
        <v>0</v>
      </c>
      <c r="J19" s="17"/>
      <c r="K19" s="17">
        <v>0</v>
      </c>
      <c r="L19" s="17"/>
      <c r="M19" s="107">
        <v>0</v>
      </c>
      <c r="N19" s="47"/>
      <c r="O19" s="107">
        <v>0</v>
      </c>
      <c r="P19" s="92"/>
      <c r="Q19" s="107">
        <v>0</v>
      </c>
      <c r="R19" s="92"/>
      <c r="S19" s="107">
        <v>0</v>
      </c>
      <c r="T19" s="47"/>
      <c r="U19" s="17">
        <f t="shared" si="0"/>
        <v>1261</v>
      </c>
      <c r="V19" s="47"/>
      <c r="W19" s="17">
        <v>0</v>
      </c>
      <c r="X19" s="47"/>
      <c r="Y19" s="17">
        <f t="shared" si="1"/>
        <v>1261</v>
      </c>
    </row>
    <row r="20" spans="1:25" s="85" customFormat="1" ht="14.85" customHeight="1">
      <c r="A20" s="85" t="s">
        <v>181</v>
      </c>
      <c r="C20" s="106"/>
      <c r="D20" s="103"/>
      <c r="E20" s="107">
        <v>0</v>
      </c>
      <c r="F20" s="47"/>
      <c r="G20" s="107">
        <v>0</v>
      </c>
      <c r="H20" s="17"/>
      <c r="I20" s="107">
        <v>0</v>
      </c>
      <c r="J20" s="17"/>
      <c r="K20" s="107">
        <v>0</v>
      </c>
      <c r="L20" s="17"/>
      <c r="M20" s="107">
        <v>0</v>
      </c>
      <c r="N20" s="47"/>
      <c r="O20" s="107">
        <v>0</v>
      </c>
      <c r="P20" s="92"/>
      <c r="Q20" s="107">
        <v>0</v>
      </c>
      <c r="R20" s="92"/>
      <c r="S20" s="107">
        <v>0</v>
      </c>
      <c r="T20" s="47"/>
      <c r="U20" s="17">
        <f t="shared" si="0"/>
        <v>0</v>
      </c>
      <c r="V20" s="47"/>
      <c r="W20" s="17">
        <v>-420</v>
      </c>
      <c r="X20" s="47"/>
      <c r="Y20" s="17">
        <f t="shared" si="1"/>
        <v>-420</v>
      </c>
    </row>
    <row r="21" spans="1:25" s="85" customFormat="1" ht="14.85" customHeight="1">
      <c r="A21" s="85" t="s">
        <v>182</v>
      </c>
      <c r="C21" s="88"/>
      <c r="D21" s="103"/>
      <c r="E21" s="107">
        <v>0</v>
      </c>
      <c r="F21" s="47"/>
      <c r="G21" s="107">
        <v>0</v>
      </c>
      <c r="H21" s="17"/>
      <c r="I21" s="107">
        <v>0</v>
      </c>
      <c r="J21" s="17"/>
      <c r="K21" s="107">
        <v>0</v>
      </c>
      <c r="L21" s="104"/>
      <c r="M21" s="107">
        <v>0</v>
      </c>
      <c r="N21" s="47"/>
      <c r="O21" s="107">
        <v>0</v>
      </c>
      <c r="P21" s="92"/>
      <c r="Q21" s="107">
        <v>0</v>
      </c>
      <c r="R21" s="92"/>
      <c r="S21" s="107">
        <v>0</v>
      </c>
      <c r="T21" s="104"/>
      <c r="U21" s="17">
        <f t="shared" si="0"/>
        <v>0</v>
      </c>
      <c r="V21" s="92"/>
      <c r="W21" s="17">
        <v>7192400</v>
      </c>
      <c r="X21" s="92"/>
      <c r="Y21" s="17">
        <f t="shared" si="1"/>
        <v>7192400</v>
      </c>
    </row>
    <row r="22" spans="1:25" s="85" customFormat="1" ht="14.85" customHeight="1">
      <c r="A22" s="85" t="s">
        <v>183</v>
      </c>
      <c r="C22" s="106">
        <v>51</v>
      </c>
      <c r="D22" s="103"/>
      <c r="E22" s="107">
        <v>0</v>
      </c>
      <c r="F22" s="47"/>
      <c r="G22" s="107">
        <v>0</v>
      </c>
      <c r="H22" s="17"/>
      <c r="I22" s="107">
        <v>0</v>
      </c>
      <c r="J22" s="17"/>
      <c r="K22" s="107">
        <v>0</v>
      </c>
      <c r="L22" s="104"/>
      <c r="M22" s="107">
        <v>0</v>
      </c>
      <c r="N22" s="47"/>
      <c r="O22" s="107">
        <v>0</v>
      </c>
      <c r="P22" s="92"/>
      <c r="Q22" s="107">
        <v>0</v>
      </c>
      <c r="R22" s="92"/>
      <c r="S22" s="107">
        <v>0</v>
      </c>
      <c r="T22" s="104"/>
      <c r="U22" s="17">
        <f t="shared" si="0"/>
        <v>0</v>
      </c>
      <c r="V22" s="92"/>
      <c r="W22" s="17">
        <v>10395981</v>
      </c>
      <c r="X22" s="92"/>
      <c r="Y22" s="17">
        <f t="shared" si="1"/>
        <v>10395981</v>
      </c>
    </row>
    <row r="23" spans="1:25" s="85" customFormat="1" ht="14.85" customHeight="1">
      <c r="A23" s="85" t="s">
        <v>184</v>
      </c>
      <c r="C23" s="88"/>
      <c r="D23" s="99"/>
      <c r="E23" s="108">
        <v>0</v>
      </c>
      <c r="F23" s="47"/>
      <c r="G23" s="108">
        <v>0</v>
      </c>
      <c r="H23" s="18"/>
      <c r="I23" s="108">
        <v>0</v>
      </c>
      <c r="J23" s="17"/>
      <c r="K23" s="67">
        <v>431552412</v>
      </c>
      <c r="L23" s="47"/>
      <c r="M23" s="108">
        <v>-11295726</v>
      </c>
      <c r="N23" s="47"/>
      <c r="O23" s="108">
        <v>-8745067</v>
      </c>
      <c r="P23" s="92"/>
      <c r="Q23" s="65">
        <v>-7212762</v>
      </c>
      <c r="R23" s="92"/>
      <c r="S23" s="65">
        <v>-9543066</v>
      </c>
      <c r="T23" s="47"/>
      <c r="U23" s="65">
        <f t="shared" si="0"/>
        <v>394755791</v>
      </c>
      <c r="V23" s="47"/>
      <c r="W23" s="108">
        <v>-3768703</v>
      </c>
      <c r="X23" s="47"/>
      <c r="Y23" s="65">
        <f t="shared" si="1"/>
        <v>390987088</v>
      </c>
    </row>
    <row r="24" spans="1:25" s="85" customFormat="1" ht="8.1" customHeight="1">
      <c r="C24" s="109"/>
      <c r="D24" s="9"/>
      <c r="E24" s="104"/>
      <c r="F24" s="10"/>
      <c r="G24" s="10"/>
      <c r="H24" s="10"/>
      <c r="I24" s="104"/>
      <c r="J24" s="86"/>
      <c r="K24" s="86"/>
      <c r="L24" s="86"/>
      <c r="M24" s="86"/>
      <c r="N24" s="86"/>
      <c r="O24" s="86"/>
      <c r="P24" s="92"/>
      <c r="Q24" s="86"/>
      <c r="R24" s="92"/>
      <c r="S24" s="86"/>
      <c r="T24" s="86"/>
      <c r="U24" s="86"/>
      <c r="V24" s="86"/>
      <c r="W24" s="92"/>
      <c r="X24" s="86"/>
      <c r="Y24" s="86"/>
    </row>
    <row r="25" spans="1:25" s="85" customFormat="1" ht="14.85" customHeight="1" thickBot="1">
      <c r="A25" s="102" t="s">
        <v>185</v>
      </c>
      <c r="C25" s="109"/>
      <c r="D25" s="9"/>
      <c r="E25" s="110">
        <f>SUM(E16:E23)</f>
        <v>1369413691</v>
      </c>
      <c r="F25" s="92"/>
      <c r="G25" s="110">
        <f>SUM(G16:G23)</f>
        <v>69175435</v>
      </c>
      <c r="H25" s="92"/>
      <c r="I25" s="110">
        <f>SUM(I16:I23)</f>
        <v>171176691</v>
      </c>
      <c r="J25" s="92"/>
      <c r="K25" s="110">
        <f>SUM(K16:K23)</f>
        <v>4784541892</v>
      </c>
      <c r="L25" s="92"/>
      <c r="M25" s="110">
        <f>SUM(M16:M23)</f>
        <v>-53237480</v>
      </c>
      <c r="N25" s="92"/>
      <c r="O25" s="110">
        <f>SUM(O16:O23)</f>
        <v>-16336469</v>
      </c>
      <c r="P25" s="92"/>
      <c r="Q25" s="110">
        <f>SUM(Q16:Q23)</f>
        <v>-17774919</v>
      </c>
      <c r="R25" s="92"/>
      <c r="S25" s="110">
        <f>SUM(S16:S23)</f>
        <v>-13213140</v>
      </c>
      <c r="T25" s="92"/>
      <c r="U25" s="110">
        <f>SUM(U16:U23)</f>
        <v>6293745701</v>
      </c>
      <c r="V25" s="92"/>
      <c r="W25" s="110">
        <f>SUM(W16:W23)</f>
        <v>18824297</v>
      </c>
      <c r="X25" s="92"/>
      <c r="Y25" s="110">
        <f>SUM(U25,W25)</f>
        <v>6312569998</v>
      </c>
    </row>
    <row r="26" spans="1:25" s="85" customFormat="1" ht="9" customHeight="1" thickTop="1">
      <c r="A26" s="87"/>
      <c r="B26" s="111"/>
      <c r="C26" s="111"/>
      <c r="D26" s="101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</row>
    <row r="27" spans="1:25" s="85" customFormat="1" ht="9" customHeight="1">
      <c r="A27" s="87"/>
      <c r="B27" s="111"/>
      <c r="C27" s="111"/>
      <c r="D27" s="101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</row>
    <row r="28" spans="1:25" s="85" customFormat="1" ht="14.85" customHeight="1">
      <c r="A28" s="83"/>
      <c r="B28" s="84"/>
      <c r="C28" s="84"/>
      <c r="D28" s="84"/>
      <c r="E28" s="169" t="s">
        <v>148</v>
      </c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</row>
    <row r="29" spans="1:25" s="85" customFormat="1" ht="14.85" customHeight="1">
      <c r="A29" s="83"/>
      <c r="B29" s="84"/>
      <c r="C29" s="84"/>
      <c r="D29" s="84"/>
      <c r="E29" s="172" t="s">
        <v>149</v>
      </c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86"/>
      <c r="W29" s="86"/>
      <c r="X29" s="86"/>
      <c r="Y29" s="86"/>
    </row>
    <row r="30" spans="1:25" s="85" customFormat="1" ht="14.85" customHeight="1">
      <c r="A30" s="87"/>
      <c r="C30" s="88"/>
      <c r="D30" s="89"/>
      <c r="E30" s="90"/>
      <c r="F30" s="91"/>
      <c r="G30" s="91"/>
      <c r="H30" s="90"/>
      <c r="I30" s="92"/>
      <c r="J30" s="92"/>
      <c r="K30" s="92"/>
      <c r="L30" s="92"/>
      <c r="M30" s="171" t="s">
        <v>97</v>
      </c>
      <c r="N30" s="171"/>
      <c r="O30" s="171"/>
      <c r="P30" s="171"/>
      <c r="Q30" s="171"/>
      <c r="R30" s="171"/>
      <c r="S30" s="171"/>
      <c r="T30" s="91"/>
      <c r="U30" s="92"/>
      <c r="V30" s="92"/>
      <c r="W30" s="86"/>
      <c r="X30" s="92"/>
      <c r="Y30" s="92"/>
    </row>
    <row r="31" spans="1:25" s="85" customFormat="1" ht="14.85" customHeight="1">
      <c r="A31" s="87"/>
      <c r="C31" s="88"/>
      <c r="D31" s="89"/>
      <c r="E31" s="169" t="s">
        <v>150</v>
      </c>
      <c r="F31" s="169"/>
      <c r="G31" s="169"/>
      <c r="H31" s="90"/>
      <c r="I31" s="169" t="s">
        <v>151</v>
      </c>
      <c r="J31" s="169"/>
      <c r="K31" s="169"/>
      <c r="L31" s="92"/>
      <c r="M31" s="164" t="s">
        <v>152</v>
      </c>
      <c r="N31" s="164"/>
      <c r="O31" s="164"/>
      <c r="P31" s="164"/>
      <c r="Q31" s="164"/>
      <c r="R31" s="164"/>
      <c r="S31" s="164"/>
      <c r="T31" s="91"/>
      <c r="U31" s="92"/>
      <c r="V31" s="92"/>
      <c r="W31" s="86"/>
      <c r="X31" s="92"/>
      <c r="Y31" s="92"/>
    </row>
    <row r="32" spans="1:25" s="85" customFormat="1" ht="14.85" customHeight="1">
      <c r="A32" s="87"/>
      <c r="C32" s="88"/>
      <c r="D32" s="89"/>
      <c r="L32" s="92"/>
      <c r="M32" s="61"/>
      <c r="N32" s="61"/>
      <c r="O32" s="39" t="s">
        <v>153</v>
      </c>
      <c r="P32" s="39"/>
      <c r="Q32" s="39"/>
      <c r="R32" s="39"/>
      <c r="S32" s="39"/>
      <c r="T32" s="91"/>
      <c r="U32" s="92"/>
      <c r="V32" s="92"/>
      <c r="W32" s="86"/>
      <c r="X32" s="92"/>
      <c r="Y32" s="92"/>
    </row>
    <row r="33" spans="1:25" s="85" customFormat="1" ht="14.85" customHeight="1">
      <c r="A33" s="87"/>
      <c r="C33" s="88"/>
      <c r="D33" s="93"/>
      <c r="E33" s="90" t="s">
        <v>154</v>
      </c>
      <c r="F33" s="90"/>
      <c r="G33" s="90"/>
      <c r="H33" s="90"/>
      <c r="L33" s="91"/>
      <c r="M33" s="39" t="s">
        <v>155</v>
      </c>
      <c r="N33" s="39"/>
      <c r="O33" s="39" t="s">
        <v>156</v>
      </c>
      <c r="P33" s="39"/>
      <c r="Q33" s="39"/>
      <c r="R33" s="39"/>
      <c r="S33" s="39" t="s">
        <v>157</v>
      </c>
      <c r="T33" s="90"/>
      <c r="U33" s="91"/>
      <c r="V33" s="90"/>
      <c r="W33" s="90"/>
      <c r="X33" s="90"/>
      <c r="Y33" s="90"/>
    </row>
    <row r="34" spans="1:25" s="85" customFormat="1" ht="14.85" customHeight="1">
      <c r="A34" s="87"/>
      <c r="C34" s="88"/>
      <c r="D34" s="93"/>
      <c r="E34" s="90" t="s">
        <v>158</v>
      </c>
      <c r="F34" s="90"/>
      <c r="G34" s="90" t="s">
        <v>159</v>
      </c>
      <c r="H34" s="90"/>
      <c r="I34" s="90" t="s">
        <v>160</v>
      </c>
      <c r="J34" s="90"/>
      <c r="K34" s="90"/>
      <c r="L34" s="90"/>
      <c r="M34" s="39" t="s">
        <v>161</v>
      </c>
      <c r="N34" s="39"/>
      <c r="O34" s="39" t="s">
        <v>162</v>
      </c>
      <c r="P34" s="39"/>
      <c r="Q34" s="39" t="s">
        <v>163</v>
      </c>
      <c r="R34" s="39"/>
      <c r="S34" s="39" t="s">
        <v>164</v>
      </c>
      <c r="T34" s="90"/>
      <c r="U34" s="90" t="s">
        <v>165</v>
      </c>
      <c r="V34" s="90"/>
      <c r="W34" s="90" t="s">
        <v>166</v>
      </c>
      <c r="X34" s="90"/>
      <c r="Y34" s="90" t="s">
        <v>167</v>
      </c>
    </row>
    <row r="35" spans="1:25" s="85" customFormat="1" ht="14.85" customHeight="1">
      <c r="A35" s="87"/>
      <c r="D35" s="93"/>
      <c r="E35" s="90" t="s">
        <v>168</v>
      </c>
      <c r="F35" s="90"/>
      <c r="G35" s="90" t="s">
        <v>169</v>
      </c>
      <c r="H35" s="86"/>
      <c r="I35" s="94" t="s">
        <v>170</v>
      </c>
      <c r="J35" s="92"/>
      <c r="K35" s="90" t="s">
        <v>96</v>
      </c>
      <c r="L35" s="92"/>
      <c r="M35" s="39" t="s">
        <v>171</v>
      </c>
      <c r="N35" s="39"/>
      <c r="O35" s="39" t="s">
        <v>164</v>
      </c>
      <c r="P35" s="92"/>
      <c r="Q35" s="39" t="s">
        <v>172</v>
      </c>
      <c r="R35" s="39"/>
      <c r="S35" s="39" t="s">
        <v>173</v>
      </c>
      <c r="T35" s="94"/>
      <c r="U35" s="90" t="s">
        <v>174</v>
      </c>
      <c r="V35" s="86"/>
      <c r="W35" s="90" t="s">
        <v>175</v>
      </c>
      <c r="X35" s="86"/>
      <c r="Y35" s="90" t="s">
        <v>176</v>
      </c>
    </row>
    <row r="36" spans="1:25" s="85" customFormat="1" ht="14.85" customHeight="1">
      <c r="A36" s="87"/>
      <c r="C36" s="95" t="s">
        <v>9</v>
      </c>
      <c r="E36" s="96" t="s">
        <v>10</v>
      </c>
      <c r="G36" s="96" t="s">
        <v>10</v>
      </c>
      <c r="I36" s="96" t="s">
        <v>10</v>
      </c>
      <c r="K36" s="96" t="s">
        <v>10</v>
      </c>
      <c r="M36" s="96" t="s">
        <v>10</v>
      </c>
      <c r="O36" s="96" t="s">
        <v>10</v>
      </c>
      <c r="Q36" s="96" t="s">
        <v>10</v>
      </c>
      <c r="S36" s="96" t="s">
        <v>10</v>
      </c>
      <c r="U36" s="96" t="s">
        <v>10</v>
      </c>
      <c r="W36" s="96" t="s">
        <v>10</v>
      </c>
      <c r="Y36" s="96" t="s">
        <v>10</v>
      </c>
    </row>
    <row r="37" spans="1:25" s="85" customFormat="1" ht="8.1" customHeight="1">
      <c r="A37" s="87"/>
      <c r="B37" s="97"/>
      <c r="C37" s="98"/>
      <c r="D37" s="99"/>
      <c r="E37" s="100"/>
      <c r="F37" s="86"/>
      <c r="G37" s="86"/>
      <c r="H37" s="86"/>
      <c r="I37" s="90"/>
      <c r="J37" s="92"/>
      <c r="K37" s="90"/>
      <c r="L37" s="92"/>
      <c r="M37" s="90"/>
      <c r="N37" s="90"/>
      <c r="O37" s="90"/>
      <c r="P37" s="92"/>
      <c r="Q37" s="90"/>
      <c r="R37" s="90"/>
      <c r="S37" s="90"/>
      <c r="T37" s="90"/>
      <c r="U37" s="90"/>
      <c r="V37" s="86"/>
      <c r="W37" s="86"/>
      <c r="X37" s="86"/>
      <c r="Y37" s="90"/>
    </row>
    <row r="38" spans="1:25" s="85" customFormat="1" ht="14.85" customHeight="1">
      <c r="A38" s="41" t="s">
        <v>186</v>
      </c>
      <c r="C38" s="88"/>
      <c r="D38" s="101"/>
      <c r="E38" s="17">
        <v>1369413691</v>
      </c>
      <c r="F38" s="47"/>
      <c r="G38" s="17">
        <v>69175435</v>
      </c>
      <c r="H38" s="17"/>
      <c r="I38" s="17">
        <v>171176691</v>
      </c>
      <c r="J38" s="17"/>
      <c r="K38" s="17">
        <v>4784541892</v>
      </c>
      <c r="L38" s="17"/>
      <c r="M38" s="17">
        <v>-53237480</v>
      </c>
      <c r="N38" s="47"/>
      <c r="O38" s="17">
        <v>-16336469</v>
      </c>
      <c r="P38" s="92"/>
      <c r="Q38" s="17">
        <v>-17774919</v>
      </c>
      <c r="R38" s="92"/>
      <c r="S38" s="17">
        <v>-13213140</v>
      </c>
      <c r="T38" s="47"/>
      <c r="U38" s="17">
        <v>6293745701</v>
      </c>
      <c r="V38" s="47"/>
      <c r="W38" s="17">
        <v>18824297</v>
      </c>
      <c r="X38" s="47"/>
      <c r="Y38" s="17">
        <f t="shared" ref="Y38:Y47" si="2">SUM(U38:W38)</f>
        <v>6312569998</v>
      </c>
    </row>
    <row r="39" spans="1:25" s="85" customFormat="1" ht="14.85" customHeight="1">
      <c r="A39" s="85" t="s">
        <v>187</v>
      </c>
      <c r="C39" s="88"/>
      <c r="D39" s="99"/>
    </row>
    <row r="40" spans="1:25" s="85" customFormat="1" ht="14.85" customHeight="1">
      <c r="B40" s="85" t="s">
        <v>188</v>
      </c>
      <c r="C40" s="106">
        <v>51</v>
      </c>
      <c r="D40" s="99"/>
      <c r="E40" s="108">
        <v>0</v>
      </c>
      <c r="F40" s="47"/>
      <c r="G40" s="108">
        <v>0</v>
      </c>
      <c r="H40" s="18"/>
      <c r="I40" s="108">
        <v>0</v>
      </c>
      <c r="J40" s="17"/>
      <c r="K40" s="108">
        <v>0</v>
      </c>
      <c r="L40" s="47"/>
      <c r="M40" s="108">
        <v>0</v>
      </c>
      <c r="N40" s="47"/>
      <c r="O40" s="108">
        <v>0</v>
      </c>
      <c r="P40" s="92"/>
      <c r="Q40" s="108">
        <v>0</v>
      </c>
      <c r="R40" s="92"/>
      <c r="S40" s="108">
        <v>0</v>
      </c>
      <c r="T40" s="47"/>
      <c r="U40" s="108">
        <v>0</v>
      </c>
      <c r="V40" s="47"/>
      <c r="W40" s="108">
        <v>-3595299</v>
      </c>
      <c r="X40" s="47"/>
      <c r="Y40" s="65">
        <f t="shared" si="2"/>
        <v>-3595299</v>
      </c>
    </row>
    <row r="41" spans="1:25" s="85" customFormat="1" ht="8.1" customHeight="1">
      <c r="C41" s="109"/>
      <c r="D41" s="9"/>
      <c r="E41" s="104"/>
      <c r="F41" s="10"/>
      <c r="G41" s="10"/>
      <c r="H41" s="10"/>
      <c r="I41" s="104"/>
      <c r="J41" s="86"/>
      <c r="K41" s="86"/>
      <c r="L41" s="86"/>
      <c r="M41" s="86"/>
      <c r="N41" s="86"/>
      <c r="O41" s="86"/>
      <c r="P41" s="92"/>
      <c r="Q41" s="86"/>
      <c r="R41" s="92"/>
      <c r="S41" s="86"/>
      <c r="T41" s="86"/>
      <c r="U41" s="86"/>
      <c r="V41" s="86"/>
      <c r="W41" s="92"/>
      <c r="X41" s="86"/>
      <c r="Y41" s="86"/>
    </row>
    <row r="42" spans="1:25" s="85" customFormat="1" ht="14.85" customHeight="1">
      <c r="A42" s="41" t="s">
        <v>189</v>
      </c>
      <c r="C42" s="88"/>
      <c r="D42" s="101"/>
      <c r="E42" s="17">
        <f>SUM(E38:E40)</f>
        <v>1369413691</v>
      </c>
      <c r="F42" s="47"/>
      <c r="G42" s="17">
        <f>SUM(G38:G40)</f>
        <v>69175435</v>
      </c>
      <c r="H42" s="17"/>
      <c r="I42" s="17">
        <f>SUM(I38:I40)</f>
        <v>171176691</v>
      </c>
      <c r="J42" s="17"/>
      <c r="K42" s="17">
        <f>SUM(K38:K40)</f>
        <v>4784541892</v>
      </c>
      <c r="L42" s="17"/>
      <c r="M42" s="17">
        <f>SUM(M38:M40)</f>
        <v>-53237480</v>
      </c>
      <c r="N42" s="47"/>
      <c r="O42" s="17">
        <f>SUM(O38:O40)</f>
        <v>-16336469</v>
      </c>
      <c r="P42" s="92"/>
      <c r="Q42" s="17">
        <f>SUM(Q38:Q40)</f>
        <v>-17774919</v>
      </c>
      <c r="R42" s="92"/>
      <c r="S42" s="17">
        <f>SUM(S38:S40)</f>
        <v>-13213140</v>
      </c>
      <c r="T42" s="47"/>
      <c r="U42" s="17">
        <f>SUM(U38:U40)</f>
        <v>6293745701</v>
      </c>
      <c r="V42" s="47"/>
      <c r="W42" s="17">
        <f>SUM(W38:W40)</f>
        <v>15228998</v>
      </c>
      <c r="X42" s="47"/>
      <c r="Y42" s="17">
        <f>SUM(Y38:Y40)</f>
        <v>6308974699</v>
      </c>
    </row>
    <row r="43" spans="1:25" s="85" customFormat="1" ht="14.85" customHeight="1">
      <c r="A43" s="102" t="s">
        <v>178</v>
      </c>
      <c r="C43" s="88"/>
      <c r="D43" s="103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92"/>
      <c r="Q43" s="104"/>
      <c r="R43" s="92"/>
      <c r="S43" s="104"/>
      <c r="T43" s="104"/>
      <c r="U43" s="17"/>
      <c r="V43" s="92"/>
      <c r="W43" s="105"/>
      <c r="X43" s="92"/>
      <c r="Y43" s="17"/>
    </row>
    <row r="44" spans="1:25" s="85" customFormat="1" ht="14.85" customHeight="1">
      <c r="A44" s="85" t="s">
        <v>190</v>
      </c>
      <c r="C44" s="106">
        <v>39</v>
      </c>
      <c r="D44" s="103"/>
      <c r="E44" s="107">
        <v>0</v>
      </c>
      <c r="F44" s="47"/>
      <c r="G44" s="107">
        <v>0</v>
      </c>
      <c r="H44" s="17"/>
      <c r="I44" s="107">
        <v>24117481</v>
      </c>
      <c r="J44" s="17"/>
      <c r="K44" s="17">
        <v>-24117481</v>
      </c>
      <c r="L44" s="17"/>
      <c r="M44" s="107">
        <v>0</v>
      </c>
      <c r="N44" s="47"/>
      <c r="O44" s="107">
        <v>0</v>
      </c>
      <c r="P44" s="92"/>
      <c r="Q44" s="107">
        <v>0</v>
      </c>
      <c r="R44" s="92"/>
      <c r="S44" s="107">
        <v>0</v>
      </c>
      <c r="T44" s="47"/>
      <c r="U44" s="17">
        <f t="shared" ref="U44:U48" si="3">SUM(E44:S44)</f>
        <v>0</v>
      </c>
      <c r="V44" s="47"/>
      <c r="W44" s="17">
        <v>0</v>
      </c>
      <c r="X44" s="47"/>
      <c r="Y44" s="17">
        <f>SUM(U44:W44)</f>
        <v>0</v>
      </c>
    </row>
    <row r="45" spans="1:25" s="85" customFormat="1" ht="14.85" customHeight="1">
      <c r="A45" s="85" t="s">
        <v>179</v>
      </c>
      <c r="C45" s="106">
        <v>37</v>
      </c>
      <c r="D45" s="103"/>
      <c r="E45" s="107">
        <v>0</v>
      </c>
      <c r="F45" s="47"/>
      <c r="G45" s="107">
        <v>0</v>
      </c>
      <c r="H45" s="17"/>
      <c r="I45" s="107">
        <v>0</v>
      </c>
      <c r="J45" s="17"/>
      <c r="K45" s="17">
        <v>-142416797</v>
      </c>
      <c r="L45" s="17"/>
      <c r="M45" s="107">
        <v>0</v>
      </c>
      <c r="N45" s="47"/>
      <c r="O45" s="107">
        <v>0</v>
      </c>
      <c r="P45" s="92"/>
      <c r="Q45" s="107">
        <v>0</v>
      </c>
      <c r="R45" s="92"/>
      <c r="S45" s="107">
        <v>0</v>
      </c>
      <c r="T45" s="47"/>
      <c r="U45" s="17">
        <f t="shared" si="3"/>
        <v>-142416797</v>
      </c>
      <c r="V45" s="47"/>
      <c r="W45" s="17">
        <v>0</v>
      </c>
      <c r="X45" s="47"/>
      <c r="Y45" s="17">
        <f t="shared" si="2"/>
        <v>-142416797</v>
      </c>
    </row>
    <row r="46" spans="1:25" s="85" customFormat="1" ht="14.85" customHeight="1">
      <c r="A46" s="85" t="s">
        <v>191</v>
      </c>
      <c r="C46" s="106"/>
      <c r="D46" s="103"/>
      <c r="E46" s="107">
        <v>0</v>
      </c>
      <c r="F46" s="47"/>
      <c r="G46" s="107">
        <v>0</v>
      </c>
      <c r="H46" s="17"/>
      <c r="I46" s="107">
        <v>0</v>
      </c>
      <c r="J46" s="17"/>
      <c r="K46" s="107">
        <v>0</v>
      </c>
      <c r="L46" s="17"/>
      <c r="M46" s="107">
        <v>0</v>
      </c>
      <c r="N46" s="47"/>
      <c r="O46" s="107">
        <v>0</v>
      </c>
      <c r="P46" s="92"/>
      <c r="Q46" s="107">
        <v>0</v>
      </c>
      <c r="R46" s="92"/>
      <c r="S46" s="107">
        <v>0</v>
      </c>
      <c r="T46" s="47"/>
      <c r="U46" s="17">
        <f t="shared" si="3"/>
        <v>0</v>
      </c>
      <c r="V46" s="47"/>
      <c r="W46" s="17">
        <v>-420</v>
      </c>
      <c r="X46" s="47"/>
      <c r="Y46" s="17">
        <f t="shared" si="2"/>
        <v>-420</v>
      </c>
    </row>
    <row r="47" spans="1:25" s="85" customFormat="1" ht="14.85" customHeight="1">
      <c r="A47" s="85" t="s">
        <v>182</v>
      </c>
      <c r="C47" s="88"/>
      <c r="D47" s="103"/>
      <c r="E47" s="107">
        <v>0</v>
      </c>
      <c r="F47" s="47"/>
      <c r="G47" s="107">
        <v>0</v>
      </c>
      <c r="H47" s="17"/>
      <c r="I47" s="107">
        <v>0</v>
      </c>
      <c r="J47" s="17"/>
      <c r="K47" s="107">
        <v>0</v>
      </c>
      <c r="L47" s="104"/>
      <c r="M47" s="107">
        <v>0</v>
      </c>
      <c r="N47" s="47"/>
      <c r="O47" s="107">
        <v>0</v>
      </c>
      <c r="P47" s="92"/>
      <c r="Q47" s="107">
        <v>0</v>
      </c>
      <c r="R47" s="92"/>
      <c r="S47" s="107">
        <v>0</v>
      </c>
      <c r="T47" s="104"/>
      <c r="U47" s="17">
        <f t="shared" si="3"/>
        <v>0</v>
      </c>
      <c r="V47" s="92"/>
      <c r="W47" s="17">
        <v>100</v>
      </c>
      <c r="X47" s="92"/>
      <c r="Y47" s="17">
        <f t="shared" si="2"/>
        <v>100</v>
      </c>
    </row>
    <row r="48" spans="1:25" s="85" customFormat="1" ht="14.85" customHeight="1">
      <c r="A48" s="85" t="s">
        <v>184</v>
      </c>
      <c r="C48" s="88"/>
      <c r="D48" s="99"/>
      <c r="E48" s="108">
        <v>0</v>
      </c>
      <c r="F48" s="47"/>
      <c r="G48" s="108">
        <v>0</v>
      </c>
      <c r="H48" s="18"/>
      <c r="I48" s="108">
        <v>0</v>
      </c>
      <c r="J48" s="17"/>
      <c r="K48" s="67">
        <v>593142304</v>
      </c>
      <c r="L48" s="47"/>
      <c r="M48" s="108">
        <v>1524461</v>
      </c>
      <c r="N48" s="47"/>
      <c r="O48" s="108">
        <v>-13273385</v>
      </c>
      <c r="P48" s="92"/>
      <c r="Q48" s="65">
        <v>-3569296</v>
      </c>
      <c r="R48" s="92"/>
      <c r="S48" s="65">
        <v>10283000</v>
      </c>
      <c r="T48" s="47"/>
      <c r="U48" s="65">
        <f t="shared" si="3"/>
        <v>588107084</v>
      </c>
      <c r="V48" s="47"/>
      <c r="W48" s="108">
        <v>-14851701</v>
      </c>
      <c r="X48" s="47"/>
      <c r="Y48" s="65">
        <f>SUM(U48:W48)</f>
        <v>573255383</v>
      </c>
    </row>
    <row r="49" spans="1:25" s="85" customFormat="1" ht="8.1" customHeight="1">
      <c r="C49" s="109"/>
      <c r="D49" s="9"/>
      <c r="E49" s="104"/>
      <c r="F49" s="10"/>
      <c r="G49" s="10"/>
      <c r="H49" s="10"/>
      <c r="I49" s="104"/>
      <c r="J49" s="86"/>
      <c r="K49" s="86"/>
      <c r="L49" s="86"/>
      <c r="M49" s="86"/>
      <c r="N49" s="86"/>
      <c r="O49" s="86"/>
      <c r="P49" s="92"/>
      <c r="Q49" s="86"/>
      <c r="R49" s="92"/>
      <c r="S49" s="86"/>
      <c r="T49" s="86"/>
      <c r="U49" s="86"/>
      <c r="V49" s="86"/>
      <c r="W49" s="92"/>
      <c r="X49" s="86"/>
      <c r="Y49" s="86"/>
    </row>
    <row r="50" spans="1:25" s="85" customFormat="1" ht="14.85" customHeight="1" thickBot="1">
      <c r="A50" s="102" t="s">
        <v>192</v>
      </c>
      <c r="C50" s="109"/>
      <c r="D50" s="9"/>
      <c r="E50" s="110">
        <f>SUM(E42:E48)</f>
        <v>1369413691</v>
      </c>
      <c r="F50" s="92"/>
      <c r="G50" s="110">
        <f>SUM(G42:G48)</f>
        <v>69175435</v>
      </c>
      <c r="H50" s="92"/>
      <c r="I50" s="110">
        <f>SUM(I42:I48)</f>
        <v>195294172</v>
      </c>
      <c r="J50" s="92"/>
      <c r="K50" s="110">
        <f>SUM(K42:K48)</f>
        <v>5211149918</v>
      </c>
      <c r="L50" s="92"/>
      <c r="M50" s="110">
        <f>SUM(M42:M48)</f>
        <v>-51713019</v>
      </c>
      <c r="N50" s="92"/>
      <c r="O50" s="110">
        <f>SUM(O42:O48)</f>
        <v>-29609854</v>
      </c>
      <c r="P50" s="92"/>
      <c r="Q50" s="110">
        <f>SUM(Q42:Q48)</f>
        <v>-21344215</v>
      </c>
      <c r="R50" s="92"/>
      <c r="S50" s="110">
        <f>SUM(S42:S48)</f>
        <v>-2930140</v>
      </c>
      <c r="T50" s="92"/>
      <c r="U50" s="110">
        <f>SUM(U42:U48)</f>
        <v>6739435988</v>
      </c>
      <c r="V50" s="92"/>
      <c r="W50" s="110">
        <f>SUM(W42:W48)</f>
        <v>376977</v>
      </c>
      <c r="X50" s="92"/>
      <c r="Y50" s="110">
        <f>SUM(U50,W50)</f>
        <v>6739812965</v>
      </c>
    </row>
    <row r="51" spans="1:25" s="85" customFormat="1" ht="12" thickTop="1">
      <c r="A51" s="87"/>
      <c r="B51" s="111"/>
      <c r="C51" s="111"/>
      <c r="D51" s="101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</row>
    <row r="52" spans="1:25" s="85" customFormat="1" ht="11.25">
      <c r="A52" s="87"/>
      <c r="B52" s="111"/>
      <c r="C52" s="111"/>
      <c r="D52" s="101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</row>
    <row r="53" spans="1:25" s="85" customFormat="1" ht="14.25" customHeight="1">
      <c r="A53" s="87"/>
      <c r="B53" s="111"/>
      <c r="C53" s="111"/>
      <c r="D53" s="101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</row>
    <row r="54" spans="1:25" ht="22.15" customHeight="1">
      <c r="A54" s="170" t="str">
        <f>'7-8'!A118:K118</f>
        <v>The accompanying notes on pages 15 to 105 are an integral part of these consolidated and separate financial statements.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</row>
    <row r="55" spans="1:25" ht="16.5" customHeight="1">
      <c r="W55" s="73"/>
    </row>
    <row r="56" spans="1:25" ht="16.5" customHeight="1">
      <c r="W56" s="73"/>
    </row>
    <row r="57" spans="1:25" ht="16.5" customHeight="1">
      <c r="W57" s="73"/>
    </row>
    <row r="58" spans="1:25" ht="16.5" customHeight="1">
      <c r="W58" s="73"/>
    </row>
    <row r="59" spans="1:25" ht="16.5" customHeight="1">
      <c r="W59" s="73"/>
    </row>
    <row r="60" spans="1:25" ht="16.5" customHeight="1">
      <c r="W60" s="73"/>
    </row>
    <row r="61" spans="1:25" ht="16.5" customHeight="1">
      <c r="W61" s="73"/>
    </row>
    <row r="62" spans="1:25" ht="16.5" customHeight="1">
      <c r="W62" s="73"/>
    </row>
    <row r="63" spans="1:25" ht="16.5" customHeight="1">
      <c r="W63" s="73"/>
    </row>
    <row r="64" spans="1:25" ht="16.5" customHeight="1">
      <c r="W64" s="73"/>
    </row>
    <row r="65" spans="23:23" ht="16.5" customHeight="1">
      <c r="W65" s="73"/>
    </row>
  </sheetData>
  <mergeCells count="13">
    <mergeCell ref="E6:Y6"/>
    <mergeCell ref="E7:U7"/>
    <mergeCell ref="I9:K9"/>
    <mergeCell ref="E28:Y28"/>
    <mergeCell ref="E29:U29"/>
    <mergeCell ref="E9:G9"/>
    <mergeCell ref="I31:K31"/>
    <mergeCell ref="A54:Y54"/>
    <mergeCell ref="M8:S8"/>
    <mergeCell ref="M9:S9"/>
    <mergeCell ref="M30:S30"/>
    <mergeCell ref="M31:S31"/>
    <mergeCell ref="E31:G31"/>
  </mergeCells>
  <pageMargins left="0.35" right="0.35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  <ignoredErrors>
    <ignoredError sqref="A54 E49:Y49 V45 X46 X48 V48 X45 V46 T46 T45 T43 X38 X43 V43 E25:Y25 T50 R50 P50 N50 L50 J50 H50 V50 X50 F50 E50 G50 Y50 W50 I50 K50 M50 O50 Q50 S50 U5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27D4A-E9BA-4C9E-9604-CB782AA1BCE7}">
  <sheetPr>
    <tabColor rgb="FF7030A0"/>
  </sheetPr>
  <dimension ref="A1:P46"/>
  <sheetViews>
    <sheetView topLeftCell="A14" zoomScaleNormal="100" zoomScaleSheetLayoutView="100" workbookViewId="0">
      <selection activeCell="A25" sqref="A25"/>
    </sheetView>
  </sheetViews>
  <sheetFormatPr defaultColWidth="9.28515625" defaultRowHeight="16.5" customHeight="1"/>
  <cols>
    <col min="1" max="1" width="38.7109375" style="112" customWidth="1"/>
    <col min="2" max="2" width="6" style="138" customWidth="1"/>
    <col min="3" max="3" width="0.7109375" style="72" customWidth="1"/>
    <col min="4" max="4" width="14.28515625" style="72" customWidth="1"/>
    <col min="5" max="5" width="0.7109375" style="72" customWidth="1"/>
    <col min="6" max="6" width="13" style="72" customWidth="1"/>
    <col min="7" max="7" width="0.7109375" style="72" customWidth="1"/>
    <col min="8" max="8" width="14.7109375" style="72" customWidth="1"/>
    <col min="9" max="9" width="0.7109375" style="72" customWidth="1"/>
    <col min="10" max="10" width="13.7109375" style="115" customWidth="1"/>
    <col min="11" max="11" width="0.7109375" style="72" customWidth="1"/>
    <col min="12" max="12" width="17.140625" style="115" customWidth="1"/>
    <col min="13" max="13" width="0.5703125" style="72" customWidth="1"/>
    <col min="14" max="14" width="23" style="115" customWidth="1"/>
    <col min="15" max="15" width="0.7109375" style="72" customWidth="1"/>
    <col min="16" max="16" width="14.7109375" style="72" customWidth="1"/>
    <col min="17" max="16384" width="9.28515625" style="75"/>
  </cols>
  <sheetData>
    <row r="1" spans="1:16" ht="16.5" customHeight="1">
      <c r="A1" s="70" t="s">
        <v>0</v>
      </c>
      <c r="B1" s="114"/>
    </row>
    <row r="2" spans="1:16" ht="16.5" customHeight="1">
      <c r="A2" s="76" t="s">
        <v>147</v>
      </c>
      <c r="B2" s="114"/>
    </row>
    <row r="3" spans="1:16" ht="16.5" customHeight="1">
      <c r="A3" s="77" t="s">
        <v>103</v>
      </c>
      <c r="B3" s="116"/>
      <c r="C3" s="79"/>
      <c r="D3" s="79"/>
      <c r="E3" s="79"/>
      <c r="F3" s="79"/>
      <c r="G3" s="79"/>
      <c r="H3" s="79"/>
      <c r="I3" s="79"/>
      <c r="J3" s="117"/>
      <c r="K3" s="79"/>
      <c r="L3" s="117"/>
      <c r="M3" s="79"/>
      <c r="N3" s="117"/>
      <c r="O3" s="79"/>
      <c r="P3" s="79"/>
    </row>
    <row r="4" spans="1:16" ht="12" customHeight="1">
      <c r="A4" s="82"/>
      <c r="B4" s="114"/>
    </row>
    <row r="5" spans="1:16" ht="12" customHeight="1">
      <c r="A5" s="118"/>
      <c r="B5" s="119"/>
      <c r="J5" s="72"/>
      <c r="L5" s="72"/>
      <c r="N5" s="72"/>
    </row>
    <row r="6" spans="1:16" ht="14.85" customHeight="1">
      <c r="A6" s="76"/>
      <c r="B6" s="114"/>
      <c r="C6" s="120"/>
      <c r="D6" s="173" t="s">
        <v>193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6" ht="14.85" customHeight="1">
      <c r="A7" s="76"/>
      <c r="B7" s="114"/>
      <c r="C7" s="120"/>
      <c r="D7" s="121"/>
      <c r="E7" s="121"/>
      <c r="F7" s="121"/>
      <c r="G7" s="121"/>
      <c r="H7" s="121"/>
      <c r="I7" s="121"/>
      <c r="J7" s="121"/>
      <c r="K7" s="121"/>
      <c r="L7" s="174" t="s">
        <v>97</v>
      </c>
      <c r="M7" s="174"/>
      <c r="N7" s="174"/>
      <c r="O7" s="121"/>
      <c r="P7" s="121"/>
    </row>
    <row r="8" spans="1:16" ht="14.85" customHeight="1">
      <c r="B8" s="119"/>
      <c r="C8" s="122"/>
      <c r="D8" s="173" t="s">
        <v>150</v>
      </c>
      <c r="E8" s="173"/>
      <c r="F8" s="173"/>
      <c r="G8" s="122"/>
      <c r="H8" s="173" t="s">
        <v>151</v>
      </c>
      <c r="I8" s="173"/>
      <c r="J8" s="173"/>
      <c r="L8" s="174" t="s">
        <v>152</v>
      </c>
      <c r="M8" s="174"/>
      <c r="N8" s="174"/>
      <c r="O8" s="122"/>
    </row>
    <row r="9" spans="1:16" ht="14.85" customHeight="1">
      <c r="B9" s="119"/>
      <c r="C9" s="122"/>
      <c r="D9" s="122"/>
      <c r="E9" s="121"/>
      <c r="F9" s="121"/>
      <c r="G9" s="122"/>
      <c r="L9" s="123"/>
      <c r="M9" s="123"/>
      <c r="N9" s="124" t="s">
        <v>362</v>
      </c>
      <c r="O9" s="122"/>
    </row>
    <row r="10" spans="1:16" ht="14.85" customHeight="1">
      <c r="B10" s="119"/>
      <c r="C10" s="122"/>
      <c r="D10" s="122"/>
      <c r="E10" s="121"/>
      <c r="F10" s="121"/>
      <c r="G10" s="122"/>
      <c r="L10" s="123"/>
      <c r="M10" s="123"/>
      <c r="N10" s="124" t="s">
        <v>194</v>
      </c>
      <c r="O10" s="122"/>
    </row>
    <row r="11" spans="1:16" ht="14.85" customHeight="1">
      <c r="B11" s="119"/>
      <c r="C11" s="122"/>
      <c r="D11" s="122" t="s">
        <v>154</v>
      </c>
      <c r="E11" s="122"/>
      <c r="F11" s="122"/>
      <c r="G11" s="122"/>
      <c r="K11" s="121"/>
      <c r="L11" s="124" t="s">
        <v>195</v>
      </c>
      <c r="M11" s="121"/>
      <c r="N11" s="124" t="s">
        <v>196</v>
      </c>
      <c r="O11" s="122"/>
    </row>
    <row r="12" spans="1:16" ht="14.85" customHeight="1">
      <c r="B12" s="119"/>
      <c r="C12" s="122"/>
      <c r="D12" s="122" t="s">
        <v>158</v>
      </c>
      <c r="E12" s="122"/>
      <c r="F12" s="122" t="s">
        <v>159</v>
      </c>
      <c r="G12" s="122"/>
      <c r="H12" s="122" t="s">
        <v>160</v>
      </c>
      <c r="I12" s="121"/>
      <c r="J12" s="121"/>
      <c r="K12" s="121"/>
      <c r="L12" s="124" t="s">
        <v>161</v>
      </c>
      <c r="M12" s="121"/>
      <c r="N12" s="124" t="s">
        <v>197</v>
      </c>
      <c r="O12" s="122"/>
      <c r="P12" s="122" t="s">
        <v>167</v>
      </c>
    </row>
    <row r="13" spans="1:16" ht="14.85" customHeight="1">
      <c r="B13" s="119"/>
      <c r="C13" s="122"/>
      <c r="D13" s="122" t="s">
        <v>168</v>
      </c>
      <c r="E13" s="122"/>
      <c r="F13" s="122" t="s">
        <v>169</v>
      </c>
      <c r="G13" s="115"/>
      <c r="H13" s="125" t="s">
        <v>170</v>
      </c>
      <c r="J13" s="122" t="s">
        <v>96</v>
      </c>
      <c r="L13" s="124" t="s">
        <v>198</v>
      </c>
      <c r="N13" s="124" t="s">
        <v>199</v>
      </c>
      <c r="O13" s="122"/>
      <c r="P13" s="122" t="s">
        <v>176</v>
      </c>
    </row>
    <row r="14" spans="1:16" ht="14.85" customHeight="1">
      <c r="B14" s="126" t="s">
        <v>9</v>
      </c>
      <c r="C14" s="115"/>
      <c r="D14" s="127" t="s">
        <v>10</v>
      </c>
      <c r="E14" s="75"/>
      <c r="F14" s="127" t="s">
        <v>10</v>
      </c>
      <c r="G14" s="75"/>
      <c r="H14" s="127" t="s">
        <v>10</v>
      </c>
      <c r="I14" s="75"/>
      <c r="J14" s="127" t="s">
        <v>10</v>
      </c>
      <c r="K14" s="75"/>
      <c r="L14" s="127" t="s">
        <v>10</v>
      </c>
      <c r="M14" s="75"/>
      <c r="N14" s="127" t="s">
        <v>10</v>
      </c>
      <c r="O14" s="75"/>
      <c r="P14" s="127" t="s">
        <v>10</v>
      </c>
    </row>
    <row r="15" spans="1:16" ht="6" customHeight="1">
      <c r="B15" s="119"/>
      <c r="C15" s="115"/>
      <c r="D15" s="128"/>
      <c r="E15" s="74"/>
      <c r="F15" s="128"/>
      <c r="G15" s="74"/>
      <c r="H15" s="129"/>
      <c r="I15" s="73"/>
      <c r="J15" s="129"/>
      <c r="K15" s="73"/>
      <c r="L15" s="129"/>
      <c r="M15" s="73"/>
      <c r="N15" s="129"/>
      <c r="O15" s="129"/>
      <c r="P15" s="129"/>
    </row>
    <row r="16" spans="1:16" ht="14.85" customHeight="1">
      <c r="A16" s="118" t="s">
        <v>177</v>
      </c>
      <c r="B16" s="119"/>
      <c r="D16" s="130">
        <v>1369413525</v>
      </c>
      <c r="E16" s="131"/>
      <c r="F16" s="130">
        <v>69174340</v>
      </c>
      <c r="G16" s="130"/>
      <c r="H16" s="130">
        <v>171176691</v>
      </c>
      <c r="I16" s="130"/>
      <c r="J16" s="130">
        <v>2309846782</v>
      </c>
      <c r="K16" s="130"/>
      <c r="L16" s="130">
        <v>-41658788</v>
      </c>
      <c r="M16" s="130"/>
      <c r="N16" s="130">
        <v>-6126174</v>
      </c>
      <c r="O16" s="130"/>
      <c r="P16" s="130">
        <f>SUM(D16:N16)</f>
        <v>3871826376</v>
      </c>
    </row>
    <row r="17" spans="1:16" ht="14.85" customHeight="1">
      <c r="A17" s="118" t="s">
        <v>178</v>
      </c>
      <c r="B17" s="119"/>
      <c r="D17" s="73"/>
      <c r="E17" s="73"/>
      <c r="F17" s="73"/>
      <c r="G17" s="73"/>
      <c r="H17" s="132"/>
      <c r="I17" s="73"/>
      <c r="J17" s="73"/>
      <c r="K17" s="73"/>
      <c r="L17" s="73"/>
      <c r="M17" s="73"/>
      <c r="N17" s="73"/>
      <c r="O17" s="74"/>
      <c r="P17" s="73"/>
    </row>
    <row r="18" spans="1:16" ht="14.85" customHeight="1">
      <c r="A18" s="75" t="s">
        <v>179</v>
      </c>
      <c r="B18" s="21">
        <v>37</v>
      </c>
      <c r="D18" s="133">
        <v>0</v>
      </c>
      <c r="E18" s="134"/>
      <c r="F18" s="133">
        <v>0</v>
      </c>
      <c r="G18" s="134"/>
      <c r="H18" s="133">
        <v>0</v>
      </c>
      <c r="I18" s="130"/>
      <c r="J18" s="134">
        <v>-551870344</v>
      </c>
      <c r="K18" s="130"/>
      <c r="L18" s="133">
        <v>0</v>
      </c>
      <c r="M18" s="130"/>
      <c r="N18" s="133">
        <v>0</v>
      </c>
      <c r="O18" s="74"/>
      <c r="P18" s="73">
        <f>SUM(D18:N18)</f>
        <v>-551870344</v>
      </c>
    </row>
    <row r="19" spans="1:16" ht="14.85" customHeight="1">
      <c r="A19" s="75" t="s">
        <v>180</v>
      </c>
      <c r="B19" s="21">
        <v>38</v>
      </c>
      <c r="D19" s="133">
        <v>166</v>
      </c>
      <c r="E19" s="134"/>
      <c r="F19" s="133">
        <v>1095</v>
      </c>
      <c r="G19" s="134"/>
      <c r="H19" s="133">
        <v>0</v>
      </c>
      <c r="I19" s="130"/>
      <c r="J19" s="134">
        <v>0</v>
      </c>
      <c r="K19" s="130"/>
      <c r="L19" s="133">
        <v>0</v>
      </c>
      <c r="M19" s="130"/>
      <c r="N19" s="133">
        <v>0</v>
      </c>
      <c r="O19" s="74"/>
      <c r="P19" s="73">
        <f>SUM(D19:N19)</f>
        <v>1261</v>
      </c>
    </row>
    <row r="20" spans="1:16" ht="14.85" customHeight="1">
      <c r="A20" s="75" t="s">
        <v>141</v>
      </c>
      <c r="B20" s="119"/>
      <c r="D20" s="135">
        <v>0</v>
      </c>
      <c r="E20" s="134"/>
      <c r="F20" s="135">
        <v>0</v>
      </c>
      <c r="G20" s="134"/>
      <c r="H20" s="135">
        <v>0</v>
      </c>
      <c r="I20" s="130"/>
      <c r="J20" s="135">
        <v>144770761</v>
      </c>
      <c r="K20" s="130"/>
      <c r="L20" s="135">
        <v>-10191575</v>
      </c>
      <c r="M20" s="130"/>
      <c r="N20" s="135">
        <v>-10210296</v>
      </c>
      <c r="O20" s="74"/>
      <c r="P20" s="80">
        <f>SUM(D20:N20)</f>
        <v>124368890</v>
      </c>
    </row>
    <row r="21" spans="1:16" ht="6" customHeight="1">
      <c r="A21" s="75"/>
      <c r="B21" s="119"/>
      <c r="D21" s="136"/>
      <c r="E21" s="73"/>
      <c r="F21" s="136"/>
      <c r="G21" s="73"/>
      <c r="H21" s="136"/>
      <c r="I21" s="73"/>
      <c r="J21" s="73"/>
      <c r="K21" s="73"/>
      <c r="L21" s="73"/>
      <c r="M21" s="73"/>
      <c r="N21" s="73"/>
      <c r="O21" s="74"/>
      <c r="P21" s="73"/>
    </row>
    <row r="22" spans="1:16" ht="14.85" customHeight="1" thickBot="1">
      <c r="A22" s="118" t="s">
        <v>200</v>
      </c>
      <c r="B22" s="119"/>
      <c r="D22" s="137">
        <f>SUM(D16:D20)</f>
        <v>1369413691</v>
      </c>
      <c r="E22" s="73"/>
      <c r="F22" s="137">
        <f>SUM(F16:F20)</f>
        <v>69175435</v>
      </c>
      <c r="G22" s="73"/>
      <c r="H22" s="137">
        <f>SUM(H16:H20)</f>
        <v>171176691</v>
      </c>
      <c r="I22" s="73"/>
      <c r="J22" s="137">
        <f>SUM(J16:J20)</f>
        <v>1902747199</v>
      </c>
      <c r="K22" s="73"/>
      <c r="L22" s="137">
        <f>SUM(L16:L20)</f>
        <v>-51850363</v>
      </c>
      <c r="M22" s="73"/>
      <c r="N22" s="137">
        <f>SUM(N16:N20)</f>
        <v>-16336470</v>
      </c>
      <c r="O22" s="73"/>
      <c r="P22" s="137">
        <f>SUM(P16:P20)</f>
        <v>3444326183</v>
      </c>
    </row>
    <row r="23" spans="1:16" ht="12" customHeight="1" thickTop="1">
      <c r="A23" s="118"/>
      <c r="B23" s="119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</row>
    <row r="24" spans="1:16" ht="12" customHeight="1">
      <c r="A24" s="118"/>
      <c r="B24" s="119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</row>
    <row r="25" spans="1:16" ht="14.85" customHeight="1">
      <c r="A25" s="76"/>
      <c r="B25" s="114"/>
      <c r="C25" s="120"/>
      <c r="D25" s="173" t="s">
        <v>193</v>
      </c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</row>
    <row r="26" spans="1:16" ht="14.85" customHeight="1">
      <c r="A26" s="76"/>
      <c r="B26" s="114"/>
      <c r="C26" s="120"/>
      <c r="D26" s="121"/>
      <c r="E26" s="121"/>
      <c r="F26" s="121"/>
      <c r="G26" s="121"/>
      <c r="H26" s="121"/>
      <c r="I26" s="121"/>
      <c r="J26" s="121"/>
      <c r="K26" s="121"/>
      <c r="L26" s="174" t="s">
        <v>97</v>
      </c>
      <c r="M26" s="174"/>
      <c r="N26" s="174"/>
      <c r="O26" s="121"/>
      <c r="P26" s="121"/>
    </row>
    <row r="27" spans="1:16" ht="14.85" customHeight="1">
      <c r="A27" s="76"/>
      <c r="B27" s="114"/>
      <c r="C27" s="120"/>
      <c r="D27" s="173" t="s">
        <v>150</v>
      </c>
      <c r="E27" s="173"/>
      <c r="F27" s="173"/>
      <c r="G27" s="121"/>
      <c r="H27" s="173" t="s">
        <v>151</v>
      </c>
      <c r="I27" s="173"/>
      <c r="J27" s="173"/>
      <c r="K27" s="121"/>
      <c r="L27" s="174" t="s">
        <v>152</v>
      </c>
      <c r="M27" s="174"/>
      <c r="N27" s="174"/>
      <c r="O27" s="121"/>
      <c r="P27" s="121"/>
    </row>
    <row r="28" spans="1:16" ht="14.85" customHeight="1">
      <c r="A28" s="76"/>
      <c r="B28" s="114"/>
      <c r="C28" s="120"/>
      <c r="D28" s="121"/>
      <c r="E28" s="121"/>
      <c r="F28" s="121"/>
      <c r="G28" s="121"/>
      <c r="H28" s="121"/>
      <c r="I28" s="121"/>
      <c r="J28" s="121"/>
      <c r="K28" s="121"/>
      <c r="L28" s="124"/>
      <c r="M28" s="121"/>
      <c r="N28" s="124" t="s">
        <v>362</v>
      </c>
      <c r="O28" s="121"/>
      <c r="P28" s="121"/>
    </row>
    <row r="29" spans="1:16" ht="14.85" customHeight="1">
      <c r="B29" s="119"/>
      <c r="C29" s="122"/>
      <c r="D29" s="122"/>
      <c r="E29" s="121"/>
      <c r="F29" s="121"/>
      <c r="G29" s="122"/>
      <c r="L29" s="124"/>
      <c r="N29" s="124" t="s">
        <v>194</v>
      </c>
      <c r="O29" s="122"/>
    </row>
    <row r="30" spans="1:16" ht="14.85" customHeight="1">
      <c r="B30" s="119"/>
      <c r="C30" s="122"/>
      <c r="D30" s="122" t="s">
        <v>154</v>
      </c>
      <c r="E30" s="122"/>
      <c r="F30" s="122"/>
      <c r="G30" s="122"/>
      <c r="K30" s="121"/>
      <c r="L30" s="124" t="s">
        <v>195</v>
      </c>
      <c r="M30" s="121"/>
      <c r="N30" s="124" t="s">
        <v>196</v>
      </c>
      <c r="O30" s="122"/>
    </row>
    <row r="31" spans="1:16" ht="14.85" customHeight="1">
      <c r="B31" s="119"/>
      <c r="C31" s="122"/>
      <c r="D31" s="122" t="s">
        <v>158</v>
      </c>
      <c r="E31" s="122"/>
      <c r="F31" s="122" t="s">
        <v>159</v>
      </c>
      <c r="G31" s="122"/>
      <c r="H31" s="122" t="s">
        <v>160</v>
      </c>
      <c r="I31" s="121"/>
      <c r="J31" s="121"/>
      <c r="K31" s="121"/>
      <c r="L31" s="124" t="s">
        <v>161</v>
      </c>
      <c r="M31" s="121"/>
      <c r="N31" s="124" t="s">
        <v>197</v>
      </c>
      <c r="O31" s="122"/>
      <c r="P31" s="122" t="s">
        <v>167</v>
      </c>
    </row>
    <row r="32" spans="1:16" ht="14.85" customHeight="1">
      <c r="B32" s="119"/>
      <c r="C32" s="122"/>
      <c r="D32" s="122" t="s">
        <v>168</v>
      </c>
      <c r="E32" s="122"/>
      <c r="F32" s="122" t="s">
        <v>169</v>
      </c>
      <c r="G32" s="115"/>
      <c r="H32" s="125" t="s">
        <v>170</v>
      </c>
      <c r="J32" s="122" t="s">
        <v>96</v>
      </c>
      <c r="L32" s="124" t="s">
        <v>198</v>
      </c>
      <c r="N32" s="124" t="s">
        <v>199</v>
      </c>
      <c r="O32" s="122"/>
      <c r="P32" s="122" t="s">
        <v>176</v>
      </c>
    </row>
    <row r="33" spans="1:16" ht="14.85" customHeight="1">
      <c r="B33" s="126" t="s">
        <v>9</v>
      </c>
      <c r="C33" s="115"/>
      <c r="D33" s="127" t="s">
        <v>10</v>
      </c>
      <c r="E33" s="75"/>
      <c r="F33" s="127" t="s">
        <v>10</v>
      </c>
      <c r="G33" s="75"/>
      <c r="H33" s="127" t="s">
        <v>10</v>
      </c>
      <c r="I33" s="75"/>
      <c r="J33" s="127" t="s">
        <v>10</v>
      </c>
      <c r="K33" s="75"/>
      <c r="L33" s="127" t="s">
        <v>10</v>
      </c>
      <c r="M33" s="75"/>
      <c r="N33" s="127" t="s">
        <v>10</v>
      </c>
      <c r="O33" s="75"/>
      <c r="P33" s="127" t="s">
        <v>10</v>
      </c>
    </row>
    <row r="34" spans="1:16" ht="6" customHeight="1">
      <c r="B34" s="119"/>
      <c r="C34" s="115"/>
      <c r="D34" s="128"/>
      <c r="E34" s="74"/>
      <c r="F34" s="128"/>
      <c r="G34" s="74"/>
      <c r="H34" s="129"/>
      <c r="I34" s="73"/>
      <c r="J34" s="129"/>
      <c r="K34" s="73"/>
      <c r="L34" s="129"/>
      <c r="M34" s="73"/>
      <c r="N34" s="129"/>
      <c r="O34" s="129"/>
      <c r="P34" s="129"/>
    </row>
    <row r="35" spans="1:16" ht="14.85" customHeight="1">
      <c r="A35" s="118" t="s">
        <v>201</v>
      </c>
      <c r="B35" s="119"/>
      <c r="D35" s="130">
        <v>1369413691</v>
      </c>
      <c r="E35" s="131"/>
      <c r="F35" s="130">
        <v>69175435</v>
      </c>
      <c r="G35" s="130"/>
      <c r="H35" s="130">
        <v>171176691</v>
      </c>
      <c r="I35" s="130"/>
      <c r="J35" s="130">
        <v>1902747199</v>
      </c>
      <c r="K35" s="130"/>
      <c r="L35" s="130">
        <v>-51850363</v>
      </c>
      <c r="M35" s="130"/>
      <c r="N35" s="130">
        <v>-16336470</v>
      </c>
      <c r="O35" s="130"/>
      <c r="P35" s="130">
        <f>SUM(D35:N35)</f>
        <v>3444326183</v>
      </c>
    </row>
    <row r="36" spans="1:16" ht="14.85" customHeight="1">
      <c r="A36" s="118" t="s">
        <v>178</v>
      </c>
      <c r="B36" s="119"/>
      <c r="D36" s="73"/>
      <c r="E36" s="73"/>
      <c r="F36" s="73"/>
      <c r="G36" s="73"/>
      <c r="H36" s="132"/>
      <c r="I36" s="73"/>
      <c r="J36" s="73"/>
      <c r="K36" s="73"/>
      <c r="L36" s="73"/>
      <c r="M36" s="73"/>
      <c r="N36" s="73"/>
      <c r="O36" s="74"/>
      <c r="P36" s="73"/>
    </row>
    <row r="37" spans="1:16" ht="14.85" customHeight="1">
      <c r="A37" s="75" t="s">
        <v>190</v>
      </c>
      <c r="B37" s="21">
        <v>39</v>
      </c>
      <c r="D37" s="133">
        <v>0</v>
      </c>
      <c r="E37" s="134"/>
      <c r="F37" s="133">
        <v>0</v>
      </c>
      <c r="G37" s="134"/>
      <c r="H37" s="133">
        <v>24117481</v>
      </c>
      <c r="I37" s="130"/>
      <c r="J37" s="134">
        <v>-24117481</v>
      </c>
      <c r="K37" s="130"/>
      <c r="L37" s="133">
        <v>0</v>
      </c>
      <c r="M37" s="130"/>
      <c r="N37" s="133">
        <v>0</v>
      </c>
      <c r="O37" s="74"/>
      <c r="P37" s="73">
        <f>SUM(D37:N37)</f>
        <v>0</v>
      </c>
    </row>
    <row r="38" spans="1:16" ht="14.85" customHeight="1">
      <c r="A38" s="75" t="s">
        <v>179</v>
      </c>
      <c r="B38" s="21">
        <v>37</v>
      </c>
      <c r="D38" s="133">
        <v>0</v>
      </c>
      <c r="E38" s="134"/>
      <c r="F38" s="133">
        <v>0</v>
      </c>
      <c r="G38" s="134"/>
      <c r="H38" s="133">
        <v>0</v>
      </c>
      <c r="I38" s="130"/>
      <c r="J38" s="134">
        <v>-142416797</v>
      </c>
      <c r="K38" s="130"/>
      <c r="L38" s="133">
        <v>0</v>
      </c>
      <c r="M38" s="130"/>
      <c r="N38" s="133">
        <v>0</v>
      </c>
      <c r="O38" s="74"/>
      <c r="P38" s="73">
        <f>SUM(D38:N38)</f>
        <v>-142416797</v>
      </c>
    </row>
    <row r="39" spans="1:16" ht="14.85" customHeight="1">
      <c r="A39" s="75" t="s">
        <v>141</v>
      </c>
      <c r="B39" s="119"/>
      <c r="D39" s="135">
        <v>0</v>
      </c>
      <c r="E39" s="134"/>
      <c r="F39" s="135">
        <v>0</v>
      </c>
      <c r="G39" s="134"/>
      <c r="H39" s="135">
        <v>0</v>
      </c>
      <c r="I39" s="130"/>
      <c r="J39" s="135">
        <v>482349620</v>
      </c>
      <c r="K39" s="130"/>
      <c r="L39" s="135">
        <v>0</v>
      </c>
      <c r="M39" s="130"/>
      <c r="N39" s="135">
        <f>SUM('7-8'!I48)</f>
        <v>-13273385</v>
      </c>
      <c r="O39" s="74"/>
      <c r="P39" s="80">
        <f>SUM(D39:N39)</f>
        <v>469076235</v>
      </c>
    </row>
    <row r="40" spans="1:16" ht="6" customHeight="1">
      <c r="A40" s="75"/>
      <c r="B40" s="119"/>
      <c r="D40" s="136"/>
      <c r="E40" s="73"/>
      <c r="F40" s="136"/>
      <c r="G40" s="73"/>
      <c r="H40" s="136"/>
      <c r="I40" s="73"/>
      <c r="J40" s="73"/>
      <c r="K40" s="73"/>
      <c r="L40" s="73"/>
      <c r="M40" s="73"/>
      <c r="N40" s="73"/>
      <c r="O40" s="74"/>
      <c r="P40" s="73"/>
    </row>
    <row r="41" spans="1:16" ht="14.85" customHeight="1" thickBot="1">
      <c r="A41" s="118" t="s">
        <v>202</v>
      </c>
      <c r="B41" s="119"/>
      <c r="D41" s="137">
        <f>SUM(D35:D39)</f>
        <v>1369413691</v>
      </c>
      <c r="E41" s="73"/>
      <c r="F41" s="137">
        <f>SUM(F35:F39)</f>
        <v>69175435</v>
      </c>
      <c r="G41" s="73"/>
      <c r="H41" s="137">
        <f>SUM(H35:H39)</f>
        <v>195294172</v>
      </c>
      <c r="I41" s="73"/>
      <c r="J41" s="137">
        <f>SUM(J35:J39)</f>
        <v>2218562541</v>
      </c>
      <c r="K41" s="73"/>
      <c r="L41" s="137">
        <f>SUM(L35:L39)</f>
        <v>-51850363</v>
      </c>
      <c r="M41" s="73"/>
      <c r="N41" s="137">
        <f>SUM(N35:N39)</f>
        <v>-29609855</v>
      </c>
      <c r="O41" s="73"/>
      <c r="P41" s="137">
        <f>SUM(P35:P39)</f>
        <v>3770985621</v>
      </c>
    </row>
    <row r="42" spans="1:16" ht="14.85" customHeight="1" thickTop="1">
      <c r="A42" s="118"/>
      <c r="B42" s="119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</row>
    <row r="43" spans="1:16" ht="12" customHeight="1">
      <c r="A43" s="118"/>
      <c r="B43" s="119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</row>
    <row r="44" spans="1:16" ht="3.75" customHeight="1">
      <c r="A44" s="118"/>
      <c r="B44" s="119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</row>
    <row r="45" spans="1:16" ht="22.15" customHeight="1">
      <c r="A45" s="170" t="str">
        <f>'9'!A54:Y54</f>
        <v>The accompanying notes on pages 15 to 105 are an integral part of these consolidated and separate financial statements.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</row>
    <row r="46" spans="1:16" ht="16.5" customHeight="1">
      <c r="J46" s="72"/>
      <c r="L46" s="72"/>
      <c r="N46" s="72"/>
      <c r="P46" s="139"/>
    </row>
  </sheetData>
  <mergeCells count="11">
    <mergeCell ref="D6:P6"/>
    <mergeCell ref="H8:J8"/>
    <mergeCell ref="A45:P45"/>
    <mergeCell ref="D25:P25"/>
    <mergeCell ref="H27:J27"/>
    <mergeCell ref="L7:N7"/>
    <mergeCell ref="L8:N8"/>
    <mergeCell ref="L26:N26"/>
    <mergeCell ref="L27:N27"/>
    <mergeCell ref="D8:F8"/>
    <mergeCell ref="D27:F27"/>
  </mergeCells>
  <pageMargins left="0.5" right="0.5" top="0.5" bottom="0.6" header="0.49" footer="0.4"/>
  <pageSetup paperSize="9" scale="86" firstPageNumber="10" orientation="landscape" useFirstPageNumber="1" horizontalDpi="1200" verticalDpi="1200" r:id="rId1"/>
  <headerFooter>
    <oddFooter>&amp;R&amp;"Arial,Regular"&amp;9&amp;P</oddFooter>
  </headerFooter>
  <ignoredErrors>
    <ignoredError sqref="A45 N41 O39:P41 D40:L40 O38 O36:P36 D41:I41 J41:L41 D22:P22 P18:P20 P37:P38 N3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627A-6DE9-44C3-B14F-6405FD479140}">
  <sheetPr>
    <tabColor rgb="FF00B050"/>
  </sheetPr>
  <dimension ref="A1:M271"/>
  <sheetViews>
    <sheetView tabSelected="1" topLeftCell="A208" zoomScale="161" zoomScaleNormal="100" zoomScaleSheetLayoutView="130" workbookViewId="0">
      <selection activeCell="I231" sqref="I231:M231"/>
    </sheetView>
  </sheetViews>
  <sheetFormatPr defaultColWidth="9.28515625" defaultRowHeight="14.1" customHeight="1"/>
  <cols>
    <col min="1" max="3" width="1.42578125" style="145" customWidth="1"/>
    <col min="4" max="4" width="45.7109375" style="145" customWidth="1"/>
    <col min="5" max="5" width="9.7109375" style="18" customWidth="1"/>
    <col min="6" max="6" width="0.7109375" style="146" customWidth="1"/>
    <col min="7" max="7" width="12.28515625" style="146" customWidth="1"/>
    <col min="8" max="8" width="0.7109375" style="146" customWidth="1"/>
    <col min="9" max="9" width="12.28515625" style="146" customWidth="1"/>
    <col min="10" max="10" width="0.7109375" style="146" customWidth="1"/>
    <col min="11" max="11" width="12.28515625" style="146" customWidth="1"/>
    <col min="12" max="12" width="0.7109375" style="146" customWidth="1"/>
    <col min="13" max="13" width="12.28515625" style="146" customWidth="1"/>
    <col min="14" max="16384" width="9.28515625" style="145"/>
  </cols>
  <sheetData>
    <row r="1" spans="1:13" s="142" customFormat="1" ht="16.5" customHeight="1">
      <c r="A1" s="53" t="s">
        <v>0</v>
      </c>
      <c r="B1" s="53"/>
      <c r="C1" s="53"/>
      <c r="D1" s="53"/>
      <c r="E1" s="140"/>
      <c r="F1" s="141"/>
      <c r="G1" s="141"/>
      <c r="H1" s="141"/>
      <c r="I1" s="141"/>
      <c r="J1" s="141"/>
      <c r="K1" s="141"/>
      <c r="L1" s="141"/>
      <c r="M1" s="141"/>
    </row>
    <row r="2" spans="1:13" s="142" customFormat="1" ht="16.5" customHeight="1">
      <c r="A2" s="53" t="s">
        <v>203</v>
      </c>
      <c r="B2" s="53"/>
      <c r="C2" s="53"/>
      <c r="D2" s="53"/>
      <c r="E2" s="140"/>
      <c r="F2" s="141"/>
      <c r="G2" s="141"/>
      <c r="H2" s="141"/>
      <c r="I2" s="141"/>
      <c r="J2" s="141"/>
      <c r="K2" s="141"/>
      <c r="L2" s="141"/>
      <c r="M2" s="141"/>
    </row>
    <row r="3" spans="1:13" s="142" customFormat="1" ht="16.5" customHeight="1">
      <c r="A3" s="57" t="s">
        <v>103</v>
      </c>
      <c r="B3" s="57"/>
      <c r="C3" s="57"/>
      <c r="D3" s="57"/>
      <c r="E3" s="143"/>
      <c r="F3" s="144"/>
      <c r="G3" s="144"/>
      <c r="H3" s="144"/>
      <c r="I3" s="144"/>
      <c r="J3" s="144"/>
      <c r="K3" s="144"/>
      <c r="L3" s="144"/>
      <c r="M3" s="144"/>
    </row>
    <row r="4" spans="1:13" ht="16.149999999999999" customHeight="1"/>
    <row r="5" spans="1:13" ht="16.149999999999999" customHeight="1"/>
    <row r="6" spans="1:13" ht="16.149999999999999" customHeight="1">
      <c r="E6" s="61"/>
      <c r="F6" s="147"/>
      <c r="G6" s="165" t="s">
        <v>204</v>
      </c>
      <c r="H6" s="165"/>
      <c r="I6" s="165"/>
      <c r="J6" s="61"/>
      <c r="K6" s="165" t="s">
        <v>205</v>
      </c>
      <c r="L6" s="165"/>
      <c r="M6" s="165"/>
    </row>
    <row r="7" spans="1:13" ht="16.149999999999999" customHeight="1">
      <c r="E7" s="61"/>
      <c r="F7" s="147"/>
      <c r="G7" s="164" t="s">
        <v>206</v>
      </c>
      <c r="H7" s="164"/>
      <c r="I7" s="164"/>
      <c r="J7" s="61"/>
      <c r="K7" s="164" t="s">
        <v>206</v>
      </c>
      <c r="L7" s="164"/>
      <c r="M7" s="164"/>
    </row>
    <row r="8" spans="1:13" ht="16.149999999999999" customHeight="1">
      <c r="E8" s="61"/>
      <c r="F8" s="147"/>
      <c r="G8" s="34" t="s">
        <v>7</v>
      </c>
      <c r="H8" s="39"/>
      <c r="I8" s="34" t="s">
        <v>8</v>
      </c>
      <c r="J8" s="39"/>
      <c r="K8" s="34" t="s">
        <v>7</v>
      </c>
      <c r="L8" s="39"/>
      <c r="M8" s="34" t="s">
        <v>8</v>
      </c>
    </row>
    <row r="9" spans="1:13" ht="16.149999999999999" customHeight="1">
      <c r="E9" s="63" t="s">
        <v>9</v>
      </c>
      <c r="F9" s="147"/>
      <c r="G9" s="60" t="s">
        <v>10</v>
      </c>
      <c r="H9" s="39"/>
      <c r="I9" s="60" t="s">
        <v>10</v>
      </c>
      <c r="J9" s="39"/>
      <c r="K9" s="60" t="s">
        <v>10</v>
      </c>
      <c r="L9" s="39"/>
      <c r="M9" s="60" t="s">
        <v>10</v>
      </c>
    </row>
    <row r="10" spans="1:13" ht="16.149999999999999" customHeight="1">
      <c r="A10" s="142" t="s">
        <v>207</v>
      </c>
      <c r="G10" s="39"/>
      <c r="I10" s="39"/>
      <c r="K10" s="39"/>
      <c r="M10" s="39"/>
    </row>
    <row r="11" spans="1:13" ht="16.149999999999999" customHeight="1">
      <c r="A11" s="145" t="s">
        <v>121</v>
      </c>
      <c r="G11" s="17">
        <f>'7-8'!E32</f>
        <v>724231064</v>
      </c>
      <c r="I11" s="17">
        <v>683616120</v>
      </c>
      <c r="K11" s="17">
        <f>'7-8'!I32</f>
        <v>482171506</v>
      </c>
      <c r="M11" s="17">
        <v>212871282</v>
      </c>
    </row>
    <row r="12" spans="1:13" ht="16.149999999999999" customHeight="1">
      <c r="A12" s="145" t="s">
        <v>208</v>
      </c>
      <c r="G12" s="18"/>
      <c r="I12" s="18"/>
      <c r="K12" s="18"/>
      <c r="M12" s="18"/>
    </row>
    <row r="13" spans="1:13" ht="16.149999999999999" customHeight="1">
      <c r="B13" s="145" t="s">
        <v>209</v>
      </c>
      <c r="E13" s="15" t="s">
        <v>322</v>
      </c>
      <c r="G13" s="17">
        <v>152476980</v>
      </c>
      <c r="I13" s="17">
        <v>126520823</v>
      </c>
      <c r="K13" s="17">
        <v>103654447</v>
      </c>
      <c r="M13" s="17">
        <v>108968536</v>
      </c>
    </row>
    <row r="14" spans="1:13" ht="16.149999999999999" customHeight="1">
      <c r="B14" s="145" t="s">
        <v>210</v>
      </c>
      <c r="E14" s="15" t="s">
        <v>363</v>
      </c>
      <c r="G14" s="17">
        <v>10049121</v>
      </c>
      <c r="I14" s="17">
        <v>3128272</v>
      </c>
      <c r="K14" s="17">
        <v>5075075</v>
      </c>
      <c r="M14" s="17">
        <v>2747049</v>
      </c>
    </row>
    <row r="15" spans="1:13" ht="16.149999999999999" customHeight="1">
      <c r="B15" s="145" t="s">
        <v>113</v>
      </c>
      <c r="E15" s="145"/>
      <c r="G15" s="17"/>
      <c r="I15" s="17"/>
      <c r="K15" s="17"/>
      <c r="M15" s="17"/>
    </row>
    <row r="16" spans="1:13" ht="16.149999999999999" customHeight="1">
      <c r="C16" s="148" t="s">
        <v>339</v>
      </c>
      <c r="E16" s="15" t="s">
        <v>367</v>
      </c>
      <c r="G16" s="17">
        <v>12429083</v>
      </c>
      <c r="I16" s="17">
        <v>0</v>
      </c>
      <c r="K16" s="17">
        <v>0</v>
      </c>
      <c r="M16" s="17">
        <v>0</v>
      </c>
    </row>
    <row r="17" spans="2:13" ht="16.149999999999999" customHeight="1">
      <c r="C17" s="40" t="s">
        <v>320</v>
      </c>
      <c r="E17" s="15" t="s">
        <v>367</v>
      </c>
      <c r="G17" s="17">
        <v>99568306</v>
      </c>
      <c r="I17" s="17">
        <v>20335962</v>
      </c>
      <c r="K17" s="17">
        <v>99568306</v>
      </c>
      <c r="M17" s="17">
        <v>20335962</v>
      </c>
    </row>
    <row r="18" spans="2:13" ht="16.149999999999999" customHeight="1">
      <c r="C18" s="40" t="s">
        <v>321</v>
      </c>
      <c r="E18" s="15" t="s">
        <v>367</v>
      </c>
      <c r="G18" s="17">
        <v>18016845</v>
      </c>
      <c r="I18" s="17">
        <v>416246</v>
      </c>
      <c r="K18" s="17">
        <v>18016845</v>
      </c>
      <c r="M18" s="17">
        <v>416246</v>
      </c>
    </row>
    <row r="19" spans="2:13" ht="16.149999999999999" customHeight="1">
      <c r="B19" s="145" t="s">
        <v>368</v>
      </c>
      <c r="C19" s="29"/>
      <c r="E19" s="15">
        <v>14</v>
      </c>
      <c r="G19" s="17">
        <v>1079030</v>
      </c>
      <c r="I19" s="17">
        <v>0</v>
      </c>
      <c r="K19" s="17">
        <v>1079030</v>
      </c>
      <c r="M19" s="17">
        <v>0</v>
      </c>
    </row>
    <row r="20" spans="2:13" ht="16.149999999999999" customHeight="1">
      <c r="B20" s="145" t="s">
        <v>369</v>
      </c>
      <c r="C20" s="29"/>
      <c r="E20" s="15"/>
      <c r="G20" s="17"/>
      <c r="I20" s="17"/>
      <c r="K20" s="17"/>
      <c r="M20" s="17"/>
    </row>
    <row r="21" spans="2:13" ht="16.149999999999999" customHeight="1">
      <c r="B21" s="29"/>
      <c r="C21" s="148" t="s">
        <v>211</v>
      </c>
      <c r="E21" s="15">
        <v>14</v>
      </c>
      <c r="G21" s="17">
        <v>10150626</v>
      </c>
      <c r="I21" s="17">
        <v>0</v>
      </c>
      <c r="K21" s="17">
        <v>10150626</v>
      </c>
      <c r="M21" s="17">
        <v>0</v>
      </c>
    </row>
    <row r="22" spans="2:13" ht="16.149999999999999" customHeight="1">
      <c r="B22" s="29"/>
      <c r="C22" s="148" t="s">
        <v>370</v>
      </c>
      <c r="E22" s="15">
        <v>16</v>
      </c>
      <c r="G22" s="17">
        <v>31710760</v>
      </c>
      <c r="I22" s="17">
        <v>0</v>
      </c>
      <c r="K22" s="17">
        <v>31710760</v>
      </c>
      <c r="M22" s="17">
        <v>0</v>
      </c>
    </row>
    <row r="23" spans="2:13" ht="16.149999999999999" customHeight="1">
      <c r="B23" s="29" t="s">
        <v>371</v>
      </c>
      <c r="C23" s="148"/>
      <c r="E23" s="15"/>
      <c r="G23" s="17"/>
      <c r="I23" s="17"/>
      <c r="K23" s="17"/>
      <c r="M23" s="17"/>
    </row>
    <row r="24" spans="2:13" ht="16.149999999999999" customHeight="1">
      <c r="B24" s="29"/>
      <c r="C24" s="148" t="s">
        <v>341</v>
      </c>
      <c r="E24" s="15">
        <v>24</v>
      </c>
      <c r="G24" s="17">
        <v>6718670</v>
      </c>
      <c r="I24" s="17">
        <v>0</v>
      </c>
      <c r="K24" s="17">
        <v>0</v>
      </c>
      <c r="M24" s="17">
        <v>0</v>
      </c>
    </row>
    <row r="25" spans="2:13" ht="16.149999999999999" customHeight="1">
      <c r="B25" s="29"/>
      <c r="C25" s="148" t="s">
        <v>342</v>
      </c>
      <c r="E25" s="15"/>
      <c r="G25" s="17">
        <v>3456498</v>
      </c>
      <c r="I25" s="17">
        <v>0</v>
      </c>
      <c r="K25" s="17">
        <v>0</v>
      </c>
      <c r="M25" s="17">
        <v>0</v>
      </c>
    </row>
    <row r="26" spans="2:13" ht="16.149999999999999" customHeight="1">
      <c r="B26" s="29" t="s">
        <v>340</v>
      </c>
      <c r="C26" s="149"/>
      <c r="E26" s="15">
        <v>20</v>
      </c>
      <c r="G26" s="17">
        <v>0</v>
      </c>
      <c r="I26" s="17">
        <v>0</v>
      </c>
      <c r="K26" s="17">
        <v>135561411</v>
      </c>
      <c r="M26" s="17">
        <v>0</v>
      </c>
    </row>
    <row r="27" spans="2:13" ht="16.149999999999999" customHeight="1">
      <c r="B27" s="29" t="s">
        <v>212</v>
      </c>
      <c r="C27" s="149"/>
      <c r="E27" s="15">
        <v>36</v>
      </c>
      <c r="G27" s="17">
        <v>87327845</v>
      </c>
      <c r="I27" s="17">
        <v>0</v>
      </c>
      <c r="K27" s="17">
        <v>88657571</v>
      </c>
      <c r="M27" s="17">
        <v>0</v>
      </c>
    </row>
    <row r="28" spans="2:13" ht="16.149999999999999" customHeight="1">
      <c r="B28" s="145" t="s">
        <v>79</v>
      </c>
      <c r="E28" s="15" t="s">
        <v>323</v>
      </c>
      <c r="G28" s="17">
        <v>14179427</v>
      </c>
      <c r="I28" s="17">
        <v>12329296</v>
      </c>
      <c r="K28" s="17">
        <v>13085224</v>
      </c>
      <c r="M28" s="17">
        <v>9909819</v>
      </c>
    </row>
    <row r="29" spans="2:13" ht="16.149999999999999" customHeight="1">
      <c r="B29" s="145" t="s">
        <v>213</v>
      </c>
      <c r="E29" s="15">
        <v>15</v>
      </c>
      <c r="G29" s="17">
        <v>113662197</v>
      </c>
      <c r="I29" s="17">
        <v>97611093</v>
      </c>
      <c r="K29" s="17">
        <v>92076576</v>
      </c>
      <c r="M29" s="17">
        <v>39585898</v>
      </c>
    </row>
    <row r="30" spans="2:13" ht="16.149999999999999" customHeight="1">
      <c r="B30" s="145" t="s">
        <v>214</v>
      </c>
      <c r="E30" s="15">
        <v>15</v>
      </c>
      <c r="G30" s="17">
        <v>2917420</v>
      </c>
      <c r="I30" s="17">
        <v>0</v>
      </c>
      <c r="K30" s="17">
        <v>0</v>
      </c>
      <c r="M30" s="17">
        <v>0</v>
      </c>
    </row>
    <row r="31" spans="2:13" ht="16.149999999999999" customHeight="1">
      <c r="B31" s="145" t="s">
        <v>364</v>
      </c>
      <c r="E31" s="15">
        <v>19</v>
      </c>
      <c r="G31" s="18">
        <v>2266437</v>
      </c>
      <c r="I31" s="18">
        <v>-2513795</v>
      </c>
      <c r="K31" s="17">
        <v>0</v>
      </c>
      <c r="M31" s="17">
        <v>0</v>
      </c>
    </row>
    <row r="32" spans="2:13" ht="16.149999999999999" customHeight="1">
      <c r="B32" s="145" t="s">
        <v>215</v>
      </c>
      <c r="E32" s="15">
        <v>20</v>
      </c>
      <c r="G32" s="18">
        <v>20744104</v>
      </c>
      <c r="I32" s="18">
        <v>-62588350</v>
      </c>
      <c r="K32" s="17">
        <v>0</v>
      </c>
      <c r="M32" s="17">
        <v>0</v>
      </c>
    </row>
    <row r="33" spans="2:13" ht="16.149999999999999" customHeight="1">
      <c r="B33" s="145" t="s">
        <v>216</v>
      </c>
      <c r="E33" s="15">
        <v>20</v>
      </c>
      <c r="G33" s="17">
        <v>26112226</v>
      </c>
      <c r="I33" s="17">
        <v>70513282</v>
      </c>
      <c r="J33" s="17"/>
      <c r="K33" s="17">
        <v>0</v>
      </c>
      <c r="L33" s="17"/>
      <c r="M33" s="17">
        <v>0</v>
      </c>
    </row>
    <row r="34" spans="2:13" ht="16.149999999999999" customHeight="1">
      <c r="B34" s="145" t="s">
        <v>217</v>
      </c>
      <c r="E34" s="15">
        <v>18</v>
      </c>
      <c r="G34" s="17">
        <v>-838138632</v>
      </c>
      <c r="I34" s="17">
        <v>-92124</v>
      </c>
      <c r="J34" s="17"/>
      <c r="K34" s="17">
        <v>-537500000</v>
      </c>
      <c r="L34" s="17"/>
      <c r="M34" s="17">
        <v>0</v>
      </c>
    </row>
    <row r="35" spans="2:13" ht="16.149999999999999" customHeight="1">
      <c r="B35" s="145" t="s">
        <v>218</v>
      </c>
      <c r="E35" s="15" t="s">
        <v>219</v>
      </c>
      <c r="G35" s="17">
        <v>-55822042</v>
      </c>
      <c r="I35" s="17">
        <v>0</v>
      </c>
      <c r="J35" s="17"/>
      <c r="K35" s="17">
        <v>-59463840</v>
      </c>
      <c r="L35" s="17"/>
      <c r="M35" s="17">
        <v>0</v>
      </c>
    </row>
    <row r="36" spans="2:13" ht="16.149999999999999" customHeight="1">
      <c r="B36" s="145" t="s">
        <v>324</v>
      </c>
      <c r="C36" s="29"/>
      <c r="E36" s="15"/>
      <c r="G36" s="17"/>
      <c r="I36" s="17"/>
      <c r="J36" s="17"/>
      <c r="K36" s="17"/>
      <c r="L36" s="17"/>
      <c r="M36" s="17"/>
    </row>
    <row r="37" spans="2:13" ht="16.149999999999999" customHeight="1">
      <c r="C37" s="29" t="s">
        <v>220</v>
      </c>
      <c r="E37" s="15">
        <v>10</v>
      </c>
      <c r="G37" s="17">
        <v>-8628780</v>
      </c>
      <c r="I37" s="17">
        <v>0</v>
      </c>
      <c r="J37" s="17"/>
      <c r="K37" s="17">
        <v>-8628780</v>
      </c>
      <c r="L37" s="17"/>
      <c r="M37" s="17">
        <v>0</v>
      </c>
    </row>
    <row r="38" spans="2:13" ht="16.149999999999999" customHeight="1">
      <c r="B38" s="145" t="s">
        <v>221</v>
      </c>
      <c r="E38" s="15"/>
      <c r="G38" s="17"/>
      <c r="I38" s="17"/>
      <c r="J38" s="17"/>
      <c r="K38" s="17"/>
      <c r="L38" s="17"/>
      <c r="M38" s="17"/>
    </row>
    <row r="39" spans="2:13" ht="16.149999999999999" customHeight="1">
      <c r="C39" s="145" t="s">
        <v>222</v>
      </c>
      <c r="E39" s="15" t="s">
        <v>219</v>
      </c>
      <c r="G39" s="17">
        <v>0</v>
      </c>
      <c r="I39" s="17">
        <v>10861779</v>
      </c>
      <c r="J39" s="17"/>
      <c r="K39" s="17">
        <v>0</v>
      </c>
      <c r="L39" s="17"/>
      <c r="M39" s="17">
        <v>0</v>
      </c>
    </row>
    <row r="40" spans="2:13" ht="16.149999999999999" customHeight="1">
      <c r="B40" s="145" t="s">
        <v>223</v>
      </c>
      <c r="E40" s="15" t="s">
        <v>383</v>
      </c>
      <c r="G40" s="17">
        <v>396466</v>
      </c>
      <c r="I40" s="17">
        <v>10348046</v>
      </c>
      <c r="K40" s="17">
        <v>122338</v>
      </c>
      <c r="M40" s="17">
        <v>1003449</v>
      </c>
    </row>
    <row r="41" spans="2:13" ht="16.149999999999999" customHeight="1">
      <c r="B41" s="145" t="s">
        <v>344</v>
      </c>
      <c r="E41" s="15"/>
      <c r="G41" s="17">
        <v>-45959</v>
      </c>
      <c r="I41" s="17">
        <v>0</v>
      </c>
      <c r="K41" s="17">
        <v>0</v>
      </c>
      <c r="M41" s="17">
        <v>0</v>
      </c>
    </row>
    <row r="42" spans="2:13" ht="16.149999999999999" customHeight="1">
      <c r="B42" s="145" t="s">
        <v>372</v>
      </c>
      <c r="E42" s="15">
        <v>26</v>
      </c>
      <c r="G42" s="17">
        <v>52</v>
      </c>
      <c r="I42" s="17">
        <v>0</v>
      </c>
      <c r="K42" s="17">
        <v>0</v>
      </c>
      <c r="M42" s="17">
        <v>0</v>
      </c>
    </row>
    <row r="43" spans="2:13" ht="16.149999999999999" customHeight="1">
      <c r="B43" s="145" t="s">
        <v>343</v>
      </c>
      <c r="E43" s="15"/>
      <c r="G43" s="17">
        <v>105384</v>
      </c>
      <c r="I43" s="17">
        <v>-181238</v>
      </c>
      <c r="K43" s="17">
        <v>-14405</v>
      </c>
      <c r="M43" s="17">
        <v>-5970</v>
      </c>
    </row>
    <row r="44" spans="2:13" ht="16.149999999999999" customHeight="1">
      <c r="B44" s="145" t="s">
        <v>365</v>
      </c>
      <c r="E44" s="15">
        <v>44</v>
      </c>
      <c r="G44" s="17">
        <v>2033912</v>
      </c>
      <c r="I44" s="17">
        <v>0</v>
      </c>
      <c r="K44" s="17">
        <v>0</v>
      </c>
      <c r="M44" s="17">
        <v>0</v>
      </c>
    </row>
    <row r="45" spans="2:13" ht="16.149999999999999" customHeight="1">
      <c r="B45" s="145" t="s">
        <v>224</v>
      </c>
      <c r="E45" s="15">
        <v>23</v>
      </c>
      <c r="G45" s="17">
        <v>-6796110</v>
      </c>
      <c r="I45" s="17">
        <v>0</v>
      </c>
      <c r="K45" s="17">
        <v>0</v>
      </c>
      <c r="M45" s="17">
        <v>0</v>
      </c>
    </row>
    <row r="46" spans="2:13" ht="16.149999999999999" customHeight="1">
      <c r="B46" s="145" t="s">
        <v>366</v>
      </c>
      <c r="E46" s="15"/>
      <c r="G46" s="17"/>
      <c r="I46" s="17"/>
      <c r="K46" s="145"/>
      <c r="M46" s="145"/>
    </row>
    <row r="47" spans="2:13" ht="16.149999999999999" customHeight="1">
      <c r="C47" s="145" t="s">
        <v>220</v>
      </c>
      <c r="E47" s="15">
        <v>44</v>
      </c>
      <c r="G47" s="17">
        <v>-13165888</v>
      </c>
      <c r="I47" s="17">
        <v>-16356186</v>
      </c>
      <c r="K47" s="17">
        <v>-13165888</v>
      </c>
      <c r="M47" s="17">
        <v>-16356186</v>
      </c>
    </row>
    <row r="48" spans="2:13" ht="16.149999999999999" customHeight="1">
      <c r="B48" s="145" t="s">
        <v>225</v>
      </c>
      <c r="E48" s="15"/>
      <c r="G48" s="17">
        <v>-37234156</v>
      </c>
      <c r="I48" s="17">
        <v>-61214434</v>
      </c>
      <c r="K48" s="17">
        <v>-1238599</v>
      </c>
      <c r="M48" s="17">
        <v>-56866301</v>
      </c>
    </row>
    <row r="49" spans="1:13" ht="16.149999999999999" customHeight="1">
      <c r="B49" s="145" t="s">
        <v>226</v>
      </c>
      <c r="E49" s="15">
        <v>43</v>
      </c>
      <c r="G49" s="17">
        <v>-214632302</v>
      </c>
      <c r="I49" s="17">
        <v>-175727148</v>
      </c>
      <c r="K49" s="17">
        <v>-280832009</v>
      </c>
      <c r="M49" s="17">
        <v>-220339869</v>
      </c>
    </row>
    <row r="50" spans="1:13" ht="16.149999999999999" customHeight="1">
      <c r="B50" s="145" t="s">
        <v>227</v>
      </c>
      <c r="E50" s="15" t="s">
        <v>325</v>
      </c>
      <c r="G50" s="17">
        <v>0</v>
      </c>
      <c r="I50" s="17">
        <v>0</v>
      </c>
      <c r="K50" s="17">
        <v>-299999580</v>
      </c>
      <c r="M50" s="17">
        <v>-299999580</v>
      </c>
    </row>
    <row r="51" spans="1:13" ht="16.149999999999999" customHeight="1">
      <c r="B51" s="145" t="s">
        <v>228</v>
      </c>
      <c r="E51" s="15"/>
      <c r="G51" s="17">
        <v>-4479431</v>
      </c>
      <c r="I51" s="17">
        <v>-8905895</v>
      </c>
      <c r="K51" s="17">
        <v>-4702899</v>
      </c>
      <c r="M51" s="17">
        <v>-10465081</v>
      </c>
    </row>
    <row r="52" spans="1:13" ht="16.149999999999999" customHeight="1">
      <c r="B52" s="145" t="s">
        <v>118</v>
      </c>
      <c r="E52" s="15">
        <v>45</v>
      </c>
      <c r="G52" s="47"/>
      <c r="I52" s="47"/>
      <c r="K52" s="17"/>
      <c r="M52" s="17"/>
    </row>
    <row r="53" spans="1:13" ht="16.149999999999999" customHeight="1">
      <c r="C53" s="145" t="s">
        <v>229</v>
      </c>
      <c r="G53" s="17">
        <v>342326273</v>
      </c>
      <c r="I53" s="17">
        <v>350707979</v>
      </c>
      <c r="K53" s="17">
        <v>631057386</v>
      </c>
      <c r="M53" s="17">
        <v>533075575</v>
      </c>
    </row>
    <row r="54" spans="1:13" ht="16.149999999999999" customHeight="1">
      <c r="C54" s="145" t="s">
        <v>230</v>
      </c>
      <c r="G54" s="17">
        <v>0</v>
      </c>
      <c r="I54" s="17">
        <v>739465</v>
      </c>
      <c r="K54" s="17">
        <v>0</v>
      </c>
      <c r="M54" s="17">
        <v>739465</v>
      </c>
    </row>
    <row r="55" spans="1:13" ht="16.149999999999999" customHeight="1">
      <c r="C55" s="145" t="s">
        <v>231</v>
      </c>
      <c r="G55" s="17">
        <v>68793227</v>
      </c>
      <c r="I55" s="17">
        <v>69969590</v>
      </c>
      <c r="K55" s="17">
        <v>63597683</v>
      </c>
      <c r="M55" s="17">
        <v>67722082</v>
      </c>
    </row>
    <row r="56" spans="1:13" ht="16.149999999999999" customHeight="1">
      <c r="C56" s="145" t="s">
        <v>232</v>
      </c>
      <c r="G56" s="17">
        <v>28263625</v>
      </c>
      <c r="I56" s="17">
        <v>29688691</v>
      </c>
      <c r="K56" s="17">
        <v>28263625</v>
      </c>
      <c r="M56" s="17">
        <v>29688690</v>
      </c>
    </row>
    <row r="57" spans="1:13" ht="16.350000000000001" customHeight="1">
      <c r="C57" s="148" t="s">
        <v>233</v>
      </c>
      <c r="G57" s="65">
        <v>2798358</v>
      </c>
      <c r="I57" s="65">
        <v>0</v>
      </c>
      <c r="K57" s="65">
        <v>2816626</v>
      </c>
      <c r="M57" s="65">
        <v>0</v>
      </c>
    </row>
    <row r="58" spans="1:13" ht="5.0999999999999996" customHeight="1">
      <c r="G58" s="17"/>
      <c r="I58" s="17"/>
      <c r="K58" s="17"/>
      <c r="M58" s="17"/>
    </row>
    <row r="59" spans="1:13" ht="16.149999999999999" customHeight="1">
      <c r="G59" s="150">
        <f>SUM(G11:G58)</f>
        <v>602870636</v>
      </c>
      <c r="I59" s="150">
        <f>SUM(I11:I58)</f>
        <v>1159207474</v>
      </c>
      <c r="K59" s="150">
        <f>SUM(K11:K58)</f>
        <v>601119035</v>
      </c>
      <c r="M59" s="150">
        <f>SUM(M11:M58)</f>
        <v>423031066</v>
      </c>
    </row>
    <row r="60" spans="1:13" ht="16.350000000000001" customHeight="1"/>
    <row r="61" spans="1:13" ht="6" customHeight="1"/>
    <row r="62" spans="1:13" ht="22.15" customHeight="1">
      <c r="A62" s="151" t="str">
        <f>'5-6'!A63</f>
        <v>The accompanying notes on pages 15 to 105 are an integral part of these consolidated and separate financial statements.</v>
      </c>
      <c r="B62" s="151"/>
      <c r="C62" s="151"/>
      <c r="D62" s="151"/>
      <c r="E62" s="19"/>
      <c r="F62" s="150"/>
      <c r="G62" s="150"/>
      <c r="H62" s="150"/>
      <c r="I62" s="150"/>
      <c r="J62" s="150"/>
      <c r="K62" s="150"/>
      <c r="L62" s="150"/>
      <c r="M62" s="150"/>
    </row>
    <row r="63" spans="1:13" ht="16.149999999999999" customHeight="1">
      <c r="A63" s="56" t="str">
        <f>A1</f>
        <v>Noble Development Public Company Limited</v>
      </c>
      <c r="B63" s="152"/>
      <c r="C63" s="152"/>
      <c r="D63" s="152"/>
      <c r="E63" s="61"/>
      <c r="F63" s="147"/>
      <c r="G63" s="147"/>
      <c r="H63" s="147"/>
      <c r="I63" s="147"/>
      <c r="J63" s="147"/>
      <c r="K63" s="147"/>
      <c r="L63" s="147"/>
      <c r="M63" s="147"/>
    </row>
    <row r="64" spans="1:13" ht="16.149999999999999" customHeight="1">
      <c r="A64" s="53" t="s">
        <v>234</v>
      </c>
      <c r="B64" s="152"/>
      <c r="C64" s="152"/>
      <c r="D64" s="152"/>
      <c r="E64" s="61"/>
      <c r="F64" s="147"/>
      <c r="G64" s="147"/>
      <c r="H64" s="147"/>
      <c r="I64" s="147"/>
      <c r="J64" s="147"/>
      <c r="K64" s="147"/>
      <c r="L64" s="147"/>
      <c r="M64" s="147"/>
    </row>
    <row r="65" spans="1:13" ht="16.149999999999999" customHeight="1">
      <c r="A65" s="153" t="str">
        <f>A3</f>
        <v>For the year ended 31 December 2025</v>
      </c>
      <c r="B65" s="154"/>
      <c r="C65" s="154"/>
      <c r="D65" s="154"/>
      <c r="E65" s="63"/>
      <c r="F65" s="155"/>
      <c r="G65" s="155"/>
      <c r="H65" s="155"/>
      <c r="I65" s="155"/>
      <c r="J65" s="155"/>
      <c r="K65" s="155"/>
      <c r="L65" s="155"/>
      <c r="M65" s="155"/>
    </row>
    <row r="66" spans="1:13" ht="15" customHeight="1"/>
    <row r="67" spans="1:13" ht="10.5" customHeight="1"/>
    <row r="68" spans="1:13" ht="15" customHeight="1">
      <c r="E68" s="61"/>
      <c r="F68" s="147"/>
      <c r="G68" s="165" t="s">
        <v>204</v>
      </c>
      <c r="H68" s="165"/>
      <c r="I68" s="165"/>
      <c r="J68" s="61"/>
      <c r="K68" s="165" t="s">
        <v>205</v>
      </c>
      <c r="L68" s="165"/>
      <c r="M68" s="165"/>
    </row>
    <row r="69" spans="1:13" ht="15" customHeight="1">
      <c r="E69" s="61"/>
      <c r="F69" s="147"/>
      <c r="G69" s="164" t="s">
        <v>206</v>
      </c>
      <c r="H69" s="164"/>
      <c r="I69" s="164"/>
      <c r="J69" s="61"/>
      <c r="K69" s="164" t="s">
        <v>206</v>
      </c>
      <c r="L69" s="164"/>
      <c r="M69" s="164"/>
    </row>
    <row r="70" spans="1:13" ht="15" customHeight="1">
      <c r="E70" s="61"/>
      <c r="F70" s="147"/>
      <c r="G70" s="34" t="s">
        <v>7</v>
      </c>
      <c r="H70" s="39"/>
      <c r="I70" s="34" t="s">
        <v>8</v>
      </c>
      <c r="J70" s="39"/>
      <c r="K70" s="34" t="s">
        <v>7</v>
      </c>
      <c r="L70" s="39"/>
      <c r="M70" s="34" t="s">
        <v>8</v>
      </c>
    </row>
    <row r="71" spans="1:13" ht="15" customHeight="1">
      <c r="E71" s="63" t="s">
        <v>9</v>
      </c>
      <c r="F71" s="147"/>
      <c r="G71" s="60" t="s">
        <v>10</v>
      </c>
      <c r="H71" s="39"/>
      <c r="I71" s="60" t="s">
        <v>10</v>
      </c>
      <c r="J71" s="39"/>
      <c r="K71" s="60" t="s">
        <v>10</v>
      </c>
      <c r="L71" s="39"/>
      <c r="M71" s="60" t="s">
        <v>10</v>
      </c>
    </row>
    <row r="72" spans="1:13" ht="6" customHeight="1">
      <c r="E72" s="61"/>
      <c r="F72" s="147"/>
      <c r="G72" s="39"/>
      <c r="H72" s="39"/>
      <c r="I72" s="39"/>
      <c r="J72" s="39"/>
      <c r="K72" s="39"/>
      <c r="L72" s="39"/>
      <c r="M72" s="39"/>
    </row>
    <row r="73" spans="1:13" ht="15" customHeight="1">
      <c r="A73" s="145" t="s">
        <v>235</v>
      </c>
    </row>
    <row r="74" spans="1:13" ht="15" customHeight="1">
      <c r="A74" s="145" t="s">
        <v>236</v>
      </c>
      <c r="E74" s="15"/>
      <c r="G74" s="146">
        <v>1219288</v>
      </c>
      <c r="I74" s="146">
        <v>23273027</v>
      </c>
      <c r="K74" s="146">
        <v>0</v>
      </c>
      <c r="M74" s="146">
        <v>0</v>
      </c>
    </row>
    <row r="75" spans="1:13" ht="15" customHeight="1">
      <c r="A75" s="145" t="s">
        <v>345</v>
      </c>
      <c r="E75" s="15"/>
      <c r="G75" s="156">
        <v>444123900</v>
      </c>
      <c r="I75" s="156">
        <v>22889492</v>
      </c>
      <c r="K75" s="156">
        <v>345867935</v>
      </c>
      <c r="M75" s="156">
        <v>-50930930</v>
      </c>
    </row>
    <row r="76" spans="1:13" ht="15" customHeight="1">
      <c r="A76" s="145" t="s">
        <v>346</v>
      </c>
      <c r="G76" s="157">
        <v>1534157353</v>
      </c>
      <c r="I76" s="157">
        <v>2129494911</v>
      </c>
      <c r="K76" s="157">
        <v>531945956</v>
      </c>
      <c r="M76" s="157">
        <v>935917233</v>
      </c>
    </row>
    <row r="77" spans="1:13" ht="15" customHeight="1">
      <c r="A77" s="145" t="s">
        <v>237</v>
      </c>
      <c r="G77" s="157">
        <v>-256655916</v>
      </c>
      <c r="I77" s="157">
        <v>-58026846</v>
      </c>
      <c r="K77" s="157">
        <v>-256655916</v>
      </c>
      <c r="M77" s="157">
        <v>-58026846</v>
      </c>
    </row>
    <row r="78" spans="1:13" ht="15" customHeight="1">
      <c r="A78" s="145" t="s">
        <v>347</v>
      </c>
      <c r="E78" s="15">
        <v>15</v>
      </c>
      <c r="G78" s="157">
        <v>-790885059</v>
      </c>
      <c r="I78" s="157">
        <v>-711327128</v>
      </c>
      <c r="K78" s="157">
        <v>-84864096</v>
      </c>
      <c r="M78" s="157">
        <v>-80706762</v>
      </c>
    </row>
    <row r="79" spans="1:13" ht="15" customHeight="1">
      <c r="A79" s="145" t="s">
        <v>348</v>
      </c>
      <c r="E79" s="15"/>
      <c r="G79" s="157">
        <v>645050303</v>
      </c>
      <c r="I79" s="157">
        <v>-2218328411</v>
      </c>
      <c r="K79" s="157">
        <v>1304050133</v>
      </c>
      <c r="M79" s="157">
        <v>-869987539</v>
      </c>
    </row>
    <row r="80" spans="1:13" ht="15" customHeight="1">
      <c r="A80" s="145" t="s">
        <v>349</v>
      </c>
      <c r="E80" s="15"/>
      <c r="G80" s="157">
        <v>-127567735</v>
      </c>
      <c r="I80" s="157">
        <v>-134135930</v>
      </c>
      <c r="K80" s="157">
        <v>-34401297</v>
      </c>
      <c r="M80" s="157">
        <v>-120286775</v>
      </c>
    </row>
    <row r="81" spans="1:13" ht="15" customHeight="1">
      <c r="A81" s="145" t="s">
        <v>238</v>
      </c>
      <c r="E81" s="15"/>
      <c r="G81" s="157">
        <v>-7856936</v>
      </c>
      <c r="I81" s="157">
        <v>10237129</v>
      </c>
      <c r="K81" s="157">
        <v>-2321805</v>
      </c>
      <c r="M81" s="157">
        <v>4562943</v>
      </c>
    </row>
    <row r="82" spans="1:13" ht="15" customHeight="1">
      <c r="A82" s="145" t="s">
        <v>350</v>
      </c>
      <c r="G82" s="157">
        <v>92237475</v>
      </c>
      <c r="I82" s="157">
        <v>1627326185</v>
      </c>
      <c r="K82" s="157">
        <v>-58450466</v>
      </c>
      <c r="M82" s="157">
        <v>576083159</v>
      </c>
    </row>
    <row r="83" spans="1:13" ht="15" customHeight="1">
      <c r="A83" s="145" t="s">
        <v>239</v>
      </c>
      <c r="G83" s="157">
        <v>-1258824</v>
      </c>
      <c r="I83" s="157">
        <v>-1258823</v>
      </c>
      <c r="K83" s="157">
        <v>-1258824</v>
      </c>
      <c r="M83" s="157">
        <v>-1258823</v>
      </c>
    </row>
    <row r="84" spans="1:13" ht="15" customHeight="1">
      <c r="A84" s="145" t="s">
        <v>240</v>
      </c>
      <c r="G84" s="157">
        <v>3100583</v>
      </c>
      <c r="I84" s="157">
        <v>-1932965</v>
      </c>
      <c r="K84" s="157">
        <v>129083</v>
      </c>
      <c r="M84" s="157">
        <v>-1952965</v>
      </c>
    </row>
    <row r="85" spans="1:13" ht="15" customHeight="1">
      <c r="A85" s="145" t="s">
        <v>351</v>
      </c>
      <c r="G85" s="157">
        <v>589887036</v>
      </c>
      <c r="I85" s="157">
        <v>1496678485</v>
      </c>
      <c r="K85" s="157">
        <v>-334523877</v>
      </c>
      <c r="M85" s="157">
        <v>249358327</v>
      </c>
    </row>
    <row r="86" spans="1:13" ht="15" customHeight="1">
      <c r="A86" s="145" t="s">
        <v>241</v>
      </c>
      <c r="G86" s="157">
        <v>-319388</v>
      </c>
      <c r="I86" s="157">
        <v>-2125000</v>
      </c>
      <c r="K86" s="157">
        <v>0</v>
      </c>
      <c r="M86" s="157">
        <v>0</v>
      </c>
    </row>
    <row r="87" spans="1:13" ht="15" customHeight="1">
      <c r="A87" s="145" t="s">
        <v>352</v>
      </c>
      <c r="E87" s="15"/>
      <c r="G87" s="157">
        <v>-15838800</v>
      </c>
      <c r="I87" s="157">
        <v>10338818</v>
      </c>
      <c r="K87" s="157">
        <v>-18925069</v>
      </c>
      <c r="M87" s="157">
        <v>12927135</v>
      </c>
    </row>
    <row r="88" spans="1:13" ht="15" customHeight="1">
      <c r="A88" s="145" t="s">
        <v>326</v>
      </c>
      <c r="E88" s="15">
        <v>35</v>
      </c>
      <c r="G88" s="157">
        <v>0</v>
      </c>
      <c r="I88" s="157">
        <v>0</v>
      </c>
      <c r="K88" s="157">
        <v>3888524</v>
      </c>
      <c r="M88" s="157">
        <v>0</v>
      </c>
    </row>
    <row r="89" spans="1:13" ht="15" customHeight="1">
      <c r="A89" s="145" t="s">
        <v>242</v>
      </c>
      <c r="E89" s="15">
        <v>35</v>
      </c>
      <c r="G89" s="158">
        <v>-6793301</v>
      </c>
      <c r="I89" s="158">
        <v>-1620600</v>
      </c>
      <c r="K89" s="158">
        <v>-6793301</v>
      </c>
      <c r="M89" s="158">
        <v>-1620600</v>
      </c>
    </row>
    <row r="90" spans="1:13" ht="6" customHeight="1">
      <c r="E90" s="15"/>
      <c r="G90" s="157"/>
      <c r="I90" s="157"/>
      <c r="K90" s="157"/>
      <c r="M90" s="157"/>
    </row>
    <row r="91" spans="1:13" ht="15" customHeight="1">
      <c r="A91" s="145" t="s">
        <v>327</v>
      </c>
      <c r="E91" s="15"/>
      <c r="G91" s="157">
        <f>SUM(G59,G74:G89)</f>
        <v>2705470615</v>
      </c>
      <c r="I91" s="157">
        <f>SUM(I59,I74:I89)</f>
        <v>3350689818</v>
      </c>
      <c r="K91" s="157">
        <f>SUM(K59,K74:K89)</f>
        <v>1988806015</v>
      </c>
      <c r="M91" s="157">
        <f>SUM(M59,M74:M89)</f>
        <v>1017108623</v>
      </c>
    </row>
    <row r="92" spans="1:13" ht="15" customHeight="1">
      <c r="A92" s="145" t="s">
        <v>243</v>
      </c>
      <c r="G92" s="157">
        <v>31098332</v>
      </c>
      <c r="I92" s="157">
        <v>18014521</v>
      </c>
      <c r="K92" s="157">
        <v>56115952</v>
      </c>
      <c r="M92" s="157">
        <v>16754627</v>
      </c>
    </row>
    <row r="93" spans="1:13" ht="15" customHeight="1">
      <c r="A93" s="145" t="s">
        <v>244</v>
      </c>
      <c r="G93" s="157">
        <v>-802676652</v>
      </c>
      <c r="I93" s="157">
        <v>-888974917</v>
      </c>
      <c r="K93" s="157">
        <v>-730835487</v>
      </c>
      <c r="M93" s="157">
        <v>-781934757</v>
      </c>
    </row>
    <row r="94" spans="1:13" ht="15" customHeight="1">
      <c r="A94" s="145" t="s">
        <v>245</v>
      </c>
      <c r="G94" s="157">
        <v>116048133</v>
      </c>
      <c r="I94" s="157">
        <v>0</v>
      </c>
      <c r="K94" s="157">
        <v>116048133</v>
      </c>
      <c r="M94" s="157">
        <v>0</v>
      </c>
    </row>
    <row r="95" spans="1:13" ht="15" customHeight="1">
      <c r="A95" s="148"/>
      <c r="D95" s="148" t="s">
        <v>246</v>
      </c>
      <c r="G95" s="158">
        <v>-297480159</v>
      </c>
      <c r="I95" s="158">
        <v>-315508510</v>
      </c>
      <c r="K95" s="158">
        <v>-117611185</v>
      </c>
      <c r="M95" s="158">
        <v>-152917495</v>
      </c>
    </row>
    <row r="96" spans="1:13" ht="6" customHeight="1">
      <c r="G96" s="157"/>
      <c r="I96" s="157"/>
      <c r="K96" s="157"/>
      <c r="M96" s="157"/>
    </row>
    <row r="97" spans="1:13" ht="15" customHeight="1">
      <c r="A97" s="145" t="s">
        <v>328</v>
      </c>
      <c r="G97" s="158">
        <f>SUM(G91:G95)</f>
        <v>1752460269</v>
      </c>
      <c r="I97" s="158">
        <f>SUM(I91:I95)</f>
        <v>2164220912</v>
      </c>
      <c r="K97" s="158">
        <f>SUM(K91:K95)</f>
        <v>1312523428</v>
      </c>
      <c r="M97" s="158">
        <f>SUM(M91:M95)</f>
        <v>99010998</v>
      </c>
    </row>
    <row r="98" spans="1:13" ht="8.1" customHeight="1">
      <c r="G98" s="157"/>
      <c r="I98" s="157"/>
      <c r="K98" s="157"/>
      <c r="M98" s="157"/>
    </row>
    <row r="99" spans="1:13" ht="15" customHeight="1">
      <c r="A99" s="159" t="s">
        <v>247</v>
      </c>
      <c r="G99" s="157"/>
      <c r="I99" s="157"/>
      <c r="K99" s="157"/>
      <c r="M99" s="157"/>
    </row>
    <row r="100" spans="1:13" ht="15" customHeight="1">
      <c r="A100" s="145" t="s">
        <v>248</v>
      </c>
      <c r="E100" s="15" t="s">
        <v>18</v>
      </c>
      <c r="G100" s="17">
        <v>0</v>
      </c>
      <c r="I100" s="17">
        <v>0</v>
      </c>
      <c r="K100" s="157">
        <v>-889054000</v>
      </c>
      <c r="M100" s="157">
        <v>-653029700</v>
      </c>
    </row>
    <row r="101" spans="1:13" ht="15" customHeight="1">
      <c r="A101" s="148" t="s">
        <v>249</v>
      </c>
      <c r="E101" s="15" t="s">
        <v>18</v>
      </c>
      <c r="G101" s="17">
        <v>0</v>
      </c>
      <c r="I101" s="17">
        <v>0</v>
      </c>
      <c r="K101" s="157">
        <v>372426334</v>
      </c>
      <c r="M101" s="157">
        <v>11609661</v>
      </c>
    </row>
    <row r="102" spans="1:13" ht="15" customHeight="1">
      <c r="A102" s="145" t="s">
        <v>250</v>
      </c>
      <c r="E102" s="15" t="s">
        <v>20</v>
      </c>
      <c r="G102" s="157">
        <v>-849600000</v>
      </c>
      <c r="I102" s="157">
        <v>-626200000</v>
      </c>
      <c r="K102" s="157">
        <v>-849600000</v>
      </c>
      <c r="M102" s="157">
        <v>-626200000</v>
      </c>
    </row>
    <row r="103" spans="1:13" ht="15" customHeight="1">
      <c r="A103" s="148" t="s">
        <v>251</v>
      </c>
      <c r="E103" s="15" t="s">
        <v>20</v>
      </c>
      <c r="G103" s="157">
        <v>638875358</v>
      </c>
      <c r="I103" s="157">
        <v>206852010</v>
      </c>
      <c r="K103" s="157">
        <v>638875358</v>
      </c>
      <c r="M103" s="157">
        <v>206852010</v>
      </c>
    </row>
    <row r="104" spans="1:13" ht="15" customHeight="1">
      <c r="A104" s="145" t="s">
        <v>252</v>
      </c>
      <c r="G104" s="157">
        <v>-11414531</v>
      </c>
      <c r="I104" s="157">
        <v>14633362</v>
      </c>
      <c r="K104" s="157">
        <v>-11414531</v>
      </c>
      <c r="M104" s="157">
        <v>14633362</v>
      </c>
    </row>
    <row r="105" spans="1:13" ht="15" customHeight="1">
      <c r="A105" s="29" t="s">
        <v>375</v>
      </c>
      <c r="B105" s="29"/>
      <c r="G105" s="157">
        <v>-57394712</v>
      </c>
      <c r="I105" s="157">
        <v>-107372286</v>
      </c>
      <c r="K105" s="157">
        <v>-10781393</v>
      </c>
      <c r="M105" s="157">
        <v>-17804351</v>
      </c>
    </row>
    <row r="106" spans="1:13" ht="15" customHeight="1">
      <c r="A106" s="29" t="s">
        <v>253</v>
      </c>
      <c r="B106" s="29"/>
      <c r="G106" s="157">
        <v>-2950557</v>
      </c>
      <c r="I106" s="157">
        <v>-9458690</v>
      </c>
      <c r="K106" s="157">
        <v>-1576620</v>
      </c>
      <c r="M106" s="157">
        <v>-9458690</v>
      </c>
    </row>
    <row r="107" spans="1:13" ht="15" customHeight="1">
      <c r="A107" s="29" t="s">
        <v>254</v>
      </c>
      <c r="B107" s="29"/>
      <c r="E107" s="15">
        <v>18</v>
      </c>
      <c r="G107" s="157">
        <v>-152958850</v>
      </c>
      <c r="I107" s="157">
        <v>0</v>
      </c>
      <c r="K107" s="157">
        <v>-10000000</v>
      </c>
      <c r="M107" s="157">
        <v>-38499900</v>
      </c>
    </row>
    <row r="108" spans="1:13" ht="15" customHeight="1">
      <c r="A108" s="29" t="s">
        <v>373</v>
      </c>
      <c r="B108" s="29"/>
      <c r="E108" s="15"/>
      <c r="G108" s="157"/>
      <c r="I108" s="157"/>
      <c r="K108" s="157"/>
      <c r="M108" s="157"/>
    </row>
    <row r="109" spans="1:13" ht="15" customHeight="1">
      <c r="A109" s="29"/>
      <c r="B109" s="29" t="s">
        <v>374</v>
      </c>
      <c r="E109" s="15">
        <v>18</v>
      </c>
      <c r="G109" s="157">
        <v>-79035929</v>
      </c>
      <c r="I109" s="157">
        <v>0</v>
      </c>
      <c r="K109" s="157">
        <v>0</v>
      </c>
      <c r="M109" s="157">
        <v>0</v>
      </c>
    </row>
    <row r="110" spans="1:13" ht="15" customHeight="1">
      <c r="A110" s="29" t="s">
        <v>255</v>
      </c>
      <c r="B110" s="29"/>
      <c r="E110" s="15">
        <v>20</v>
      </c>
      <c r="G110" s="157">
        <v>0</v>
      </c>
      <c r="I110" s="157">
        <v>-103133910</v>
      </c>
      <c r="K110" s="157">
        <v>0</v>
      </c>
      <c r="M110" s="157">
        <v>-103133910</v>
      </c>
    </row>
    <row r="111" spans="1:13" ht="15" customHeight="1">
      <c r="A111" s="29" t="s">
        <v>256</v>
      </c>
      <c r="B111" s="29"/>
      <c r="E111" s="15">
        <v>28</v>
      </c>
      <c r="G111" s="157">
        <v>0</v>
      </c>
      <c r="I111" s="157">
        <v>-67524534</v>
      </c>
      <c r="K111" s="157">
        <v>0</v>
      </c>
      <c r="M111" s="157">
        <v>-67524534</v>
      </c>
    </row>
    <row r="112" spans="1:13" ht="15" customHeight="1">
      <c r="A112" s="29" t="s">
        <v>257</v>
      </c>
      <c r="B112" s="29"/>
      <c r="E112" s="15" t="s">
        <v>258</v>
      </c>
      <c r="G112" s="17">
        <v>0</v>
      </c>
      <c r="I112" s="17">
        <v>0</v>
      </c>
      <c r="K112" s="157">
        <v>299999580</v>
      </c>
      <c r="M112" s="157">
        <v>299999580</v>
      </c>
    </row>
    <row r="113" spans="1:13" ht="15" customHeight="1">
      <c r="A113" s="29" t="s">
        <v>259</v>
      </c>
      <c r="B113" s="29"/>
      <c r="E113" s="15">
        <v>19</v>
      </c>
      <c r="G113" s="157">
        <v>38583405</v>
      </c>
      <c r="I113" s="157">
        <v>22200750</v>
      </c>
      <c r="K113" s="157">
        <v>0</v>
      </c>
      <c r="M113" s="157">
        <v>0</v>
      </c>
    </row>
    <row r="114" spans="1:13" ht="15" customHeight="1">
      <c r="A114" s="29" t="s">
        <v>260</v>
      </c>
      <c r="B114" s="29"/>
      <c r="G114" s="157">
        <v>1002249</v>
      </c>
      <c r="I114" s="157">
        <v>279141</v>
      </c>
      <c r="K114" s="157">
        <v>104358</v>
      </c>
      <c r="M114" s="157">
        <v>5971</v>
      </c>
    </row>
    <row r="115" spans="1:13" ht="15" customHeight="1">
      <c r="A115" s="29" t="s">
        <v>261</v>
      </c>
      <c r="B115" s="29"/>
      <c r="E115" s="15">
        <v>18</v>
      </c>
      <c r="G115" s="157">
        <v>542500000</v>
      </c>
      <c r="I115" s="157">
        <v>500000</v>
      </c>
      <c r="K115" s="157">
        <v>542500000</v>
      </c>
      <c r="M115" s="157">
        <v>10499900</v>
      </c>
    </row>
    <row r="116" spans="1:13" ht="15" customHeight="1">
      <c r="A116" s="29" t="s">
        <v>262</v>
      </c>
      <c r="B116" s="29"/>
      <c r="E116" s="15"/>
      <c r="G116" s="157">
        <v>-385606215</v>
      </c>
      <c r="I116" s="157">
        <v>-983616</v>
      </c>
      <c r="K116" s="157">
        <v>0</v>
      </c>
      <c r="M116" s="157">
        <v>0</v>
      </c>
    </row>
    <row r="117" spans="1:13" ht="15" customHeight="1">
      <c r="A117" s="29" t="s">
        <v>329</v>
      </c>
      <c r="B117" s="29"/>
      <c r="E117" s="15"/>
      <c r="G117" s="157">
        <v>123810</v>
      </c>
      <c r="I117" s="157">
        <v>42239772</v>
      </c>
      <c r="K117" s="157">
        <v>0</v>
      </c>
      <c r="M117" s="157">
        <v>0</v>
      </c>
    </row>
    <row r="118" spans="1:13" ht="15" customHeight="1">
      <c r="A118" s="29" t="s">
        <v>330</v>
      </c>
      <c r="B118" s="29"/>
      <c r="E118" s="15">
        <v>20</v>
      </c>
      <c r="G118" s="17">
        <v>265863840</v>
      </c>
      <c r="I118" s="17">
        <v>0</v>
      </c>
      <c r="K118" s="157">
        <v>265863840</v>
      </c>
      <c r="M118" s="157">
        <v>0</v>
      </c>
    </row>
    <row r="119" spans="1:13" ht="15" customHeight="1">
      <c r="A119" s="29" t="s">
        <v>331</v>
      </c>
      <c r="B119" s="29"/>
      <c r="E119" s="15"/>
      <c r="G119" s="17"/>
      <c r="I119" s="17"/>
      <c r="K119" s="157"/>
      <c r="M119" s="157"/>
    </row>
    <row r="120" spans="1:13" ht="15" customHeight="1">
      <c r="A120" s="29"/>
      <c r="B120" s="29" t="s">
        <v>332</v>
      </c>
      <c r="E120" s="15">
        <v>10</v>
      </c>
      <c r="G120" s="17">
        <v>232155249</v>
      </c>
      <c r="I120" s="17">
        <v>0</v>
      </c>
      <c r="K120" s="157">
        <v>232155249</v>
      </c>
      <c r="M120" s="157">
        <v>0</v>
      </c>
    </row>
    <row r="121" spans="1:13" ht="15" customHeight="1">
      <c r="A121" s="145" t="s">
        <v>333</v>
      </c>
      <c r="B121" s="29"/>
      <c r="E121" s="15"/>
      <c r="G121" s="157"/>
      <c r="I121" s="157"/>
      <c r="K121" s="157"/>
      <c r="M121" s="157"/>
    </row>
    <row r="122" spans="1:13" ht="15" customHeight="1">
      <c r="B122" s="145" t="s">
        <v>263</v>
      </c>
      <c r="E122" s="15">
        <v>21</v>
      </c>
      <c r="G122" s="157">
        <v>0</v>
      </c>
      <c r="I122" s="157">
        <v>5385508</v>
      </c>
      <c r="K122" s="157">
        <v>0</v>
      </c>
      <c r="M122" s="157">
        <v>0</v>
      </c>
    </row>
    <row r="123" spans="1:13" ht="15" customHeight="1">
      <c r="A123" s="145" t="s">
        <v>264</v>
      </c>
      <c r="E123" s="15">
        <v>51</v>
      </c>
      <c r="G123" s="65">
        <v>0</v>
      </c>
      <c r="I123" s="65">
        <v>-34781592</v>
      </c>
      <c r="J123" s="150"/>
      <c r="K123" s="158">
        <v>0</v>
      </c>
      <c r="L123" s="150"/>
      <c r="M123" s="158">
        <v>0</v>
      </c>
    </row>
    <row r="124" spans="1:13" ht="6" customHeight="1">
      <c r="G124" s="157"/>
      <c r="I124" s="157"/>
      <c r="K124" s="157"/>
      <c r="M124" s="157"/>
    </row>
    <row r="125" spans="1:13" ht="15" customHeight="1">
      <c r="A125" s="145" t="s">
        <v>334</v>
      </c>
      <c r="G125" s="158">
        <f>SUM(G100:G123)</f>
        <v>180143117</v>
      </c>
      <c r="I125" s="158">
        <f>SUM(I100:I123)</f>
        <v>-657364085</v>
      </c>
      <c r="K125" s="158">
        <f>SUM(K100:K123)</f>
        <v>579498175</v>
      </c>
      <c r="M125" s="158">
        <f>SUM(M100:M123)</f>
        <v>-972050601</v>
      </c>
    </row>
    <row r="126" spans="1:13" ht="12.75" customHeight="1">
      <c r="G126" s="157"/>
      <c r="I126" s="157"/>
      <c r="K126" s="157"/>
      <c r="M126" s="157"/>
    </row>
    <row r="127" spans="1:13" ht="12.75" customHeight="1">
      <c r="G127" s="157"/>
      <c r="I127" s="157"/>
      <c r="K127" s="157"/>
      <c r="M127" s="157"/>
    </row>
    <row r="128" spans="1:13" ht="12.75" customHeight="1">
      <c r="G128" s="157"/>
      <c r="I128" s="157"/>
      <c r="K128" s="157"/>
      <c r="M128" s="157"/>
    </row>
    <row r="129" spans="1:13" ht="20.25" customHeight="1">
      <c r="G129" s="157"/>
      <c r="I129" s="157"/>
      <c r="K129" s="157"/>
      <c r="M129" s="157"/>
    </row>
    <row r="130" spans="1:13" ht="22.15" customHeight="1">
      <c r="A130" s="151" t="str">
        <f>A62</f>
        <v>The accompanying notes on pages 15 to 105 are an integral part of these consolidated and separate financial statements.</v>
      </c>
      <c r="B130" s="151"/>
      <c r="C130" s="151"/>
      <c r="D130" s="151"/>
      <c r="E130" s="160"/>
      <c r="F130" s="160"/>
      <c r="G130" s="160"/>
      <c r="H130" s="160"/>
      <c r="I130" s="160"/>
      <c r="J130" s="160"/>
      <c r="K130" s="160"/>
      <c r="L130" s="160"/>
      <c r="M130" s="160"/>
    </row>
    <row r="131" spans="1:13" s="142" customFormat="1" ht="16.149999999999999" customHeight="1">
      <c r="A131" s="53" t="s">
        <v>0</v>
      </c>
      <c r="B131" s="53"/>
      <c r="C131" s="53"/>
      <c r="D131" s="53"/>
      <c r="E131" s="140"/>
      <c r="F131" s="141"/>
      <c r="G131" s="141"/>
      <c r="H131" s="141"/>
      <c r="I131" s="141"/>
      <c r="J131" s="141"/>
      <c r="K131" s="141"/>
      <c r="L131" s="141"/>
      <c r="M131" s="141"/>
    </row>
    <row r="132" spans="1:13" s="142" customFormat="1" ht="16.149999999999999" customHeight="1">
      <c r="A132" s="53" t="s">
        <v>203</v>
      </c>
      <c r="B132" s="53"/>
      <c r="C132" s="53"/>
      <c r="D132" s="53"/>
      <c r="E132" s="140"/>
      <c r="F132" s="141"/>
      <c r="G132" s="141"/>
      <c r="H132" s="141"/>
      <c r="I132" s="141"/>
      <c r="J132" s="141"/>
      <c r="K132" s="141"/>
      <c r="L132" s="141"/>
      <c r="M132" s="141"/>
    </row>
    <row r="133" spans="1:13" s="142" customFormat="1" ht="16.149999999999999" customHeight="1">
      <c r="A133" s="57" t="s">
        <v>103</v>
      </c>
      <c r="B133" s="57"/>
      <c r="C133" s="57"/>
      <c r="D133" s="57"/>
      <c r="E133" s="143"/>
      <c r="F133" s="144"/>
      <c r="G133" s="144"/>
      <c r="H133" s="144"/>
      <c r="I133" s="144"/>
      <c r="J133" s="144"/>
      <c r="K133" s="144"/>
      <c r="L133" s="144"/>
      <c r="M133" s="144"/>
    </row>
    <row r="134" spans="1:13" ht="16.149999999999999" customHeight="1"/>
    <row r="135" spans="1:13" ht="16.149999999999999" customHeight="1"/>
    <row r="136" spans="1:13" ht="16.149999999999999" customHeight="1">
      <c r="E136" s="61"/>
      <c r="F136" s="147"/>
      <c r="G136" s="165" t="s">
        <v>204</v>
      </c>
      <c r="H136" s="165"/>
      <c r="I136" s="165"/>
      <c r="J136" s="61"/>
      <c r="K136" s="165" t="s">
        <v>205</v>
      </c>
      <c r="L136" s="165"/>
      <c r="M136" s="165"/>
    </row>
    <row r="137" spans="1:13" ht="16.149999999999999" customHeight="1">
      <c r="E137" s="61"/>
      <c r="F137" s="147"/>
      <c r="G137" s="164" t="s">
        <v>206</v>
      </c>
      <c r="H137" s="164"/>
      <c r="I137" s="164"/>
      <c r="J137" s="61"/>
      <c r="K137" s="164" t="s">
        <v>206</v>
      </c>
      <c r="L137" s="164"/>
      <c r="M137" s="164"/>
    </row>
    <row r="138" spans="1:13" ht="16.149999999999999" customHeight="1">
      <c r="E138" s="61"/>
      <c r="F138" s="147"/>
      <c r="G138" s="34" t="s">
        <v>7</v>
      </c>
      <c r="H138" s="39"/>
      <c r="I138" s="34" t="s">
        <v>8</v>
      </c>
      <c r="J138" s="39"/>
      <c r="K138" s="34" t="s">
        <v>7</v>
      </c>
      <c r="L138" s="39"/>
      <c r="M138" s="34" t="s">
        <v>8</v>
      </c>
    </row>
    <row r="139" spans="1:13" ht="16.149999999999999" customHeight="1">
      <c r="E139" s="63" t="s">
        <v>9</v>
      </c>
      <c r="F139" s="147"/>
      <c r="G139" s="60" t="s">
        <v>10</v>
      </c>
      <c r="H139" s="39"/>
      <c r="I139" s="60" t="s">
        <v>10</v>
      </c>
      <c r="J139" s="39"/>
      <c r="K139" s="60" t="s">
        <v>10</v>
      </c>
      <c r="L139" s="39"/>
      <c r="M139" s="60" t="s">
        <v>10</v>
      </c>
    </row>
    <row r="140" spans="1:13" ht="16.149999999999999" customHeight="1"/>
    <row r="141" spans="1:13" ht="16.149999999999999" customHeight="1">
      <c r="A141" s="159" t="s">
        <v>265</v>
      </c>
      <c r="G141" s="17"/>
      <c r="I141" s="17"/>
      <c r="K141" s="17"/>
      <c r="M141" s="17"/>
    </row>
    <row r="142" spans="1:13" ht="16.149999999999999" customHeight="1">
      <c r="A142" s="145" t="s">
        <v>266</v>
      </c>
      <c r="E142" s="15" t="s">
        <v>61</v>
      </c>
      <c r="G142" s="18">
        <v>0</v>
      </c>
      <c r="I142" s="18">
        <v>0</v>
      </c>
      <c r="K142" s="18">
        <v>1349083405</v>
      </c>
      <c r="M142" s="18">
        <v>1747000000</v>
      </c>
    </row>
    <row r="143" spans="1:13" ht="16.149999999999999" customHeight="1">
      <c r="A143" s="148" t="s">
        <v>267</v>
      </c>
      <c r="E143" s="15" t="s">
        <v>61</v>
      </c>
      <c r="G143" s="18">
        <v>0</v>
      </c>
      <c r="I143" s="18">
        <v>0</v>
      </c>
      <c r="K143" s="18">
        <v>-721475554</v>
      </c>
      <c r="M143" s="18">
        <v>-418327633</v>
      </c>
    </row>
    <row r="144" spans="1:13" ht="16.149999999999999" customHeight="1">
      <c r="A144" s="145" t="s">
        <v>268</v>
      </c>
      <c r="E144" s="15"/>
      <c r="G144" s="18">
        <v>0</v>
      </c>
      <c r="I144" s="18">
        <v>0</v>
      </c>
      <c r="K144" s="18">
        <v>0</v>
      </c>
      <c r="M144" s="18">
        <v>0</v>
      </c>
    </row>
    <row r="145" spans="1:13" ht="16.149999999999999" customHeight="1">
      <c r="A145" s="148" t="s">
        <v>269</v>
      </c>
      <c r="E145" s="15"/>
      <c r="G145" s="18">
        <v>0</v>
      </c>
      <c r="I145" s="18">
        <v>-400000000</v>
      </c>
      <c r="K145" s="18">
        <v>0</v>
      </c>
      <c r="M145" s="18">
        <v>-400000000</v>
      </c>
    </row>
    <row r="146" spans="1:13" ht="16.149999999999999" customHeight="1">
      <c r="A146" s="145" t="s">
        <v>270</v>
      </c>
      <c r="B146" s="148"/>
      <c r="E146" s="15">
        <v>29.1</v>
      </c>
      <c r="G146" s="18">
        <v>88705000</v>
      </c>
      <c r="I146" s="18">
        <v>2999354000</v>
      </c>
      <c r="K146" s="18">
        <v>0</v>
      </c>
      <c r="M146" s="18">
        <v>600000000</v>
      </c>
    </row>
    <row r="147" spans="1:13" ht="16.149999999999999" customHeight="1">
      <c r="A147" s="145" t="s">
        <v>271</v>
      </c>
      <c r="B147" s="148"/>
      <c r="E147" s="15">
        <v>29.1</v>
      </c>
      <c r="G147" s="18">
        <v>-77454000</v>
      </c>
      <c r="I147" s="18">
        <v>-2991900000</v>
      </c>
      <c r="K147" s="18">
        <v>0</v>
      </c>
      <c r="M147" s="18">
        <v>-600000000</v>
      </c>
    </row>
    <row r="148" spans="1:13" ht="16.149999999999999" customHeight="1">
      <c r="A148" s="145" t="s">
        <v>272</v>
      </c>
      <c r="B148" s="148"/>
      <c r="E148" s="15"/>
      <c r="G148" s="18">
        <v>0</v>
      </c>
      <c r="I148" s="18">
        <v>0</v>
      </c>
      <c r="K148" s="18">
        <v>0</v>
      </c>
      <c r="M148" s="18">
        <v>0</v>
      </c>
    </row>
    <row r="149" spans="1:13" ht="16.149999999999999" customHeight="1">
      <c r="A149" s="148" t="s">
        <v>273</v>
      </c>
      <c r="B149" s="148"/>
      <c r="E149" s="15"/>
      <c r="G149" s="18">
        <v>0</v>
      </c>
      <c r="I149" s="18">
        <v>-700000000</v>
      </c>
      <c r="K149" s="18">
        <v>0</v>
      </c>
      <c r="L149" s="145"/>
      <c r="M149" s="18">
        <v>-700000000</v>
      </c>
    </row>
    <row r="150" spans="1:13" ht="16.149999999999999" customHeight="1">
      <c r="A150" s="145" t="s">
        <v>274</v>
      </c>
      <c r="B150" s="148"/>
      <c r="E150" s="15">
        <v>29.2</v>
      </c>
      <c r="G150" s="17">
        <v>1525018443</v>
      </c>
      <c r="I150" s="17">
        <v>2007520914</v>
      </c>
      <c r="K150" s="18">
        <v>1296380000</v>
      </c>
      <c r="M150" s="18">
        <v>1146520916</v>
      </c>
    </row>
    <row r="151" spans="1:13" ht="16.149999999999999" customHeight="1">
      <c r="A151" s="148" t="s">
        <v>275</v>
      </c>
      <c r="B151" s="148"/>
      <c r="E151" s="15">
        <v>29.2</v>
      </c>
      <c r="G151" s="18">
        <v>-3360945164</v>
      </c>
      <c r="I151" s="18">
        <v>-2236134340</v>
      </c>
      <c r="K151" s="18">
        <v>-2994514117</v>
      </c>
      <c r="L151" s="145"/>
      <c r="M151" s="18">
        <v>-658212340</v>
      </c>
    </row>
    <row r="152" spans="1:13" ht="16.149999999999999" customHeight="1">
      <c r="A152" s="145" t="s">
        <v>276</v>
      </c>
      <c r="E152" s="15">
        <v>29.2</v>
      </c>
      <c r="G152" s="18">
        <v>-7162250</v>
      </c>
      <c r="I152" s="18">
        <v>-16443980</v>
      </c>
      <c r="K152" s="18">
        <v>-5300000</v>
      </c>
      <c r="M152" s="18">
        <v>-3618750</v>
      </c>
    </row>
    <row r="153" spans="1:13" ht="16.149999999999999" customHeight="1">
      <c r="A153" s="145" t="s">
        <v>277</v>
      </c>
      <c r="B153" s="148"/>
      <c r="E153" s="15">
        <v>29.3</v>
      </c>
      <c r="G153" s="18">
        <v>4304800000</v>
      </c>
      <c r="I153" s="18">
        <v>1300000000</v>
      </c>
      <c r="K153" s="18">
        <v>4304800000</v>
      </c>
      <c r="M153" s="18">
        <v>1300000000</v>
      </c>
    </row>
    <row r="154" spans="1:13" ht="16.149999999999999" customHeight="1">
      <c r="A154" s="148" t="s">
        <v>278</v>
      </c>
      <c r="B154" s="148"/>
      <c r="E154" s="15">
        <v>29.3</v>
      </c>
      <c r="G154" s="18">
        <v>-3983900000</v>
      </c>
      <c r="I154" s="18">
        <v>-2100000000</v>
      </c>
      <c r="K154" s="18">
        <v>-3983900000</v>
      </c>
      <c r="M154" s="18">
        <v>-2100000000</v>
      </c>
    </row>
    <row r="155" spans="1:13" ht="16.149999999999999" customHeight="1">
      <c r="A155" s="145" t="s">
        <v>279</v>
      </c>
      <c r="E155" s="15">
        <v>29.3</v>
      </c>
      <c r="G155" s="18">
        <v>-41455224</v>
      </c>
      <c r="I155" s="18">
        <v>-13268000</v>
      </c>
      <c r="K155" s="18">
        <v>-41455224</v>
      </c>
      <c r="M155" s="18">
        <v>-13268000</v>
      </c>
    </row>
    <row r="156" spans="1:13" ht="16.149999999999999" customHeight="1">
      <c r="A156" s="145" t="s">
        <v>280</v>
      </c>
      <c r="G156" s="18">
        <v>-78898886</v>
      </c>
      <c r="I156" s="18">
        <v>-68399372</v>
      </c>
      <c r="K156" s="18">
        <v>-68149674</v>
      </c>
      <c r="M156" s="18">
        <v>-64031694</v>
      </c>
    </row>
    <row r="157" spans="1:13" ht="16.149999999999999" customHeight="1">
      <c r="A157" s="145" t="s">
        <v>281</v>
      </c>
      <c r="G157" s="18">
        <v>0</v>
      </c>
      <c r="I157" s="18">
        <v>1261</v>
      </c>
      <c r="K157" s="18">
        <v>0</v>
      </c>
      <c r="M157" s="18">
        <v>1261</v>
      </c>
    </row>
    <row r="158" spans="1:13" ht="16.149999999999999" customHeight="1">
      <c r="A158" s="145" t="s">
        <v>282</v>
      </c>
      <c r="G158" s="18">
        <v>0</v>
      </c>
      <c r="I158" s="18">
        <v>7192400</v>
      </c>
      <c r="K158" s="18">
        <v>0</v>
      </c>
      <c r="M158" s="18">
        <v>0</v>
      </c>
    </row>
    <row r="159" spans="1:13" ht="16.149999999999999" customHeight="1">
      <c r="A159" s="145" t="s">
        <v>179</v>
      </c>
      <c r="E159" s="15">
        <v>37</v>
      </c>
      <c r="G159" s="18">
        <v>-142416797</v>
      </c>
      <c r="I159" s="18">
        <v>-551870344</v>
      </c>
      <c r="K159" s="18">
        <v>-142416797</v>
      </c>
      <c r="M159" s="18">
        <v>-551870344</v>
      </c>
    </row>
    <row r="160" spans="1:13" ht="16.149999999999999" customHeight="1">
      <c r="A160" s="145" t="s">
        <v>283</v>
      </c>
      <c r="E160" s="15">
        <v>40</v>
      </c>
      <c r="G160" s="19">
        <v>-420</v>
      </c>
      <c r="I160" s="19">
        <v>-420</v>
      </c>
      <c r="K160" s="19">
        <v>0</v>
      </c>
      <c r="M160" s="19">
        <v>0</v>
      </c>
    </row>
    <row r="161" spans="1:13" ht="8.1" customHeight="1"/>
    <row r="162" spans="1:13" ht="16.149999999999999" customHeight="1">
      <c r="A162" s="145" t="s">
        <v>335</v>
      </c>
      <c r="G162" s="150">
        <f>SUM(G142:G161)</f>
        <v>-1773709298</v>
      </c>
      <c r="I162" s="150">
        <f>SUM(I142:I161)</f>
        <v>-2763947881</v>
      </c>
      <c r="K162" s="150">
        <f>SUM(K142:K161)</f>
        <v>-1006947961</v>
      </c>
      <c r="M162" s="150">
        <f>SUM(M142:M161)</f>
        <v>-715806584</v>
      </c>
    </row>
    <row r="163" spans="1:13" ht="16.149999999999999" customHeight="1"/>
    <row r="164" spans="1:13" ht="16.149999999999999" customHeight="1">
      <c r="A164" s="159" t="s">
        <v>284</v>
      </c>
      <c r="G164" s="17">
        <f>SUM(G97,G125,G162)</f>
        <v>158894088</v>
      </c>
      <c r="I164" s="17">
        <f>SUM(I97,I125,I162)</f>
        <v>-1257091054</v>
      </c>
      <c r="K164" s="17">
        <f>SUM(K97,K125,K162)</f>
        <v>885073642</v>
      </c>
      <c r="M164" s="17">
        <f>SUM(M97,M125,M162)</f>
        <v>-1588846187</v>
      </c>
    </row>
    <row r="165" spans="1:13" ht="16.149999999999999" customHeight="1">
      <c r="A165" s="145" t="s">
        <v>285</v>
      </c>
      <c r="G165" s="17">
        <v>1262647806</v>
      </c>
      <c r="I165" s="17">
        <v>2520086978</v>
      </c>
      <c r="K165" s="17">
        <v>402082549</v>
      </c>
      <c r="M165" s="17">
        <v>1990928736</v>
      </c>
    </row>
    <row r="166" spans="1:13" ht="16.149999999999999" customHeight="1">
      <c r="A166" s="145" t="s">
        <v>286</v>
      </c>
      <c r="G166" s="65">
        <v>-173897</v>
      </c>
      <c r="I166" s="65">
        <v>-348118</v>
      </c>
      <c r="K166" s="65">
        <v>0</v>
      </c>
      <c r="M166" s="65">
        <v>0</v>
      </c>
    </row>
    <row r="167" spans="1:13" ht="8.1" customHeight="1"/>
    <row r="168" spans="1:13" ht="16.149999999999999" customHeight="1" thickBot="1">
      <c r="A168" s="159" t="s">
        <v>287</v>
      </c>
      <c r="E168" s="15">
        <v>9</v>
      </c>
      <c r="G168" s="161">
        <f>SUM(G164:G166)</f>
        <v>1421367997</v>
      </c>
      <c r="I168" s="161">
        <f>SUM(I164:I166)</f>
        <v>1262647806</v>
      </c>
      <c r="K168" s="161">
        <f>SUM(K164:K166)</f>
        <v>1287156191</v>
      </c>
      <c r="M168" s="161">
        <f>SUM(M164:M166)</f>
        <v>402082549</v>
      </c>
    </row>
    <row r="169" spans="1:13" ht="16.149999999999999" customHeight="1" thickTop="1"/>
    <row r="170" spans="1:13" s="159" customFormat="1" ht="16.149999999999999" customHeight="1">
      <c r="A170" s="159" t="s">
        <v>288</v>
      </c>
      <c r="E170" s="61"/>
      <c r="F170" s="147"/>
      <c r="G170" s="147"/>
      <c r="H170" s="147"/>
      <c r="I170" s="147"/>
      <c r="J170" s="147"/>
      <c r="K170" s="147"/>
      <c r="L170" s="147"/>
      <c r="M170" s="147"/>
    </row>
    <row r="171" spans="1:13" ht="6" customHeight="1"/>
    <row r="172" spans="1:13" ht="16.149999999999999" customHeight="1" thickBot="1">
      <c r="A172" s="145" t="s">
        <v>289</v>
      </c>
      <c r="G172" s="49">
        <v>1521419521</v>
      </c>
      <c r="I172" s="49">
        <v>1728653716</v>
      </c>
      <c r="K172" s="49">
        <v>548677229</v>
      </c>
      <c r="M172" s="49">
        <v>850228254</v>
      </c>
    </row>
    <row r="173" spans="1:13" ht="6" customHeight="1" thickTop="1">
      <c r="G173" s="11"/>
      <c r="I173" s="11"/>
      <c r="K173" s="11"/>
      <c r="M173" s="11"/>
    </row>
    <row r="174" spans="1:13" ht="16.149999999999999" customHeight="1" thickBot="1">
      <c r="A174" s="40" t="s">
        <v>382</v>
      </c>
      <c r="E174" s="15"/>
      <c r="G174" s="49">
        <v>6718670</v>
      </c>
      <c r="I174" s="49">
        <v>0</v>
      </c>
      <c r="K174" s="49">
        <v>0</v>
      </c>
      <c r="M174" s="49">
        <v>0</v>
      </c>
    </row>
    <row r="175" spans="1:13" ht="6" customHeight="1" thickTop="1">
      <c r="G175" s="11"/>
      <c r="I175" s="11"/>
      <c r="K175" s="11"/>
      <c r="M175" s="11"/>
    </row>
    <row r="176" spans="1:13" ht="16.149999999999999" customHeight="1" thickBot="1">
      <c r="A176" s="40" t="s">
        <v>381</v>
      </c>
      <c r="E176" s="15"/>
      <c r="G176" s="49">
        <v>1702371</v>
      </c>
      <c r="I176" s="49">
        <v>0</v>
      </c>
      <c r="K176" s="49">
        <v>0</v>
      </c>
      <c r="M176" s="49">
        <v>0</v>
      </c>
    </row>
    <row r="177" spans="1:13" ht="6" customHeight="1" thickTop="1">
      <c r="G177" s="11"/>
      <c r="I177" s="11"/>
      <c r="K177" s="11"/>
      <c r="M177" s="11"/>
    </row>
    <row r="178" spans="1:13" ht="16.149999999999999" customHeight="1" thickBot="1">
      <c r="A178" s="40" t="s">
        <v>359</v>
      </c>
      <c r="E178" s="15"/>
      <c r="G178" s="49">
        <v>12159580</v>
      </c>
      <c r="I178" s="49">
        <v>0</v>
      </c>
      <c r="K178" s="49">
        <v>0</v>
      </c>
      <c r="M178" s="49">
        <v>0</v>
      </c>
    </row>
    <row r="179" spans="1:13" ht="6" customHeight="1" thickTop="1">
      <c r="G179" s="11"/>
      <c r="I179" s="11"/>
      <c r="K179" s="11"/>
      <c r="M179" s="11"/>
    </row>
    <row r="180" spans="1:13" ht="16.149999999999999" customHeight="1" thickBot="1">
      <c r="A180" s="40" t="s">
        <v>290</v>
      </c>
      <c r="E180" s="15"/>
      <c r="G180" s="49">
        <v>6780534</v>
      </c>
      <c r="I180" s="49">
        <v>0</v>
      </c>
      <c r="K180" s="49">
        <v>6780534</v>
      </c>
      <c r="M180" s="49">
        <v>0</v>
      </c>
    </row>
    <row r="181" spans="1:13" ht="6" customHeight="1" thickTop="1">
      <c r="G181" s="11"/>
      <c r="I181" s="11"/>
      <c r="K181" s="11"/>
      <c r="M181" s="11"/>
    </row>
    <row r="182" spans="1:13" ht="16.149999999999999" customHeight="1" thickBot="1">
      <c r="A182" s="40" t="s">
        <v>291</v>
      </c>
      <c r="E182" s="15">
        <v>16</v>
      </c>
      <c r="G182" s="49">
        <v>411446598</v>
      </c>
      <c r="I182" s="49">
        <v>488889521</v>
      </c>
      <c r="K182" s="49">
        <v>250818027</v>
      </c>
      <c r="M182" s="49">
        <v>336141208</v>
      </c>
    </row>
    <row r="183" spans="1:13" ht="16.149999999999999" customHeight="1" thickTop="1"/>
    <row r="184" spans="1:13" ht="16.149999999999999" customHeight="1"/>
    <row r="185" spans="1:13" ht="16.149999999999999" customHeight="1"/>
    <row r="186" spans="1:13" ht="16.149999999999999" customHeight="1"/>
    <row r="187" spans="1:13" ht="16.149999999999999" customHeight="1"/>
    <row r="188" spans="1:13" ht="16.149999999999999" customHeight="1"/>
    <row r="189" spans="1:13" ht="16.149999999999999" customHeight="1"/>
    <row r="190" spans="1:13" ht="16.149999999999999" customHeight="1"/>
    <row r="191" spans="1:13" ht="16.149999999999999" customHeight="1"/>
    <row r="192" spans="1:13" ht="16.149999999999999" customHeight="1"/>
    <row r="193" spans="1:13" ht="16.149999999999999" customHeight="1"/>
    <row r="194" spans="1:13" ht="16.149999999999999" customHeight="1"/>
    <row r="195" spans="1:13" ht="9" customHeight="1"/>
    <row r="196" spans="1:13" ht="22.15" customHeight="1">
      <c r="A196" s="151" t="str">
        <f>+A130</f>
        <v>The accompanying notes on pages 15 to 105 are an integral part of these consolidated and separate financial statements.</v>
      </c>
      <c r="B196" s="160"/>
      <c r="C196" s="160"/>
      <c r="D196" s="160"/>
      <c r="E196" s="19"/>
      <c r="F196" s="150"/>
      <c r="G196" s="150"/>
      <c r="H196" s="150"/>
      <c r="I196" s="150"/>
      <c r="J196" s="150"/>
      <c r="K196" s="150"/>
      <c r="L196" s="150"/>
      <c r="M196" s="150"/>
    </row>
    <row r="197" spans="1:13" ht="16.149999999999999" customHeight="1">
      <c r="A197" s="56" t="str">
        <f>+A131</f>
        <v>Noble Development Public Company Limited</v>
      </c>
      <c r="B197" s="152"/>
      <c r="C197" s="152"/>
      <c r="D197" s="152"/>
      <c r="E197" s="61"/>
      <c r="F197" s="147"/>
      <c r="G197" s="147"/>
      <c r="H197" s="147"/>
      <c r="I197" s="147"/>
      <c r="J197" s="147"/>
      <c r="K197" s="147"/>
      <c r="L197" s="147"/>
      <c r="M197" s="147"/>
    </row>
    <row r="198" spans="1:13" ht="16.149999999999999" customHeight="1">
      <c r="A198" s="53" t="s">
        <v>234</v>
      </c>
      <c r="B198" s="152"/>
      <c r="C198" s="152"/>
      <c r="D198" s="152"/>
      <c r="E198" s="61"/>
      <c r="F198" s="147"/>
      <c r="G198" s="147"/>
      <c r="H198" s="147"/>
      <c r="I198" s="147"/>
      <c r="J198" s="147"/>
      <c r="K198" s="147"/>
      <c r="L198" s="147"/>
      <c r="M198" s="147"/>
    </row>
    <row r="199" spans="1:13" ht="16.149999999999999" customHeight="1">
      <c r="A199" s="153" t="str">
        <f>A141</f>
        <v>Cash flows from financing activities</v>
      </c>
      <c r="B199" s="154"/>
      <c r="C199" s="154"/>
      <c r="D199" s="154"/>
      <c r="E199" s="63"/>
      <c r="F199" s="155"/>
      <c r="G199" s="155"/>
      <c r="H199" s="155"/>
      <c r="I199" s="155"/>
      <c r="J199" s="155"/>
      <c r="K199" s="155"/>
      <c r="L199" s="155"/>
      <c r="M199" s="155"/>
    </row>
    <row r="200" spans="1:13" ht="16.149999999999999" customHeight="1"/>
    <row r="201" spans="1:13" ht="16.149999999999999" customHeight="1"/>
    <row r="202" spans="1:13" ht="16.149999999999999" customHeight="1">
      <c r="E202" s="61"/>
      <c r="F202" s="147"/>
      <c r="G202" s="165" t="s">
        <v>204</v>
      </c>
      <c r="H202" s="165"/>
      <c r="I202" s="165"/>
      <c r="J202" s="61"/>
      <c r="K202" s="165" t="s">
        <v>205</v>
      </c>
      <c r="L202" s="165"/>
      <c r="M202" s="165"/>
    </row>
    <row r="203" spans="1:13" ht="16.149999999999999" customHeight="1">
      <c r="E203" s="61"/>
      <c r="F203" s="147"/>
      <c r="G203" s="164" t="s">
        <v>206</v>
      </c>
      <c r="H203" s="164"/>
      <c r="I203" s="164"/>
      <c r="J203" s="61"/>
      <c r="K203" s="164" t="s">
        <v>206</v>
      </c>
      <c r="L203" s="164"/>
      <c r="M203" s="164"/>
    </row>
    <row r="204" spans="1:13" ht="16.149999999999999" customHeight="1">
      <c r="E204" s="61"/>
      <c r="F204" s="147"/>
      <c r="G204" s="34" t="s">
        <v>7</v>
      </c>
      <c r="H204" s="39"/>
      <c r="I204" s="34" t="s">
        <v>8</v>
      </c>
      <c r="J204" s="39"/>
      <c r="K204" s="34" t="s">
        <v>7</v>
      </c>
      <c r="L204" s="39"/>
      <c r="M204" s="34" t="s">
        <v>8</v>
      </c>
    </row>
    <row r="205" spans="1:13" ht="16.149999999999999" customHeight="1">
      <c r="E205" s="63" t="s">
        <v>9</v>
      </c>
      <c r="F205" s="147"/>
      <c r="G205" s="60" t="s">
        <v>10</v>
      </c>
      <c r="H205" s="39"/>
      <c r="I205" s="60" t="s">
        <v>10</v>
      </c>
      <c r="J205" s="39"/>
      <c r="K205" s="60" t="s">
        <v>10</v>
      </c>
      <c r="L205" s="39"/>
      <c r="M205" s="60" t="s">
        <v>10</v>
      </c>
    </row>
    <row r="206" spans="1:13" ht="6" customHeight="1">
      <c r="G206" s="11"/>
      <c r="I206" s="11"/>
      <c r="K206" s="11"/>
      <c r="M206" s="11"/>
    </row>
    <row r="207" spans="1:13" ht="16.149999999999999" customHeight="1">
      <c r="A207" s="145" t="s">
        <v>292</v>
      </c>
      <c r="G207" s="18"/>
      <c r="I207" s="18"/>
      <c r="K207" s="18"/>
      <c r="M207" s="18"/>
    </row>
    <row r="208" spans="1:13" ht="16.149999999999999" customHeight="1" thickBot="1">
      <c r="B208" s="145" t="s">
        <v>293</v>
      </c>
      <c r="G208" s="49">
        <v>426507</v>
      </c>
      <c r="I208" s="49">
        <v>0</v>
      </c>
      <c r="K208" s="49">
        <v>193695</v>
      </c>
      <c r="M208" s="49">
        <v>0</v>
      </c>
    </row>
    <row r="209" spans="1:13" ht="16.149999999999999" customHeight="1" thickTop="1">
      <c r="A209" s="145" t="s">
        <v>292</v>
      </c>
      <c r="G209" s="18"/>
      <c r="I209" s="18"/>
      <c r="K209" s="18"/>
      <c r="M209" s="18"/>
    </row>
    <row r="210" spans="1:13" ht="16.149999999999999" customHeight="1" thickBot="1">
      <c r="B210" s="145" t="s">
        <v>294</v>
      </c>
      <c r="G210" s="49">
        <v>5454328</v>
      </c>
      <c r="I210" s="49">
        <v>6770160</v>
      </c>
      <c r="K210" s="49">
        <v>780973</v>
      </c>
      <c r="M210" s="49">
        <v>3719979</v>
      </c>
    </row>
    <row r="211" spans="1:13" ht="6" customHeight="1" thickTop="1">
      <c r="G211" s="11"/>
      <c r="I211" s="11"/>
      <c r="K211" s="11"/>
      <c r="M211" s="11"/>
    </row>
    <row r="212" spans="1:13" ht="16.149999999999999" customHeight="1">
      <c r="A212" s="145" t="s">
        <v>295</v>
      </c>
      <c r="G212" s="18"/>
      <c r="I212" s="18"/>
      <c r="K212" s="18"/>
      <c r="M212" s="18"/>
    </row>
    <row r="213" spans="1:13" ht="16.149999999999999" customHeight="1" thickBot="1">
      <c r="B213" s="145" t="s">
        <v>296</v>
      </c>
      <c r="G213" s="49">
        <v>-6672351</v>
      </c>
      <c r="I213" s="49">
        <v>9059130</v>
      </c>
      <c r="K213" s="49">
        <v>1738589</v>
      </c>
      <c r="M213" s="49">
        <v>64585</v>
      </c>
    </row>
    <row r="214" spans="1:13" ht="6" customHeight="1" thickTop="1">
      <c r="G214" s="11"/>
      <c r="I214" s="11"/>
      <c r="K214" s="11"/>
      <c r="M214" s="11"/>
    </row>
    <row r="215" spans="1:13" ht="16.149999999999999" customHeight="1" thickBot="1">
      <c r="A215" s="40" t="s">
        <v>297</v>
      </c>
      <c r="G215" s="49">
        <v>115000000</v>
      </c>
      <c r="I215" s="49">
        <v>219511030</v>
      </c>
      <c r="K215" s="49">
        <v>0</v>
      </c>
      <c r="M215" s="49">
        <v>0</v>
      </c>
    </row>
    <row r="216" spans="1:13" ht="6" customHeight="1" thickTop="1">
      <c r="E216" s="15"/>
      <c r="G216" s="18"/>
      <c r="I216" s="18"/>
      <c r="K216" s="18"/>
      <c r="M216" s="18"/>
    </row>
    <row r="217" spans="1:13" ht="16.149999999999999" customHeight="1" thickBot="1">
      <c r="A217" s="145" t="s">
        <v>298</v>
      </c>
      <c r="B217" s="148"/>
      <c r="E217" s="15"/>
      <c r="G217" s="49">
        <v>0</v>
      </c>
      <c r="I217" s="49">
        <v>0</v>
      </c>
      <c r="K217" s="49">
        <v>15000000</v>
      </c>
      <c r="M217" s="49">
        <v>0</v>
      </c>
    </row>
    <row r="218" spans="1:13" ht="6" customHeight="1" thickTop="1">
      <c r="G218" s="11"/>
      <c r="I218" s="11"/>
      <c r="K218" s="11"/>
      <c r="M218" s="11"/>
    </row>
    <row r="219" spans="1:13" ht="16.149999999999999" customHeight="1" thickBot="1">
      <c r="A219" s="145" t="s">
        <v>299</v>
      </c>
      <c r="E219" s="15">
        <v>25</v>
      </c>
      <c r="G219" s="49">
        <v>3847877</v>
      </c>
      <c r="I219" s="49">
        <v>127964391</v>
      </c>
      <c r="K219" s="49">
        <v>0</v>
      </c>
      <c r="M219" s="49">
        <v>0</v>
      </c>
    </row>
    <row r="220" spans="1:13" ht="6" customHeight="1" thickTop="1">
      <c r="E220" s="15"/>
      <c r="G220" s="18"/>
      <c r="I220" s="18"/>
      <c r="K220" s="18"/>
      <c r="M220" s="18"/>
    </row>
    <row r="221" spans="1:13" ht="16.149999999999999" customHeight="1" thickBot="1">
      <c r="A221" s="145" t="s">
        <v>300</v>
      </c>
      <c r="E221" s="15">
        <v>29.3</v>
      </c>
      <c r="G221" s="49">
        <v>5531397</v>
      </c>
      <c r="I221" s="49">
        <v>31798447</v>
      </c>
      <c r="K221" s="49">
        <v>5531397</v>
      </c>
      <c r="M221" s="49">
        <v>31798447</v>
      </c>
    </row>
    <row r="222" spans="1:13" ht="6" customHeight="1" thickTop="1">
      <c r="E222" s="15"/>
      <c r="G222" s="11"/>
      <c r="I222" s="11"/>
      <c r="K222" s="11"/>
      <c r="M222" s="11"/>
    </row>
    <row r="223" spans="1:13" ht="16.149999999999999" customHeight="1" thickBot="1">
      <c r="A223" s="145" t="s">
        <v>301</v>
      </c>
      <c r="E223" s="15" t="s">
        <v>18</v>
      </c>
      <c r="G223" s="49" t="s">
        <v>357</v>
      </c>
      <c r="I223" s="49">
        <v>0</v>
      </c>
      <c r="K223" s="49">
        <v>1578281</v>
      </c>
      <c r="M223" s="49">
        <v>25313268</v>
      </c>
    </row>
    <row r="224" spans="1:13" ht="6" customHeight="1" thickTop="1">
      <c r="G224" s="11"/>
      <c r="I224" s="11"/>
      <c r="K224" s="11"/>
      <c r="M224" s="11"/>
    </row>
    <row r="225" spans="1:13" ht="16.149999999999999" customHeight="1" thickBot="1">
      <c r="A225" s="145" t="s">
        <v>302</v>
      </c>
      <c r="E225" s="15" t="s">
        <v>20</v>
      </c>
      <c r="G225" s="49">
        <v>206834090</v>
      </c>
      <c r="I225" s="49">
        <v>68126650</v>
      </c>
      <c r="K225" s="49">
        <v>206834089</v>
      </c>
      <c r="M225" s="49">
        <v>68126650</v>
      </c>
    </row>
    <row r="226" spans="1:13" ht="6" customHeight="1" thickTop="1">
      <c r="G226" s="11"/>
      <c r="I226" s="11"/>
      <c r="K226" s="11"/>
      <c r="M226" s="11"/>
    </row>
    <row r="227" spans="1:13" ht="16.149999999999999" customHeight="1" thickBot="1">
      <c r="A227" s="145" t="s">
        <v>303</v>
      </c>
      <c r="E227" s="15" t="s">
        <v>61</v>
      </c>
      <c r="G227" s="49">
        <v>0</v>
      </c>
      <c r="I227" s="49">
        <v>0</v>
      </c>
      <c r="K227" s="49">
        <v>486849208</v>
      </c>
      <c r="M227" s="49">
        <v>143971304</v>
      </c>
    </row>
    <row r="228" spans="1:13" ht="6" customHeight="1" thickTop="1">
      <c r="G228" s="11"/>
      <c r="I228" s="11"/>
      <c r="K228" s="11"/>
      <c r="M228" s="11"/>
    </row>
    <row r="229" spans="1:13" ht="16.149999999999999" customHeight="1" thickBot="1">
      <c r="A229" s="145" t="s">
        <v>304</v>
      </c>
      <c r="E229" s="15" t="s">
        <v>305</v>
      </c>
      <c r="G229" s="49">
        <v>249094266</v>
      </c>
      <c r="I229" s="49">
        <v>500000</v>
      </c>
      <c r="K229" s="49">
        <v>5000000</v>
      </c>
      <c r="M229" s="49">
        <v>500000</v>
      </c>
    </row>
    <row r="230" spans="1:13" ht="6" customHeight="1" thickTop="1">
      <c r="G230" s="11"/>
      <c r="I230" s="11"/>
      <c r="K230" s="11"/>
      <c r="M230" s="11"/>
    </row>
    <row r="231" spans="1:13" ht="16.149999999999999" customHeight="1" thickBot="1">
      <c r="A231" s="145" t="s">
        <v>360</v>
      </c>
      <c r="E231" s="15">
        <v>28.1</v>
      </c>
      <c r="G231" s="49">
        <v>581600000</v>
      </c>
      <c r="I231" s="176">
        <v>0</v>
      </c>
      <c r="J231" s="177"/>
      <c r="K231" s="176">
        <v>0</v>
      </c>
      <c r="L231" s="177"/>
      <c r="M231" s="176">
        <v>0</v>
      </c>
    </row>
    <row r="232" spans="1:13" ht="6" customHeight="1" thickTop="1">
      <c r="G232" s="11"/>
      <c r="I232" s="11"/>
      <c r="K232" s="11"/>
      <c r="M232" s="11"/>
    </row>
    <row r="233" spans="1:13" ht="16.149999999999999" customHeight="1">
      <c r="A233" s="145" t="s">
        <v>307</v>
      </c>
      <c r="G233" s="11"/>
      <c r="I233" s="11"/>
      <c r="K233" s="11"/>
      <c r="M233" s="11"/>
    </row>
    <row r="234" spans="1:13" ht="16.149999999999999" customHeight="1" thickBot="1">
      <c r="B234" s="145" t="s">
        <v>308</v>
      </c>
      <c r="E234" s="15"/>
      <c r="G234" s="49">
        <v>0</v>
      </c>
      <c r="I234" s="49">
        <v>5759880</v>
      </c>
      <c r="K234" s="49">
        <v>0</v>
      </c>
      <c r="M234" s="49">
        <v>5759880</v>
      </c>
    </row>
    <row r="235" spans="1:13" ht="6" customHeight="1" thickTop="1">
      <c r="G235" s="11"/>
      <c r="I235" s="11"/>
      <c r="K235" s="11"/>
      <c r="M235" s="11"/>
    </row>
    <row r="236" spans="1:13" ht="16.149999999999999" customHeight="1" thickBot="1">
      <c r="A236" s="145" t="s">
        <v>309</v>
      </c>
      <c r="E236" s="15">
        <v>51</v>
      </c>
      <c r="G236" s="49">
        <v>0</v>
      </c>
      <c r="I236" s="49">
        <v>5692000</v>
      </c>
      <c r="K236" s="49">
        <v>0</v>
      </c>
      <c r="M236" s="49">
        <v>0</v>
      </c>
    </row>
    <row r="237" spans="1:13" ht="6" customHeight="1" thickTop="1">
      <c r="G237" s="11"/>
      <c r="I237" s="11"/>
      <c r="K237" s="11"/>
      <c r="M237" s="11"/>
    </row>
    <row r="238" spans="1:13" ht="16.149999999999999" customHeight="1" thickBot="1">
      <c r="A238" s="145" t="s">
        <v>310</v>
      </c>
      <c r="E238" s="15"/>
      <c r="G238" s="49">
        <v>0</v>
      </c>
      <c r="I238" s="49">
        <v>0</v>
      </c>
      <c r="K238" s="49">
        <v>0</v>
      </c>
      <c r="M238" s="49">
        <v>41032826</v>
      </c>
    </row>
    <row r="239" spans="1:13" ht="6" customHeight="1" thickTop="1">
      <c r="G239" s="11"/>
      <c r="I239" s="11"/>
      <c r="K239" s="11"/>
      <c r="M239" s="11"/>
    </row>
    <row r="240" spans="1:13" ht="16.149999999999999" customHeight="1">
      <c r="A240" s="145" t="s">
        <v>311</v>
      </c>
      <c r="E240" s="15"/>
      <c r="G240" s="18"/>
      <c r="I240" s="18"/>
      <c r="K240" s="18"/>
      <c r="M240" s="18"/>
    </row>
    <row r="241" spans="1:13" ht="16.149999999999999" customHeight="1" thickBot="1">
      <c r="B241" s="145" t="s">
        <v>312</v>
      </c>
      <c r="E241" s="15"/>
      <c r="G241" s="49">
        <v>82069012</v>
      </c>
      <c r="I241" s="49">
        <v>88505620</v>
      </c>
      <c r="K241" s="49">
        <v>0</v>
      </c>
      <c r="M241" s="49">
        <v>0</v>
      </c>
    </row>
    <row r="242" spans="1:13" ht="6" customHeight="1" thickTop="1">
      <c r="G242" s="11"/>
      <c r="I242" s="11"/>
      <c r="K242" s="11"/>
      <c r="M242" s="11"/>
    </row>
    <row r="243" spans="1:13" ht="16.149999999999999" customHeight="1">
      <c r="A243" s="145" t="s">
        <v>313</v>
      </c>
      <c r="E243" s="145"/>
      <c r="G243" s="18"/>
      <c r="I243" s="18"/>
      <c r="K243" s="18"/>
      <c r="M243" s="18"/>
    </row>
    <row r="244" spans="1:13" ht="16.149999999999999" customHeight="1" thickBot="1">
      <c r="B244" s="145" t="s">
        <v>314</v>
      </c>
      <c r="E244" s="15">
        <v>29.1</v>
      </c>
      <c r="G244" s="49">
        <v>0</v>
      </c>
      <c r="I244" s="49">
        <v>215700000</v>
      </c>
      <c r="K244" s="49">
        <v>0</v>
      </c>
      <c r="M244" s="49">
        <v>0</v>
      </c>
    </row>
    <row r="245" spans="1:13" ht="6" customHeight="1" thickTop="1">
      <c r="G245" s="11"/>
      <c r="I245" s="11"/>
      <c r="K245" s="11"/>
      <c r="M245" s="11"/>
    </row>
    <row r="246" spans="1:13" ht="16.149999999999999" customHeight="1" thickBot="1">
      <c r="A246" s="145" t="s">
        <v>315</v>
      </c>
      <c r="E246" s="15">
        <v>29.2</v>
      </c>
      <c r="G246" s="49">
        <v>592941357</v>
      </c>
      <c r="I246" s="49">
        <v>1181837553</v>
      </c>
      <c r="K246" s="49">
        <v>0</v>
      </c>
      <c r="M246" s="49">
        <v>0</v>
      </c>
    </row>
    <row r="247" spans="1:13" ht="6" customHeight="1" thickTop="1">
      <c r="G247" s="11"/>
      <c r="I247" s="11"/>
      <c r="K247" s="11"/>
      <c r="M247" s="11"/>
    </row>
    <row r="248" spans="1:13" ht="16.149999999999999" customHeight="1" thickBot="1">
      <c r="A248" s="145" t="s">
        <v>316</v>
      </c>
      <c r="E248" s="15"/>
      <c r="G248" s="49">
        <v>0</v>
      </c>
      <c r="I248" s="49">
        <v>0</v>
      </c>
      <c r="K248" s="49">
        <v>22200750</v>
      </c>
      <c r="M248" s="49">
        <v>0</v>
      </c>
    </row>
    <row r="249" spans="1:13" ht="6" customHeight="1" thickTop="1">
      <c r="G249" s="11"/>
      <c r="I249" s="11"/>
      <c r="K249" s="11"/>
      <c r="M249" s="11"/>
    </row>
    <row r="250" spans="1:13" ht="16.149999999999999" customHeight="1" thickBot="1">
      <c r="A250" s="145" t="s">
        <v>317</v>
      </c>
      <c r="E250" s="15"/>
      <c r="G250" s="49">
        <v>0</v>
      </c>
      <c r="I250" s="49">
        <v>0</v>
      </c>
      <c r="K250" s="49">
        <v>198317757</v>
      </c>
      <c r="M250" s="49">
        <v>0</v>
      </c>
    </row>
    <row r="251" spans="1:13" ht="6" customHeight="1" thickTop="1">
      <c r="G251" s="11"/>
      <c r="I251" s="11"/>
      <c r="K251" s="11"/>
      <c r="M251" s="11"/>
    </row>
    <row r="252" spans="1:13" ht="16.149999999999999" customHeight="1">
      <c r="A252" s="145" t="s">
        <v>318</v>
      </c>
      <c r="E252" s="15"/>
      <c r="G252" s="18"/>
      <c r="I252" s="18"/>
      <c r="K252" s="18"/>
      <c r="M252" s="18"/>
    </row>
    <row r="253" spans="1:13" ht="16.149999999999999" customHeight="1" thickBot="1">
      <c r="B253" s="145" t="s">
        <v>319</v>
      </c>
      <c r="E253" s="15"/>
      <c r="G253" s="49">
        <v>1335547533</v>
      </c>
      <c r="I253" s="49">
        <v>0</v>
      </c>
      <c r="K253" s="49">
        <v>1335547533</v>
      </c>
      <c r="M253" s="49">
        <v>0</v>
      </c>
    </row>
    <row r="254" spans="1:13" ht="6" customHeight="1" thickTop="1">
      <c r="G254" s="11"/>
      <c r="I254" s="11"/>
      <c r="K254" s="11"/>
      <c r="M254" s="11"/>
    </row>
    <row r="255" spans="1:13" ht="16.149999999999999" customHeight="1" thickBot="1">
      <c r="A255" s="145" t="s">
        <v>336</v>
      </c>
      <c r="E255" s="15"/>
      <c r="G255" s="49">
        <v>231187699</v>
      </c>
      <c r="I255" s="49">
        <v>0</v>
      </c>
      <c r="K255" s="49">
        <v>203523056</v>
      </c>
      <c r="M255" s="49">
        <v>0</v>
      </c>
    </row>
    <row r="256" spans="1:13" ht="6" customHeight="1" thickTop="1">
      <c r="G256" s="11"/>
      <c r="I256" s="11"/>
      <c r="K256" s="11"/>
      <c r="M256" s="11"/>
    </row>
    <row r="257" spans="1:13" ht="16.149999999999999" customHeight="1">
      <c r="A257" s="145" t="s">
        <v>337</v>
      </c>
      <c r="E257" s="15"/>
      <c r="G257" s="145"/>
      <c r="H257" s="145"/>
      <c r="I257" s="145"/>
      <c r="J257" s="145"/>
      <c r="K257" s="145"/>
      <c r="L257" s="145"/>
      <c r="M257" s="145"/>
    </row>
    <row r="258" spans="1:13" ht="16.149999999999999" customHeight="1" thickBot="1">
      <c r="B258" s="145" t="s">
        <v>338</v>
      </c>
      <c r="E258" s="18" t="s">
        <v>306</v>
      </c>
      <c r="G258" s="49">
        <v>761269826</v>
      </c>
      <c r="I258" s="49">
        <v>0</v>
      </c>
      <c r="K258" s="49">
        <v>761269826</v>
      </c>
      <c r="M258" s="49">
        <v>0</v>
      </c>
    </row>
    <row r="259" spans="1:13" ht="6" customHeight="1" thickTop="1">
      <c r="G259" s="11"/>
      <c r="I259" s="11"/>
      <c r="K259" s="11"/>
      <c r="M259" s="11"/>
    </row>
    <row r="260" spans="1:13" ht="16.149999999999999" customHeight="1" thickBot="1">
      <c r="A260" s="145" t="s">
        <v>358</v>
      </c>
      <c r="E260" s="15"/>
      <c r="G260" s="49">
        <v>-3253723</v>
      </c>
      <c r="I260" s="49">
        <v>0</v>
      </c>
      <c r="K260" s="49">
        <v>0</v>
      </c>
      <c r="M260" s="49">
        <v>0</v>
      </c>
    </row>
    <row r="261" spans="1:13" ht="16.149999999999999" customHeight="1" thickTop="1">
      <c r="G261" s="11"/>
      <c r="I261" s="11"/>
      <c r="K261" s="11"/>
      <c r="M261" s="11"/>
    </row>
    <row r="262" spans="1:13" ht="12">
      <c r="A262" s="24" t="s">
        <v>353</v>
      </c>
      <c r="B262" s="162"/>
      <c r="C262" s="24" t="s">
        <v>354</v>
      </c>
      <c r="D262" s="24"/>
      <c r="E262" s="163"/>
      <c r="F262" s="163"/>
      <c r="G262" s="163"/>
      <c r="H262" s="163"/>
      <c r="I262" s="163"/>
      <c r="J262" s="163"/>
      <c r="K262" s="163"/>
      <c r="L262" s="163"/>
      <c r="M262" s="163"/>
    </row>
    <row r="263" spans="1:13" ht="12">
      <c r="A263" s="24"/>
      <c r="B263" s="162"/>
      <c r="C263" s="24"/>
      <c r="D263" s="24" t="s">
        <v>376</v>
      </c>
      <c r="E263" s="163"/>
      <c r="F263" s="163"/>
      <c r="G263" s="163"/>
      <c r="H263" s="163"/>
      <c r="I263" s="163"/>
      <c r="J263" s="163"/>
      <c r="K263" s="163"/>
      <c r="L263" s="163"/>
      <c r="M263" s="163"/>
    </row>
    <row r="264" spans="1:13" ht="12">
      <c r="A264" s="24"/>
      <c r="B264" s="162"/>
      <c r="C264" s="24"/>
      <c r="D264" s="24"/>
      <c r="E264" s="163"/>
      <c r="F264" s="163"/>
      <c r="G264" s="163"/>
      <c r="H264" s="163"/>
      <c r="I264" s="163"/>
      <c r="J264" s="163"/>
      <c r="K264" s="163"/>
      <c r="L264" s="163"/>
      <c r="M264" s="163"/>
    </row>
    <row r="265" spans="1:13" ht="19.5" customHeight="1">
      <c r="A265" s="24" t="s">
        <v>355</v>
      </c>
      <c r="B265" s="162"/>
      <c r="C265" s="175" t="s">
        <v>356</v>
      </c>
      <c r="D265" s="175"/>
      <c r="E265" s="175"/>
      <c r="F265" s="175"/>
      <c r="G265" s="175"/>
      <c r="H265" s="175"/>
      <c r="I265" s="175"/>
      <c r="J265" s="175"/>
      <c r="K265" s="175"/>
      <c r="L265" s="175"/>
      <c r="M265" s="175"/>
    </row>
    <row r="266" spans="1:13" ht="12">
      <c r="A266" s="24"/>
      <c r="B266" s="162"/>
      <c r="C266" s="24"/>
      <c r="D266" s="24" t="s">
        <v>377</v>
      </c>
      <c r="E266" s="163"/>
      <c r="F266" s="163"/>
      <c r="G266" s="163"/>
      <c r="H266" s="163"/>
      <c r="I266" s="163"/>
      <c r="J266" s="163"/>
      <c r="K266" s="163"/>
      <c r="L266" s="163"/>
      <c r="M266" s="163"/>
    </row>
    <row r="267" spans="1:13" ht="16.350000000000001" customHeight="1"/>
    <row r="268" spans="1:13" ht="16.350000000000001" customHeight="1"/>
    <row r="269" spans="1:13" ht="16.350000000000001" customHeight="1"/>
    <row r="270" spans="1:13" ht="21.75" customHeight="1"/>
    <row r="271" spans="1:13" ht="22.15" customHeight="1">
      <c r="A271" s="151" t="str">
        <f>A62</f>
        <v>The accompanying notes on pages 15 to 105 are an integral part of these consolidated and separate financial statements.</v>
      </c>
      <c r="B271" s="160"/>
      <c r="C271" s="160"/>
      <c r="D271" s="160"/>
      <c r="E271" s="19"/>
      <c r="F271" s="150"/>
      <c r="G271" s="150"/>
      <c r="H271" s="150"/>
      <c r="I271" s="150"/>
      <c r="J271" s="150"/>
      <c r="K271" s="150"/>
      <c r="L271" s="150"/>
      <c r="M271" s="150"/>
    </row>
  </sheetData>
  <mergeCells count="17">
    <mergeCell ref="G202:I202"/>
    <mergeCell ref="K202:M202"/>
    <mergeCell ref="G203:I203"/>
    <mergeCell ref="K203:M203"/>
    <mergeCell ref="C265:M265"/>
    <mergeCell ref="G137:I137"/>
    <mergeCell ref="K137:M137"/>
    <mergeCell ref="G6:I6"/>
    <mergeCell ref="G7:I7"/>
    <mergeCell ref="K6:M6"/>
    <mergeCell ref="K7:M7"/>
    <mergeCell ref="G136:I136"/>
    <mergeCell ref="K136:M136"/>
    <mergeCell ref="G68:I68"/>
    <mergeCell ref="K68:M68"/>
    <mergeCell ref="G69:I69"/>
    <mergeCell ref="K69:M69"/>
  </mergeCells>
  <phoneticPr fontId="9" type="noConversion"/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30" max="12" man="1"/>
  </rowBreaks>
  <ignoredErrors>
    <ignoredError sqref="H8 H70 H138 J8 J70 J138 L8 L138 L7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3" ma:contentTypeDescription="Create a new document." ma:contentTypeScope="" ma:versionID="54624f4698c6c127f7119e8f3a105c40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10b22b92ff86c23a596d71b2b4e28d55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heck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heck" ma:index="12" nillable="true" ma:displayName="Check" ma:default="No Change" ma:format="Dropdown" ma:internalName="Check">
      <xsd:simpleType>
        <xsd:restriction base="dms:Choice">
          <xsd:enumeration value="No Change"/>
          <xsd:enumeration value="Change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c21c3a4-bbe1-4267-b36b-4c4028e2e091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 xmlns="cb2ad0ff-c201-4b20-b23d-f11910a51056">No Change</Check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A475DB-7F13-4E42-8EDD-AAB8BE8EF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6BB79D-0B4D-4D17-8B97-F3BD235ACB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1939FA-3758-4810-8F7A-748744C1F8A5}">
  <ds:schemaRefs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6d1c8407-d00b-4908-b646-ccf7286095bb"/>
    <ds:schemaRef ds:uri="cb2ad0ff-c201-4b20-b23d-f11910a51056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5-6</vt:lpstr>
      <vt:lpstr>7-8</vt:lpstr>
      <vt:lpstr>9</vt:lpstr>
      <vt:lpstr>10</vt:lpstr>
      <vt:lpstr>11-14</vt:lpstr>
      <vt:lpstr>'10'!Print_Area</vt:lpstr>
      <vt:lpstr>'11-14'!Print_Area</vt:lpstr>
      <vt:lpstr>'5-6'!Print_Area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Chutinun Wongmalasith (TH)</cp:lastModifiedBy>
  <cp:revision/>
  <cp:lastPrinted>2026-02-27T14:13:33Z</cp:lastPrinted>
  <dcterms:created xsi:type="dcterms:W3CDTF">2003-02-05T13:53:15Z</dcterms:created>
  <dcterms:modified xsi:type="dcterms:W3CDTF">2026-02-27T20:22:32Z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0x0101005357AB58C59B8C4F8232BF765F3142A0</vt:lpwstr>
  </property>
</Properties>
</file>