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\NEW\2568\Q4\FS\ENG\ส่งตลาด\"/>
    </mc:Choice>
  </mc:AlternateContent>
  <xr:revisionPtr revIDLastSave="0" documentId="13_ncr:1_{34ED0B54-4C95-453A-9225-2F5865890201}" xr6:coauthVersionLast="47" xr6:coauthVersionMax="47" xr10:uidLastSave="{00000000-0000-0000-0000-000000000000}"/>
  <bookViews>
    <workbookView xWindow="-120" yWindow="-120" windowWidth="29040" windowHeight="15720" tabRatio="628" xr2:uid="{00000000-000D-0000-FFFF-FFFF00000000}"/>
  </bookViews>
  <sheets>
    <sheet name="BS" sheetId="90" r:id="rId1"/>
    <sheet name="PL" sheetId="91" r:id="rId2"/>
    <sheet name="Changes in shareholders" sheetId="92" r:id="rId3"/>
    <sheet name="Cash Flow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BS!$A$1:$K$116</definedName>
    <definedName name="_xlnm.Print_Area" localSheetId="3">'Cash Flow'!$A$1:$L$133</definedName>
    <definedName name="_xlnm.Print_Area" localSheetId="2">'Changes in shareholders'!$A$1:$T$28</definedName>
    <definedName name="_xlnm.Print_Area" localSheetId="1">PL!$A$1:$M$38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5" i="80" l="1"/>
  <c r="J79" i="80"/>
  <c r="J75" i="80"/>
  <c r="J69" i="80"/>
  <c r="J54" i="80"/>
  <c r="J40" i="80"/>
  <c r="J29" i="80"/>
  <c r="J20" i="92"/>
  <c r="L20" i="92"/>
  <c r="N20" i="92"/>
  <c r="P20" i="92"/>
  <c r="T20" i="92"/>
  <c r="T19" i="92"/>
  <c r="T16" i="92"/>
  <c r="T14" i="92"/>
  <c r="T13" i="92"/>
  <c r="P13" i="92"/>
  <c r="N13" i="92"/>
  <c r="L13" i="92"/>
  <c r="J13" i="92"/>
  <c r="T12" i="92"/>
  <c r="T10" i="92"/>
  <c r="T9" i="92"/>
  <c r="K29" i="91"/>
  <c r="K22" i="91"/>
  <c r="K20" i="91"/>
  <c r="K16" i="91"/>
  <c r="K10" i="91"/>
  <c r="I97" i="90"/>
  <c r="I95" i="90"/>
  <c r="I62" i="90"/>
  <c r="I56" i="90"/>
  <c r="I28" i="90"/>
  <c r="I26" i="90"/>
  <c r="I15" i="90"/>
  <c r="L69" i="80"/>
  <c r="M16" i="91" l="1"/>
  <c r="R13" i="92" l="1"/>
  <c r="K18" i="91" l="1"/>
  <c r="I64" i="90" l="1"/>
  <c r="K26" i="90"/>
  <c r="R20" i="92"/>
  <c r="K95" i="90"/>
  <c r="K62" i="90"/>
  <c r="K15" i="90"/>
  <c r="K56" i="90"/>
  <c r="L95" i="80"/>
  <c r="J95" i="80"/>
  <c r="A47" i="80"/>
  <c r="A92" i="80" s="1"/>
  <c r="M10" i="91"/>
  <c r="J77" i="80" l="1"/>
  <c r="M18" i="91"/>
  <c r="M20" i="91" s="1"/>
  <c r="L29" i="80" s="1"/>
  <c r="K28" i="90"/>
  <c r="K64" i="90"/>
  <c r="K97" i="90" s="1"/>
  <c r="M22" i="91" l="1"/>
  <c r="L40" i="80"/>
  <c r="L54" i="80" l="1"/>
  <c r="L77" i="80" s="1"/>
  <c r="M29" i="91"/>
  <c r="L79" i="80" l="1"/>
</calcChain>
</file>

<file path=xl/sharedStrings.xml><?xml version="1.0" encoding="utf-8"?>
<sst xmlns="http://schemas.openxmlformats.org/spreadsheetml/2006/main" count="234" uniqueCount="182">
  <si>
    <t>WATTANA KARNPAET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</si>
  <si>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</si>
  <si>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</si>
  <si>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</si>
  <si>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</si>
  <si>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</si>
  <si>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</si>
  <si>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accounts and other current receivables - net</t>
  </si>
  <si>
    <t>Inventories</t>
  </si>
  <si>
    <t>Other current financial assets</t>
  </si>
  <si>
    <t>Other current assets</t>
  </si>
  <si>
    <t>Total current assets</t>
  </si>
  <si>
    <t>NON - CURRENT ASSETS</t>
  </si>
  <si>
    <t xml:space="preserve">Property plant and equipment - net </t>
  </si>
  <si>
    <t>Intangible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</si>
  <si>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</si>
  <si>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</si>
  <si>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</si>
  <si>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</si>
  <si>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</si>
  <si>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The notes to the financial statements are an integral part of these financial statements.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</si>
  <si>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</si>
  <si>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</si>
  <si>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</si>
  <si>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</si>
  <si>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</si>
  <si>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 xml:space="preserve">Current portion of long - term liabilities </t>
  </si>
  <si>
    <t>Long - term loan from financial institution</t>
  </si>
  <si>
    <t>Lease liabilities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</si>
  <si>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</si>
  <si>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</si>
  <si>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</si>
  <si>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</si>
  <si>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</si>
  <si>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</si>
  <si>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</si>
  <si>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</si>
  <si>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</si>
  <si>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</si>
  <si>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</si>
  <si>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</si>
  <si>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</si>
  <si>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</si>
  <si>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</si>
  <si>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</si>
  <si>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</si>
  <si>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</si>
  <si>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</si>
  <si>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</si>
  <si>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</si>
  <si>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</si>
  <si>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</si>
  <si>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</si>
  <si>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</si>
  <si>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</si>
  <si>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</si>
  <si>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</si>
  <si>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</si>
  <si>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</si>
  <si>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PROFIT BEFORE INCOME TAX</t>
  </si>
  <si>
    <t>Income tax (expenses)</t>
  </si>
  <si>
    <t>NET PROFIT FOR THE YEAR</t>
  </si>
  <si>
    <t>BASIC EARNINGS PER SHARE (BAHT : SHARE)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</si>
  <si>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</si>
  <si>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</si>
  <si>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</si>
  <si>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</si>
  <si>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</si>
  <si>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</si>
  <si>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</si>
  <si>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</si>
  <si>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</si>
  <si>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</si>
  <si>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</si>
  <si>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Legal reserves</t>
  </si>
  <si>
    <t>Gain (loss) on changes</t>
  </si>
  <si>
    <t>equity</t>
  </si>
  <si>
    <t>Dividend paid</t>
  </si>
  <si>
    <t>Comprehensive profit (loss) for the year</t>
  </si>
  <si>
    <t>Net profit for the year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</si>
  <si>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</si>
  <si>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</si>
  <si>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</si>
  <si>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</si>
  <si>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</si>
  <si>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Provision for employee benefits</t>
  </si>
  <si>
    <t>Interest income</t>
  </si>
  <si>
    <t>Profit provided by operating activities before</t>
  </si>
  <si>
    <t>changes in operational assets and liabilities</t>
  </si>
  <si>
    <t xml:space="preserve">Trade accounts and other current receivables </t>
  </si>
  <si>
    <t>Increase (Decrease) in operating liabilities :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</si>
  <si>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</si>
  <si>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</si>
  <si>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</si>
  <si>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</si>
  <si>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</si>
  <si>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</si>
  <si>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Purchase of intangible assets</t>
  </si>
  <si>
    <t>Interest received</t>
  </si>
  <si>
    <t>Net cash provided by (used in) investing activities</t>
  </si>
  <si>
    <t>CASH FLOWS FROM FINANCING ACTIVITIES</t>
  </si>
  <si>
    <t>Net cash provided by (used in) financing activities</t>
  </si>
  <si>
    <t>Cash and cash equivalents at the beginning of the year</t>
  </si>
  <si>
    <t>Cash and cash equivalents at end of the year</t>
  </si>
  <si>
    <t>1.</t>
  </si>
  <si>
    <t>Non - cash items</t>
  </si>
  <si>
    <t>Purchase of fixed assets on credit</t>
  </si>
  <si>
    <t>2.</t>
  </si>
  <si>
    <t>Unrealize credit facilities for future working capital</t>
  </si>
  <si>
    <t>Accrued coporate income tax</t>
  </si>
  <si>
    <t>Gain on change lease contracts</t>
  </si>
  <si>
    <t>Distribution costs</t>
  </si>
  <si>
    <t>Loss (Gain) from revaluation of other current financial assets</t>
  </si>
  <si>
    <t>PROFIT FROM OPERATING</t>
  </si>
  <si>
    <t>COMPREHENSIVE INCOME FOR THE YEAR</t>
  </si>
  <si>
    <t>assets pledged as collaterals</t>
  </si>
  <si>
    <t>Cash receipt from other current financial assets</t>
  </si>
  <si>
    <t>Cash paid for purchase of other current financial assets</t>
  </si>
  <si>
    <t>Cash receipt from disposal of assets</t>
  </si>
  <si>
    <t>Purchase of property, plant and equipment</t>
  </si>
  <si>
    <t xml:space="preserve">Net increase (decrease) in cash and cash equivalents </t>
  </si>
  <si>
    <t>Decrease (Increase) in operating assets :</t>
  </si>
  <si>
    <t>Employee benefit paid for the year</t>
  </si>
  <si>
    <t>Right of use asset</t>
  </si>
  <si>
    <t>SUPPLEMENTAL DISCLOSURES OF CASH FLOWS INFORMATION :</t>
  </si>
  <si>
    <t>Accrued medical service revenue</t>
  </si>
  <si>
    <t>10,000,000 common shares of Baht 10 each</t>
  </si>
  <si>
    <t>Bad debts</t>
  </si>
  <si>
    <t>Cash receipt from disposal of other non - current financial assets</t>
  </si>
  <si>
    <t>Repayments of long - term loan from financial institution</t>
  </si>
  <si>
    <t xml:space="preserve">Repayments of lease liabilities </t>
  </si>
  <si>
    <t>AS AT DECEMBER 31, 2025</t>
  </si>
  <si>
    <t>FOR THE YEAR ENDED DECEMBER 31, 2025</t>
  </si>
  <si>
    <t>Balance as at January 1, 2024</t>
  </si>
  <si>
    <t>Balance as at December 31, 2024</t>
  </si>
  <si>
    <t>Balance as at  December 31, 2025</t>
  </si>
  <si>
    <t>5.2, 7</t>
  </si>
  <si>
    <t xml:space="preserve">OTHER COMPREHENSIVE INCOME (LOSS) </t>
  </si>
  <si>
    <t xml:space="preserve">Other comprehensive income (loss) will be reclassified to  </t>
  </si>
  <si>
    <t>benefit obligations - net income tax</t>
  </si>
  <si>
    <t>Other comprehensive income (loss)</t>
  </si>
  <si>
    <t>Amortization expenses</t>
  </si>
  <si>
    <t>Expected credit losses</t>
  </si>
  <si>
    <t>financial assets</t>
  </si>
  <si>
    <t>Cash provided by (used in) operating activities (Con't)</t>
  </si>
  <si>
    <t>5.2, 10.1</t>
  </si>
  <si>
    <t>5.2, 15</t>
  </si>
  <si>
    <t>5.2, 10.2</t>
  </si>
  <si>
    <t>12.2, 17</t>
  </si>
  <si>
    <t>9, 10</t>
  </si>
  <si>
    <t>8, 14</t>
  </si>
  <si>
    <t>Page 1 of 45</t>
  </si>
  <si>
    <t>Page 2 of 45</t>
  </si>
  <si>
    <t>Page 3 of 45</t>
  </si>
  <si>
    <t>Page 4 of 45</t>
  </si>
  <si>
    <t>Page 5 of 45</t>
  </si>
  <si>
    <t>Page 6 of 45</t>
  </si>
  <si>
    <t>Page 7 of 45</t>
  </si>
  <si>
    <t>Page 8 of 45</t>
  </si>
  <si>
    <t>Other non - current financial assets</t>
  </si>
  <si>
    <t>profit (loss) in subsequent period :</t>
  </si>
  <si>
    <t xml:space="preserve"> Gain (loss) on remeasurements of employee</t>
  </si>
  <si>
    <t>Comprehensive income (loss) for the year</t>
  </si>
  <si>
    <t xml:space="preserve"> Loss on remeasurements of employee</t>
  </si>
  <si>
    <t>Depreciation</t>
  </si>
  <si>
    <t xml:space="preserve">Loss on the changes in value of other current </t>
  </si>
  <si>
    <t>Gain on disposal of other current financial assets</t>
  </si>
  <si>
    <t>Gain on disposal of fixed assets</t>
  </si>
  <si>
    <t>Loss on write-off of fixed assets</t>
  </si>
  <si>
    <t>Write - off assets as expense</t>
  </si>
  <si>
    <t>Write - off withholding income tax</t>
  </si>
  <si>
    <t xml:space="preserve">Decrease (increase) in non - current non - cash financial </t>
  </si>
  <si>
    <t>Decrease (increase) in other current financial assets</t>
  </si>
  <si>
    <t>Cash paid for purchase of other non - current financial asset</t>
  </si>
  <si>
    <t>Receivables from sale of assets</t>
  </si>
  <si>
    <t>Right-of-use assets and lease liabilites increased due to</t>
  </si>
  <si>
    <t>entering new lease agreements.</t>
  </si>
  <si>
    <t>Deferred tax assets</t>
  </si>
  <si>
    <t>Right-of-use asset - net</t>
  </si>
  <si>
    <t>Adjusting accounts payable as income</t>
  </si>
  <si>
    <t xml:space="preserve">Transferred other current financial assets as </t>
  </si>
  <si>
    <t>for a collateral loan.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</si>
</sst>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2" formatCode="_ * #,##0_ ;_ * \-#,##0_ ;_ * &quot;-&quot;??_ ;_ @_ "/>
    <numFmt numFmtId="173" formatCode="#,##0.00\ &quot;F&quot;;\-#,##0.00\ &quot;F&quot;"/>
    <numFmt numFmtId="174" formatCode="dd\-mmm\-yy_)"/>
    <numFmt numFmtId="175" formatCode="0.0%"/>
    <numFmt numFmtId="176" formatCode="B1d/m/yyyy"/>
    <numFmt numFmtId="177" formatCode="_(* #,##0.00_);_(* \(#,##0.00\);_(* \-??_);_(@_)"/>
    <numFmt numFmtId="178" formatCode="#,##0.000000000000000000"/>
  </numFmts>
  <fonts count="51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FF"/>
      <name val="Browallia New"/>
      <family val="2"/>
    </font>
    <font>
      <b/>
      <sz val="14"/>
      <color rgb="FF0000FF"/>
      <name val="Browallia New"/>
      <family val="2"/>
    </font>
    <font>
      <i/>
      <sz val="14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8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3" fillId="0" borderId="0" applyFill="0" applyBorder="0" applyAlignment="0" applyProtection="0"/>
    <xf numFmtId="173" fontId="11" fillId="0" borderId="0"/>
    <xf numFmtId="0" fontId="4" fillId="0" borderId="0"/>
    <xf numFmtId="0" fontId="4" fillId="0" borderId="0"/>
    <xf numFmtId="174" fontId="11" fillId="0" borderId="0"/>
    <xf numFmtId="175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6" fontId="3" fillId="0" borderId="0"/>
    <xf numFmtId="176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3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  <xf numFmtId="0" fontId="42" fillId="0" borderId="0"/>
    <xf numFmtId="43" fontId="1" fillId="0" borderId="0" applyFont="0" applyFill="0" applyBorder="0" applyAlignment="0" applyProtection="0"/>
  </cellStyleXfs>
  <cellXfs count="155">
    <xf numFmtId="0" fontId="0" fillId="0" borderId="0" xfId="0" applyNumberFormat="1"/>
    <xf numFmtId="0" fontId="2" fillId="0" borderId="0" xfId="165" applyFont="1" applyAlignment="1">
      <alignment horizontal="right"/>
    </xf>
    <xf numFmtId="0" fontId="13" fillId="0" borderId="0" xfId="165" applyFont="1" applyAlignment="1">
      <alignment vertical="center"/>
    </xf>
    <xf numFmtId="4" fontId="13" fillId="0" borderId="0" xfId="165" applyNumberFormat="1" applyFont="1" applyAlignment="1">
      <alignment vertical="center"/>
    </xf>
    <xf numFmtId="0" fontId="13" fillId="0" borderId="0" xfId="165" applyFont="1"/>
    <xf numFmtId="0" fontId="32" fillId="0" borderId="0" xfId="165" applyFont="1"/>
    <xf numFmtId="4" fontId="13" fillId="0" borderId="0" xfId="165" applyNumberFormat="1" applyFont="1"/>
    <xf numFmtId="0" fontId="13" fillId="0" borderId="14" xfId="165" applyFont="1" applyBorder="1" applyAlignment="1">
      <alignment horizontal="center" vertical="center"/>
    </xf>
    <xf numFmtId="0" fontId="32" fillId="0" borderId="0" xfId="165" applyFont="1" applyAlignment="1">
      <alignment vertical="center"/>
    </xf>
    <xf numFmtId="0" fontId="13" fillId="0" borderId="0" xfId="165" applyFont="1" applyAlignment="1">
      <alignment horizontal="center" vertical="center"/>
    </xf>
    <xf numFmtId="0" fontId="13" fillId="0" borderId="0" xfId="165" applyFont="1" applyAlignment="1">
      <alignment horizontal="center"/>
    </xf>
    <xf numFmtId="43" fontId="13" fillId="0" borderId="0" xfId="165" applyNumberFormat="1" applyFont="1" applyAlignment="1">
      <alignment vertical="center"/>
    </xf>
    <xf numFmtId="40" fontId="13" fillId="0" borderId="0" xfId="165" applyNumberFormat="1" applyFont="1"/>
    <xf numFmtId="0" fontId="13" fillId="0" borderId="14" xfId="165" applyFont="1" applyBorder="1" applyAlignment="1">
      <alignment horizontal="center"/>
    </xf>
    <xf numFmtId="166" fontId="13" fillId="0" borderId="0" xfId="165" applyNumberFormat="1" applyFont="1"/>
    <xf numFmtId="166" fontId="13" fillId="0" borderId="0" xfId="165" applyNumberFormat="1" applyFont="1" applyAlignment="1">
      <alignment vertical="center"/>
    </xf>
    <xf numFmtId="0" fontId="13" fillId="0" borderId="0" xfId="165" applyFont="1" applyAlignment="1">
      <alignment horizontal="left" indent="1"/>
    </xf>
    <xf numFmtId="43" fontId="13" fillId="0" borderId="0" xfId="165" applyNumberFormat="1" applyFont="1"/>
    <xf numFmtId="0" fontId="13" fillId="0" borderId="0" xfId="105" applyNumberFormat="1" applyFont="1"/>
    <xf numFmtId="171" fontId="13" fillId="0" borderId="0" xfId="105" applyFont="1"/>
    <xf numFmtId="0" fontId="32" fillId="0" borderId="0" xfId="105" applyNumberFormat="1" applyFont="1" applyAlignment="1">
      <alignment horizontal="center"/>
    </xf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166" fontId="13" fillId="0" borderId="0" xfId="105" applyNumberFormat="1" applyFont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165" applyNumberFormat="1" applyFont="1"/>
    <xf numFmtId="168" fontId="13" fillId="0" borderId="0" xfId="36" applyNumberFormat="1" applyFont="1" applyFill="1" applyAlignment="1">
      <alignment vertical="center"/>
    </xf>
    <xf numFmtId="168" fontId="13" fillId="0" borderId="0" xfId="165" applyNumberFormat="1" applyFont="1" applyAlignment="1">
      <alignment vertical="center"/>
    </xf>
    <xf numFmtId="43" fontId="13" fillId="0" borderId="14" xfId="36" applyFont="1" applyFill="1" applyBorder="1" applyAlignment="1">
      <alignment vertical="center"/>
    </xf>
    <xf numFmtId="168" fontId="13" fillId="0" borderId="0" xfId="105" applyNumberFormat="1" applyFont="1" applyAlignment="1">
      <alignment horizontal="center"/>
    </xf>
    <xf numFmtId="43" fontId="13" fillId="0" borderId="17" xfId="36" applyFont="1" applyFill="1" applyBorder="1"/>
    <xf numFmtId="0" fontId="13" fillId="0" borderId="0" xfId="165" applyFont="1" applyAlignment="1">
      <alignment horizontal="left"/>
    </xf>
    <xf numFmtId="168" fontId="13" fillId="0" borderId="0" xfId="36" applyNumberFormat="1" applyFont="1" applyFill="1" applyBorder="1"/>
    <xf numFmtId="0" fontId="44" fillId="0" borderId="0" xfId="165" applyFont="1"/>
    <xf numFmtId="168" fontId="44" fillId="0" borderId="0" xfId="36" applyNumberFormat="1" applyFont="1" applyFill="1" applyBorder="1"/>
    <xf numFmtId="168" fontId="44" fillId="0" borderId="0" xfId="36" applyNumberFormat="1" applyFont="1" applyFill="1"/>
    <xf numFmtId="168" fontId="44" fillId="0" borderId="0" xfId="165" applyNumberFormat="1" applyFont="1"/>
    <xf numFmtId="0" fontId="13" fillId="0" borderId="0" xfId="105" applyNumberFormat="1" applyFont="1" applyAlignment="1">
      <alignment vertical="center"/>
    </xf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4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166" fontId="13" fillId="0" borderId="0" xfId="36" applyNumberFormat="1" applyFont="1" applyFill="1" applyBorder="1"/>
    <xf numFmtId="0" fontId="13" fillId="0" borderId="0" xfId="164" applyFont="1"/>
    <xf numFmtId="0" fontId="13" fillId="0" borderId="15" xfId="165" applyFont="1" applyBorder="1" applyAlignment="1">
      <alignment horizontal="center" vertical="center"/>
    </xf>
    <xf numFmtId="0" fontId="32" fillId="0" borderId="0" xfId="165" applyFont="1" applyAlignment="1">
      <alignment horizontal="left"/>
    </xf>
    <xf numFmtId="0" fontId="32" fillId="0" borderId="0" xfId="105" applyNumberFormat="1" applyFont="1" applyAlignment="1">
      <alignment vertical="center"/>
    </xf>
    <xf numFmtId="0" fontId="32" fillId="0" borderId="0" xfId="105" applyNumberFormat="1" applyFont="1"/>
    <xf numFmtId="0" fontId="38" fillId="0" borderId="0" xfId="165" applyFont="1"/>
    <xf numFmtId="0" fontId="38" fillId="0" borderId="0" xfId="165" applyFont="1" applyAlignment="1">
      <alignment vertical="center"/>
    </xf>
    <xf numFmtId="171" fontId="13" fillId="0" borderId="0" xfId="0" applyFont="1"/>
    <xf numFmtId="171" fontId="32" fillId="0" borderId="0" xfId="0" applyFont="1"/>
    <xf numFmtId="39" fontId="32" fillId="0" borderId="0" xfId="105" applyNumberFormat="1" applyFont="1"/>
    <xf numFmtId="171" fontId="13" fillId="0" borderId="0" xfId="105" quotePrefix="1" applyFont="1" applyAlignment="1">
      <alignment horizontal="center"/>
    </xf>
    <xf numFmtId="0" fontId="13" fillId="0" borderId="0" xfId="105" quotePrefix="1" applyNumberFormat="1" applyFont="1" applyAlignment="1">
      <alignment horizontal="center"/>
    </xf>
    <xf numFmtId="43" fontId="13" fillId="0" borderId="0" xfId="28" applyFont="1" applyFill="1"/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5" fillId="0" borderId="0" xfId="0" applyNumberFormat="1" applyFont="1" applyAlignment="1">
      <alignment horizontal="center"/>
    </xf>
    <xf numFmtId="0" fontId="46" fillId="0" borderId="0" xfId="0" applyNumberFormat="1" applyFont="1" applyAlignment="1">
      <alignment horizontal="center" vertical="center" readingOrder="2"/>
    </xf>
    <xf numFmtId="169" fontId="39" fillId="0" borderId="0" xfId="36" applyNumberFormat="1" applyFont="1" applyFill="1" applyAlignment="1">
      <alignment horizontal="right" shrinkToFit="1" readingOrder="2"/>
    </xf>
    <xf numFmtId="178" fontId="13" fillId="0" borderId="0" xfId="165" applyNumberFormat="1" applyFont="1"/>
    <xf numFmtId="39" fontId="13" fillId="0" borderId="0" xfId="34" applyNumberFormat="1" applyFont="1" applyFill="1"/>
    <xf numFmtId="166" fontId="13" fillId="0" borderId="0" xfId="34" applyNumberFormat="1" applyFont="1" applyFill="1"/>
    <xf numFmtId="166" fontId="13" fillId="0" borderId="0" xfId="34" applyNumberFormat="1" applyFont="1" applyFill="1" applyBorder="1"/>
    <xf numFmtId="167" fontId="13" fillId="0" borderId="0" xfId="34" applyNumberFormat="1" applyFont="1" applyFill="1"/>
    <xf numFmtId="43" fontId="13" fillId="0" borderId="0" xfId="28" applyFont="1" applyFill="1" applyAlignment="1">
      <alignment vertical="center"/>
    </xf>
    <xf numFmtId="0" fontId="47" fillId="0" borderId="0" xfId="165" applyFont="1" applyAlignment="1">
      <alignment vertical="center"/>
    </xf>
    <xf numFmtId="0" fontId="47" fillId="0" borderId="0" xfId="165" applyFont="1"/>
    <xf numFmtId="43" fontId="47" fillId="0" borderId="0" xfId="165" applyNumberFormat="1" applyFont="1"/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177" fontId="13" fillId="0" borderId="0" xfId="36" applyNumberFormat="1" applyFont="1" applyFill="1" applyBorder="1"/>
    <xf numFmtId="177" fontId="13" fillId="0" borderId="0" xfId="28" applyNumberFormat="1" applyFont="1" applyFill="1" applyBorder="1"/>
    <xf numFmtId="43" fontId="13" fillId="0" borderId="0" xfId="28" applyFont="1" applyFill="1" applyAlignment="1"/>
    <xf numFmtId="177" fontId="13" fillId="0" borderId="0" xfId="165" applyNumberFormat="1" applyFont="1"/>
    <xf numFmtId="171" fontId="13" fillId="0" borderId="0" xfId="0" applyFont="1" applyProtection="1">
      <protection locked="0"/>
    </xf>
    <xf numFmtId="171" fontId="32" fillId="0" borderId="0" xfId="0" applyFont="1" applyProtection="1">
      <protection locked="0"/>
    </xf>
    <xf numFmtId="172" fontId="13" fillId="0" borderId="0" xfId="0" applyNumberFormat="1" applyFont="1" applyProtection="1">
      <protection locked="0"/>
    </xf>
    <xf numFmtId="177" fontId="13" fillId="0" borderId="0" xfId="28" applyNumberFormat="1" applyFont="1" applyFill="1" applyBorder="1" applyAlignment="1"/>
    <xf numFmtId="167" fontId="13" fillId="0" borderId="0" xfId="36" applyNumberFormat="1" applyFont="1" applyFill="1" applyAlignment="1"/>
    <xf numFmtId="166" fontId="13" fillId="0" borderId="0" xfId="34" applyNumberFormat="1" applyFont="1" applyFill="1" applyAlignment="1"/>
    <xf numFmtId="166" fontId="13" fillId="0" borderId="14" xfId="28" applyNumberFormat="1" applyFont="1" applyFill="1" applyBorder="1" applyAlignment="1"/>
    <xf numFmtId="171" fontId="13" fillId="0" borderId="0" xfId="105" applyFont="1" applyAlignment="1">
      <alignment vertical="center"/>
    </xf>
    <xf numFmtId="0" fontId="32" fillId="0" borderId="0" xfId="0" applyNumberFormat="1" applyFont="1"/>
    <xf numFmtId="169" fontId="13" fillId="0" borderId="0" xfId="36" applyNumberFormat="1" applyFont="1" applyFill="1" applyBorder="1"/>
    <xf numFmtId="39" fontId="32" fillId="0" borderId="0" xfId="135" applyNumberFormat="1" applyFont="1"/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14" xfId="135" applyNumberFormat="1" applyFont="1" applyBorder="1" applyAlignment="1">
      <alignment horizontal="center"/>
    </xf>
    <xf numFmtId="39" fontId="13" fillId="0" borderId="0" xfId="135" applyNumberFormat="1" applyFont="1" applyAlignment="1">
      <alignment horizontal="center"/>
    </xf>
    <xf numFmtId="39" fontId="13" fillId="0" borderId="0" xfId="105" applyNumberFormat="1" applyFont="1"/>
    <xf numFmtId="0" fontId="13" fillId="0" borderId="0" xfId="105" applyNumberFormat="1" applyFont="1" applyAlignment="1">
      <alignment horizontal="left" vertical="center"/>
    </xf>
    <xf numFmtId="0" fontId="13" fillId="0" borderId="0" xfId="135" applyFont="1" applyAlignment="1">
      <alignment horizontal="center"/>
    </xf>
    <xf numFmtId="0" fontId="13" fillId="0" borderId="0" xfId="166" applyFont="1" applyAlignment="1">
      <alignment horizontal="left"/>
    </xf>
    <xf numFmtId="39" fontId="13" fillId="0" borderId="0" xfId="135" applyNumberFormat="1" applyFont="1" applyAlignment="1">
      <alignment horizontal="right"/>
    </xf>
    <xf numFmtId="166" fontId="13" fillId="0" borderId="0" xfId="34" applyNumberFormat="1" applyFont="1" applyFill="1" applyAlignment="1">
      <alignment horizontal="right" vertical="top"/>
    </xf>
    <xf numFmtId="43" fontId="13" fillId="0" borderId="0" xfId="28" applyFont="1"/>
    <xf numFmtId="0" fontId="13" fillId="0" borderId="0" xfId="165" applyFont="1" applyAlignment="1">
      <alignment horizontal="centerContinuous"/>
    </xf>
    <xf numFmtId="0" fontId="13" fillId="0" borderId="0" xfId="165" applyFont="1" applyAlignment="1">
      <alignment horizontal="center" vertical="top"/>
    </xf>
    <xf numFmtId="0" fontId="32" fillId="0" borderId="0" xfId="165" applyFont="1" applyAlignment="1">
      <alignment horizontal="center"/>
    </xf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7" fontId="2" fillId="0" borderId="0" xfId="165" applyNumberFormat="1" applyFont="1" applyAlignment="1">
      <alignment horizontal="right"/>
    </xf>
    <xf numFmtId="166" fontId="13" fillId="0" borderId="0" xfId="165" applyNumberFormat="1" applyFont="1" applyAlignment="1">
      <alignment horizontal="right"/>
    </xf>
    <xf numFmtId="166" fontId="13" fillId="0" borderId="15" xfId="34" applyNumberFormat="1" applyFont="1" applyFill="1" applyBorder="1" applyAlignment="1">
      <alignment horizontal="right"/>
    </xf>
    <xf numFmtId="167" fontId="13" fillId="0" borderId="0" xfId="165" applyNumberFormat="1" applyFont="1"/>
    <xf numFmtId="43" fontId="13" fillId="0" borderId="18" xfId="34" applyFont="1" applyFill="1" applyBorder="1" applyAlignment="1">
      <alignment horizontal="right"/>
    </xf>
    <xf numFmtId="0" fontId="13" fillId="0" borderId="0" xfId="165" quotePrefix="1" applyFont="1"/>
    <xf numFmtId="0" fontId="13" fillId="0" borderId="0" xfId="164" applyFont="1" applyAlignment="1">
      <alignment vertical="top"/>
    </xf>
    <xf numFmtId="0" fontId="48" fillId="0" borderId="0" xfId="165" applyFont="1"/>
    <xf numFmtId="0" fontId="48" fillId="0" borderId="0" xfId="165" applyFont="1" applyAlignment="1">
      <alignment horizontal="center"/>
    </xf>
    <xf numFmtId="43" fontId="48" fillId="0" borderId="0" xfId="36" applyFont="1" applyFill="1"/>
    <xf numFmtId="177" fontId="48" fillId="0" borderId="0" xfId="36" applyNumberFormat="1" applyFont="1" applyFill="1" applyAlignment="1"/>
    <xf numFmtId="43" fontId="48" fillId="0" borderId="0" xfId="36" applyFont="1" applyFill="1" applyBorder="1"/>
    <xf numFmtId="39" fontId="48" fillId="0" borderId="0" xfId="135" applyNumberFormat="1" applyFont="1"/>
    <xf numFmtId="166" fontId="48" fillId="0" borderId="0" xfId="36" applyNumberFormat="1" applyFont="1" applyFill="1" applyBorder="1"/>
    <xf numFmtId="177" fontId="48" fillId="0" borderId="0" xfId="36" applyNumberFormat="1" applyFont="1" applyFill="1" applyBorder="1"/>
    <xf numFmtId="39" fontId="48" fillId="0" borderId="0" xfId="135" applyNumberFormat="1" applyFont="1" applyAlignment="1">
      <alignment horizontal="center"/>
    </xf>
    <xf numFmtId="39" fontId="49" fillId="0" borderId="0" xfId="135" applyNumberFormat="1" applyFont="1"/>
    <xf numFmtId="39" fontId="49" fillId="0" borderId="0" xfId="105" applyNumberFormat="1" applyFont="1"/>
    <xf numFmtId="0" fontId="49" fillId="0" borderId="0" xfId="105" applyNumberFormat="1" applyFont="1"/>
    <xf numFmtId="39" fontId="49" fillId="0" borderId="0" xfId="135" applyNumberFormat="1" applyFont="1" applyAlignment="1">
      <alignment horizontal="centerContinuous"/>
    </xf>
    <xf numFmtId="39" fontId="48" fillId="0" borderId="19" xfId="135" applyNumberFormat="1" applyFont="1" applyBorder="1" applyAlignment="1">
      <alignment horizontal="center" vertical="center"/>
    </xf>
    <xf numFmtId="39" fontId="48" fillId="0" borderId="14" xfId="135" applyNumberFormat="1" applyFont="1" applyBorder="1" applyAlignment="1">
      <alignment horizontal="center" vertical="center"/>
    </xf>
    <xf numFmtId="39" fontId="48" fillId="0" borderId="0" xfId="135" applyNumberFormat="1" applyFont="1" applyAlignment="1">
      <alignment horizontal="center" vertical="center"/>
    </xf>
    <xf numFmtId="43" fontId="48" fillId="0" borderId="18" xfId="36" applyFont="1" applyFill="1" applyBorder="1"/>
    <xf numFmtId="177" fontId="48" fillId="0" borderId="16" xfId="36" applyNumberFormat="1" applyFont="1" applyFill="1" applyBorder="1"/>
    <xf numFmtId="0" fontId="13" fillId="0" borderId="19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43" fontId="13" fillId="0" borderId="0" xfId="36" applyFont="1" applyFill="1" applyBorder="1" applyAlignment="1"/>
    <xf numFmtId="43" fontId="13" fillId="0" borderId="14" xfId="36" applyFont="1" applyFill="1" applyBorder="1" applyAlignment="1"/>
    <xf numFmtId="43" fontId="13" fillId="0" borderId="0" xfId="167" applyFont="1" applyFill="1" applyAlignment="1"/>
    <xf numFmtId="166" fontId="13" fillId="0" borderId="0" xfId="34" applyNumberFormat="1" applyFont="1" applyFill="1" applyBorder="1" applyAlignment="1">
      <alignment horizontal="right" vertical="top"/>
    </xf>
    <xf numFmtId="166" fontId="13" fillId="0" borderId="14" xfId="34" applyNumberFormat="1" applyFont="1" applyFill="1" applyBorder="1" applyAlignment="1">
      <alignment horizontal="right" vertical="top"/>
    </xf>
    <xf numFmtId="177" fontId="13" fillId="0" borderId="19" xfId="28" applyNumberFormat="1" applyFont="1" applyFill="1" applyBorder="1" applyAlignment="1"/>
    <xf numFmtId="43" fontId="13" fillId="0" borderId="19" xfId="36" applyFont="1" applyFill="1" applyBorder="1"/>
    <xf numFmtId="0" fontId="50" fillId="0" borderId="0" xfId="165" applyFont="1" applyAlignment="1">
      <alignment horizontal="left" vertical="center"/>
    </xf>
    <xf numFmtId="0" fontId="13" fillId="0" borderId="0" xfId="165" applyFont="1" applyAlignment="1">
      <alignment horizontal="left" vertical="center"/>
    </xf>
    <xf numFmtId="168" fontId="13" fillId="0" borderId="14" xfId="36" applyNumberFormat="1" applyFont="1" applyFill="1" applyBorder="1"/>
    <xf numFmtId="0" fontId="45" fillId="0" borderId="15" xfId="0" applyNumberFormat="1" applyFont="1" applyBorder="1" applyAlignment="1">
      <alignment horizontal="center"/>
    </xf>
    <xf numFmtId="177" fontId="13" fillId="0" borderId="16" xfId="36" applyNumberFormat="1" applyFont="1" applyFill="1" applyBorder="1" applyAlignment="1"/>
    <xf numFmtId="0" fontId="13" fillId="0" borderId="14" xfId="105" applyNumberFormat="1" applyFont="1" applyBorder="1" applyAlignment="1">
      <alignment horizontal="center"/>
    </xf>
    <xf numFmtId="0" fontId="13" fillId="0" borderId="14" xfId="165" applyFont="1" applyBorder="1" applyAlignment="1">
      <alignment horizontal="center"/>
    </xf>
    <xf numFmtId="0" fontId="38" fillId="0" borderId="0" xfId="165" applyFont="1" applyAlignment="1">
      <alignment horizontal="left" vertic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6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2" xfId="35" xr:uid="{00000000-0005-0000-0000-000022000000}"/>
    <cellStyle name="Comma 12 2" xfId="36" xr:uid="{00000000-0005-0000-0000-000023000000}"/>
    <cellStyle name="Comma 12 2 3" xfId="167" xr:uid="{1787F527-625E-497D-9595-3F2F246FC9C5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5" xfId="57" xr:uid="{00000000-0005-0000-0000-000038000000}"/>
    <cellStyle name="Comma 5 2" xfId="58" xr:uid="{00000000-0005-0000-0000-000039000000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ปกติ 2" xfId="162" xr:uid="{00000000-0005-0000-0000-0000A2000000}"/>
    <cellStyle name="ปกติ 2 2" xfId="163" xr:uid="{00000000-0005-0000-0000-0000A3000000}"/>
    <cellStyle name="ปกติ_EPCO_T2" xfId="164" xr:uid="{00000000-0005-0000-0000-0000A4000000}"/>
    <cellStyle name="ปกติ_final_14_05_51" xfId="165" xr:uid="{00000000-0005-0000-0000-0000A5000000}"/>
    <cellStyle name="ปกติ_final_PKF_FS_Q1_49" xfId="166" xr:uid="{00000000-0005-0000-0000-0000A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6" name="Rectangle 1">
          <a:extLst>
            <a:ext uri="{FF2B5EF4-FFF2-40B4-BE49-F238E27FC236}">
              <a16:creationId xmlns:a16="http://schemas.microsoft.com/office/drawing/2014/main" id="{E3367E7A-00FB-6CB2-D75A-7044D0A98A17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7" name="Rectangle 1">
          <a:extLst>
            <a:ext uri="{FF2B5EF4-FFF2-40B4-BE49-F238E27FC236}">
              <a16:creationId xmlns:a16="http://schemas.microsoft.com/office/drawing/2014/main" id="{3DC43C41-7993-21E8-3B0E-CF13157F08FE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177165</xdr:colOff>
      <xdr:row>136</xdr:row>
      <xdr:rowOff>0</xdr:rowOff>
    </xdr:from>
    <xdr:to>
      <xdr:col>11</xdr:col>
      <xdr:colOff>1042938</xdr:colOff>
      <xdr:row>136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930E72A-4481-2B19-CA93-524A3C7B828E}"/>
            </a:ext>
          </a:extLst>
        </xdr:cNvPr>
        <xdr:cNvSpPr txBox="1">
          <a:spLocks noChangeArrowheads="1"/>
        </xdr:cNvSpPr>
      </xdr:nvSpPr>
      <xdr:spPr bwMode="auto">
        <a:xfrm>
          <a:off x="4676775" y="2186940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177165</xdr:colOff>
      <xdr:row>136</xdr:row>
      <xdr:rowOff>0</xdr:rowOff>
    </xdr:from>
    <xdr:to>
      <xdr:col>11</xdr:col>
      <xdr:colOff>1042938</xdr:colOff>
      <xdr:row>136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4FFA9D3A-A5FD-FE2A-0DA6-AF942D8E4541}"/>
            </a:ext>
          </a:extLst>
        </xdr:cNvPr>
        <xdr:cNvSpPr txBox="1">
          <a:spLocks noChangeArrowheads="1"/>
        </xdr:cNvSpPr>
      </xdr:nvSpPr>
      <xdr:spPr bwMode="auto">
        <a:xfrm>
          <a:off x="4676775" y="2186940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6"/>
  <sheetViews>
    <sheetView tabSelected="1" view="pageBreakPreview" zoomScale="130" zoomScaleNormal="115" zoomScaleSheetLayoutView="130" workbookViewId="0">
      <selection activeCell="K6" sqref="K6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140625" style="4" customWidth="1"/>
    <col min="6" max="6" width="22.855468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6" customWidth="1"/>
    <col min="12" max="13" width="9.140625" style="4"/>
    <col min="14" max="14" width="14.7109375" style="4" bestFit="1" customWidth="1"/>
    <col min="15" max="15" width="14.5703125" style="4" bestFit="1" customWidth="1"/>
    <col min="16" max="16" width="13.42578125" style="4" bestFit="1" customWidth="1"/>
    <col min="17" max="16384" width="9.140625" style="4"/>
  </cols>
  <sheetData>
    <row r="1" spans="1:11" s="2" customFormat="1" ht="21.9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2" customFormat="1" ht="21.9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2" customFormat="1" ht="21.95" customHeight="1">
      <c r="A3" s="54" t="s">
        <v>131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5" spans="1:11" ht="21.95" customHeight="1">
      <c r="H5" s="18"/>
      <c r="I5" s="150" t="s">
        <v>2</v>
      </c>
      <c r="J5" s="150"/>
      <c r="K5" s="150"/>
    </row>
    <row r="6" spans="1:11" ht="21.95" customHeight="1">
      <c r="G6" s="7" t="s">
        <v>3</v>
      </c>
      <c r="H6" s="18"/>
      <c r="I6" s="148">
        <v>2025</v>
      </c>
      <c r="J6" s="66"/>
      <c r="K6" s="148">
        <v>2024</v>
      </c>
    </row>
    <row r="7" spans="1:11" ht="21.95" customHeight="1">
      <c r="A7" s="152" t="s">
        <v>4</v>
      </c>
      <c r="B7" s="152"/>
      <c r="C7" s="152"/>
      <c r="D7" s="152"/>
      <c r="E7" s="152"/>
      <c r="F7" s="152"/>
      <c r="H7" s="19"/>
      <c r="K7" s="4"/>
    </row>
    <row r="8" spans="1:11" s="2" customFormat="1" ht="21.95" customHeight="1">
      <c r="A8" s="8" t="s">
        <v>5</v>
      </c>
      <c r="G8" s="9"/>
      <c r="H8" s="21"/>
      <c r="I8" s="21"/>
      <c r="K8" s="21"/>
    </row>
    <row r="9" spans="1:11" ht="21.95" customHeight="1">
      <c r="A9" s="4" t="s">
        <v>6</v>
      </c>
      <c r="G9" s="10">
        <v>6</v>
      </c>
      <c r="H9" s="22"/>
      <c r="I9" s="28">
        <v>44475784.109999999</v>
      </c>
      <c r="J9" s="22"/>
      <c r="K9" s="28">
        <v>40456325.379999995</v>
      </c>
    </row>
    <row r="10" spans="1:11" ht="21.95" customHeight="1">
      <c r="A10" s="4" t="s">
        <v>7</v>
      </c>
      <c r="G10" s="10" t="s">
        <v>136</v>
      </c>
      <c r="H10" s="22"/>
      <c r="I10" s="28">
        <v>29630045.819999997</v>
      </c>
      <c r="J10" s="22"/>
      <c r="K10" s="78">
        <v>34338885.939999998</v>
      </c>
    </row>
    <row r="11" spans="1:11" ht="21.95" customHeight="1">
      <c r="A11" s="4" t="s">
        <v>125</v>
      </c>
      <c r="G11" s="10"/>
      <c r="H11" s="22"/>
      <c r="I11" s="28">
        <v>713192.5</v>
      </c>
      <c r="J11" s="22"/>
      <c r="K11" s="78">
        <v>1379867.5</v>
      </c>
    </row>
    <row r="12" spans="1:11" ht="21.95" customHeight="1">
      <c r="A12" s="4" t="s">
        <v>8</v>
      </c>
      <c r="G12" s="10"/>
      <c r="H12" s="22"/>
      <c r="I12" s="78">
        <v>10567036.979999999</v>
      </c>
      <c r="J12" s="22"/>
      <c r="K12" s="28">
        <v>9768318.0099999998</v>
      </c>
    </row>
    <row r="13" spans="1:11" ht="21.95" customHeight="1">
      <c r="A13" s="4" t="s">
        <v>9</v>
      </c>
      <c r="G13" s="10">
        <v>8</v>
      </c>
      <c r="H13" s="22"/>
      <c r="I13" s="28">
        <v>91511421.849999994</v>
      </c>
      <c r="J13" s="22"/>
      <c r="K13" s="28">
        <v>10076772.469999995</v>
      </c>
    </row>
    <row r="14" spans="1:11" ht="21.95" customHeight="1">
      <c r="A14" s="4" t="s">
        <v>10</v>
      </c>
      <c r="G14" s="10"/>
      <c r="H14" s="22"/>
      <c r="I14" s="28">
        <v>796840.65</v>
      </c>
      <c r="J14" s="22"/>
      <c r="K14" s="28">
        <v>277589.76000000001</v>
      </c>
    </row>
    <row r="15" spans="1:11" ht="21.95" customHeight="1">
      <c r="A15" s="4" t="s">
        <v>11</v>
      </c>
      <c r="G15" s="10"/>
      <c r="H15" s="24"/>
      <c r="I15" s="23">
        <f>SUM(I9:I14)</f>
        <v>177694321.91</v>
      </c>
      <c r="J15" s="22"/>
      <c r="K15" s="23">
        <f>SUM(K9:K14)</f>
        <v>96297759.060000002</v>
      </c>
    </row>
    <row r="16" spans="1:11" ht="21.95" customHeight="1">
      <c r="A16" s="5"/>
      <c r="G16" s="10"/>
      <c r="H16" s="22"/>
      <c r="I16" s="22"/>
      <c r="J16" s="22"/>
      <c r="K16" s="22"/>
    </row>
    <row r="17" spans="1:16" s="2" customFormat="1" ht="21.95" customHeight="1">
      <c r="A17" s="8" t="s">
        <v>12</v>
      </c>
      <c r="G17" s="9"/>
      <c r="H17" s="21"/>
      <c r="I17" s="21"/>
      <c r="J17" s="21"/>
      <c r="K17" s="21"/>
    </row>
    <row r="18" spans="1:16" ht="21.95" customHeight="1">
      <c r="A18" s="4" t="s">
        <v>13</v>
      </c>
      <c r="G18" s="10">
        <v>9</v>
      </c>
      <c r="H18" s="22"/>
      <c r="I18" s="28">
        <v>360048372.30999982</v>
      </c>
      <c r="J18" s="28"/>
      <c r="K18" s="28">
        <v>374395794.75999981</v>
      </c>
      <c r="O18" s="62"/>
      <c r="P18" s="14"/>
    </row>
    <row r="19" spans="1:16" ht="21.95" customHeight="1">
      <c r="A19" s="4" t="s">
        <v>178</v>
      </c>
      <c r="G19" s="10" t="s">
        <v>145</v>
      </c>
      <c r="H19" s="22"/>
      <c r="I19" s="28">
        <v>25253821.379999995</v>
      </c>
      <c r="J19" s="28"/>
      <c r="K19" s="28">
        <v>34450527.790000007</v>
      </c>
      <c r="O19" s="62"/>
      <c r="P19" s="14"/>
    </row>
    <row r="20" spans="1:16" ht="21.95" customHeight="1">
      <c r="A20" s="4" t="s">
        <v>14</v>
      </c>
      <c r="G20" s="10">
        <v>11</v>
      </c>
      <c r="H20" s="22"/>
      <c r="I20" s="28">
        <v>798399.73000000045</v>
      </c>
      <c r="J20" s="28"/>
      <c r="K20" s="28">
        <v>1099279.8900000006</v>
      </c>
    </row>
    <row r="21" spans="1:16" ht="21.95" customHeight="1">
      <c r="A21" s="4" t="s">
        <v>177</v>
      </c>
      <c r="G21" s="10">
        <v>12</v>
      </c>
      <c r="H21" s="22"/>
      <c r="I21" s="28">
        <v>6733872.1600000001</v>
      </c>
      <c r="J21" s="28"/>
      <c r="K21" s="28">
        <v>5739361.2399999984</v>
      </c>
    </row>
    <row r="22" spans="1:16" ht="21.95" customHeight="1">
      <c r="A22" s="4" t="s">
        <v>159</v>
      </c>
      <c r="G22" s="10">
        <v>13</v>
      </c>
      <c r="H22" s="22"/>
      <c r="I22" s="28">
        <v>20000000</v>
      </c>
      <c r="J22" s="28"/>
      <c r="K22" s="28">
        <v>0</v>
      </c>
    </row>
    <row r="23" spans="1:16" ht="21.95" customHeight="1">
      <c r="A23" s="4" t="s">
        <v>15</v>
      </c>
      <c r="G23" s="10"/>
      <c r="H23" s="22"/>
      <c r="I23" s="28"/>
      <c r="J23" s="22"/>
      <c r="K23" s="28"/>
      <c r="N23" s="84"/>
      <c r="O23" s="84"/>
      <c r="P23" s="86"/>
    </row>
    <row r="24" spans="1:16" ht="21.95" customHeight="1">
      <c r="B24" s="84" t="s">
        <v>16</v>
      </c>
      <c r="G24" s="10">
        <v>14</v>
      </c>
      <c r="H24" s="28"/>
      <c r="I24" s="28">
        <v>35881512.399999999</v>
      </c>
      <c r="J24" s="28"/>
      <c r="K24" s="28">
        <v>95027709.010000005</v>
      </c>
      <c r="N24" s="84"/>
      <c r="O24" s="85"/>
      <c r="P24" s="86"/>
    </row>
    <row r="25" spans="1:16" ht="21.95" customHeight="1">
      <c r="A25" s="4" t="s">
        <v>17</v>
      </c>
      <c r="G25" s="10"/>
      <c r="H25" s="138"/>
      <c r="I25" s="139">
        <v>6210252.5599999996</v>
      </c>
      <c r="J25" s="28"/>
      <c r="K25" s="139">
        <v>6235465.0700000003</v>
      </c>
      <c r="N25" s="57"/>
      <c r="P25" s="86"/>
    </row>
    <row r="26" spans="1:16" ht="21.95" customHeight="1">
      <c r="A26" s="4" t="s">
        <v>18</v>
      </c>
      <c r="G26" s="10"/>
      <c r="H26" s="24"/>
      <c r="I26" s="23">
        <f>SUM(I18:I25)</f>
        <v>454926230.53999984</v>
      </c>
      <c r="J26" s="22"/>
      <c r="K26" s="23">
        <f>SUM(K18:K25)</f>
        <v>516948137.75999981</v>
      </c>
      <c r="O26" s="62"/>
    </row>
    <row r="27" spans="1:16" ht="11.25" customHeight="1">
      <c r="A27" s="5"/>
      <c r="G27" s="10"/>
      <c r="H27" s="22"/>
      <c r="I27" s="22"/>
      <c r="J27" s="22"/>
      <c r="K27" s="22"/>
      <c r="O27" s="62"/>
    </row>
    <row r="28" spans="1:16" s="2" customFormat="1" ht="21.95" customHeight="1" thickBot="1">
      <c r="A28" s="8" t="s">
        <v>19</v>
      </c>
      <c r="E28" s="11"/>
      <c r="G28" s="9"/>
      <c r="H28" s="26"/>
      <c r="I28" s="25">
        <f>I15+I26</f>
        <v>632620552.44999981</v>
      </c>
      <c r="J28" s="21"/>
      <c r="K28" s="25">
        <f>K15+K26</f>
        <v>613245896.81999981</v>
      </c>
      <c r="O28" s="74"/>
    </row>
    <row r="29" spans="1:16" ht="21.95" customHeight="1" thickTop="1">
      <c r="G29" s="10"/>
      <c r="H29" s="12"/>
      <c r="I29" s="12"/>
    </row>
    <row r="30" spans="1:16" ht="21.95" customHeight="1">
      <c r="A30" s="91" t="s">
        <v>20</v>
      </c>
      <c r="G30" s="10"/>
      <c r="H30" s="12"/>
      <c r="K30" s="4"/>
    </row>
    <row r="31" spans="1:16" ht="21.95" customHeight="1">
      <c r="A31" s="91"/>
      <c r="G31" s="10"/>
      <c r="H31" s="12"/>
      <c r="K31" s="4"/>
    </row>
    <row r="32" spans="1:16" ht="21.95" customHeight="1">
      <c r="A32" s="91"/>
      <c r="G32" s="10"/>
      <c r="H32" s="12"/>
      <c r="I32" s="14"/>
      <c r="K32" s="4"/>
    </row>
    <row r="33" spans="1:11" ht="21.95" customHeight="1">
      <c r="A33" s="91"/>
      <c r="G33" s="10"/>
      <c r="H33" s="12"/>
      <c r="K33" s="4"/>
    </row>
    <row r="34" spans="1:11" ht="28.5" customHeight="1">
      <c r="A34" s="91"/>
      <c r="G34" s="10"/>
      <c r="H34" s="12"/>
      <c r="K34" s="4"/>
    </row>
    <row r="35" spans="1:11" ht="21.95" customHeight="1">
      <c r="A35" s="91"/>
      <c r="G35" s="10"/>
      <c r="H35" s="12"/>
      <c r="K35" s="4"/>
    </row>
    <row r="36" spans="1:11" ht="21.95" customHeight="1">
      <c r="G36" s="10"/>
      <c r="H36" s="12"/>
      <c r="I36" s="12"/>
    </row>
    <row r="37" spans="1:11" ht="20.25">
      <c r="G37" s="10"/>
      <c r="H37" s="12"/>
      <c r="I37" s="12"/>
    </row>
    <row r="38" spans="1:11" ht="21.95" customHeight="1">
      <c r="K38" s="1" t="s">
        <v>151</v>
      </c>
    </row>
    <row r="39" spans="1:11" s="2" customFormat="1" ht="21.95" customHeight="1">
      <c r="A39" s="53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2" customFormat="1" ht="21.95" customHeight="1">
      <c r="A40" s="53" t="s">
        <v>21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2" customFormat="1" ht="21.95" customHeight="1">
      <c r="A41" s="54" t="s">
        <v>131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s="2" customFormat="1" ht="21.9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21.95" customHeight="1">
      <c r="I43" s="151" t="s">
        <v>2</v>
      </c>
      <c r="J43" s="151"/>
      <c r="K43" s="151"/>
    </row>
    <row r="44" spans="1:11" ht="21.95" customHeight="1">
      <c r="G44" s="7" t="s">
        <v>3</v>
      </c>
      <c r="H44" s="18"/>
      <c r="I44" s="148">
        <v>2025</v>
      </c>
      <c r="J44" s="66"/>
      <c r="K44" s="148">
        <v>2024</v>
      </c>
    </row>
    <row r="45" spans="1:11" ht="21.95" customHeight="1">
      <c r="A45" s="55" t="s">
        <v>22</v>
      </c>
      <c r="B45" s="55"/>
      <c r="C45" s="55"/>
      <c r="D45" s="55"/>
      <c r="E45" s="55"/>
      <c r="F45" s="55"/>
      <c r="G45" s="10"/>
      <c r="H45" s="19"/>
      <c r="I45" s="61"/>
      <c r="K45" s="61"/>
    </row>
    <row r="46" spans="1:11" s="2" customFormat="1" ht="21.95" customHeight="1">
      <c r="A46" s="8" t="s">
        <v>23</v>
      </c>
    </row>
    <row r="47" spans="1:11" s="118" customFormat="1" ht="21.95" hidden="1" customHeight="1">
      <c r="A47" s="118" t="s">
        <v>24</v>
      </c>
      <c r="G47" s="119">
        <v>16</v>
      </c>
      <c r="H47" s="120"/>
      <c r="I47" s="121">
        <v>0</v>
      </c>
      <c r="J47" s="120"/>
      <c r="K47" s="121">
        <v>0</v>
      </c>
    </row>
    <row r="48" spans="1:11" ht="21.95" customHeight="1">
      <c r="A48" s="4" t="s">
        <v>25</v>
      </c>
      <c r="G48" s="10" t="s">
        <v>146</v>
      </c>
      <c r="H48" s="22"/>
      <c r="I48" s="28">
        <v>48272374.759999998</v>
      </c>
      <c r="J48" s="28"/>
      <c r="K48" s="28">
        <v>49029899.140000001</v>
      </c>
    </row>
    <row r="49" spans="1:11" ht="21.95" customHeight="1">
      <c r="A49" s="4" t="s">
        <v>26</v>
      </c>
      <c r="G49" s="10"/>
      <c r="H49" s="22"/>
      <c r="I49" s="28"/>
      <c r="J49" s="22"/>
      <c r="K49" s="28"/>
    </row>
    <row r="50" spans="1:11" ht="21.95" customHeight="1">
      <c r="A50" s="5"/>
      <c r="B50" s="4" t="s">
        <v>27</v>
      </c>
      <c r="G50" s="10">
        <v>16</v>
      </c>
      <c r="H50" s="28"/>
      <c r="I50" s="28">
        <v>0</v>
      </c>
      <c r="J50" s="22"/>
      <c r="K50" s="28">
        <v>3360000</v>
      </c>
    </row>
    <row r="51" spans="1:11" ht="21.95" customHeight="1">
      <c r="A51" s="5"/>
      <c r="B51" s="4" t="s">
        <v>28</v>
      </c>
      <c r="G51" s="10" t="s">
        <v>147</v>
      </c>
      <c r="H51" s="22"/>
      <c r="I51" s="28">
        <v>8649502.6400000006</v>
      </c>
      <c r="J51" s="22"/>
      <c r="K51" s="28">
        <v>9122486.5800000001</v>
      </c>
    </row>
    <row r="52" spans="1:11" ht="21.95" customHeight="1">
      <c r="A52" s="4" t="s">
        <v>109</v>
      </c>
      <c r="G52" s="10"/>
      <c r="H52" s="22"/>
      <c r="I52" s="28">
        <v>4165269.24</v>
      </c>
      <c r="J52" s="22"/>
      <c r="K52" s="28">
        <v>3573129.2399999998</v>
      </c>
    </row>
    <row r="53" spans="1:11" ht="21.95" customHeight="1">
      <c r="A53" s="4" t="s">
        <v>30</v>
      </c>
      <c r="G53" s="10"/>
      <c r="H53" s="22"/>
      <c r="I53" s="28">
        <v>530394.07999999996</v>
      </c>
      <c r="J53" s="22"/>
      <c r="K53" s="105">
        <v>477021.86</v>
      </c>
    </row>
    <row r="54" spans="1:11" ht="21.95" customHeight="1">
      <c r="A54" s="4" t="s">
        <v>29</v>
      </c>
      <c r="G54" s="10">
        <v>17</v>
      </c>
      <c r="H54" s="28"/>
      <c r="I54" s="28">
        <v>6227471</v>
      </c>
      <c r="J54" s="22"/>
      <c r="K54" s="28">
        <v>5896893</v>
      </c>
    </row>
    <row r="55" spans="1:11" ht="21.95" customHeight="1">
      <c r="A55" s="4" t="s">
        <v>31</v>
      </c>
      <c r="G55" s="10"/>
      <c r="H55" s="138"/>
      <c r="I55" s="28">
        <v>2664936.67</v>
      </c>
      <c r="J55" s="22"/>
      <c r="K55" s="28">
        <v>2940149.09</v>
      </c>
    </row>
    <row r="56" spans="1:11" ht="21.95" customHeight="1">
      <c r="A56" s="4" t="s">
        <v>32</v>
      </c>
      <c r="G56" s="10"/>
      <c r="H56" s="24"/>
      <c r="I56" s="23">
        <f>SUM(I47:I55)</f>
        <v>70509948.390000001</v>
      </c>
      <c r="J56" s="22"/>
      <c r="K56" s="23">
        <f>SUM(K47:K55)</f>
        <v>74399578.909999996</v>
      </c>
    </row>
    <row r="57" spans="1:11" ht="21.95" customHeight="1">
      <c r="A57" s="5"/>
      <c r="G57" s="10"/>
      <c r="H57" s="29"/>
      <c r="I57" s="29"/>
      <c r="J57" s="30"/>
      <c r="K57" s="30"/>
    </row>
    <row r="58" spans="1:11" s="2" customFormat="1" ht="21.95" customHeight="1">
      <c r="A58" s="8" t="s">
        <v>33</v>
      </c>
      <c r="G58" s="9"/>
      <c r="H58" s="31"/>
      <c r="I58" s="31"/>
      <c r="J58" s="32"/>
      <c r="K58" s="32"/>
    </row>
    <row r="59" spans="1:11" ht="21.95" hidden="1" customHeight="1">
      <c r="A59" s="4" t="s">
        <v>34</v>
      </c>
      <c r="G59" s="10">
        <v>16</v>
      </c>
      <c r="H59" s="28"/>
      <c r="I59" s="28"/>
      <c r="J59" s="30"/>
      <c r="K59" s="28">
        <v>0</v>
      </c>
    </row>
    <row r="60" spans="1:11" ht="21.95" customHeight="1">
      <c r="A60" s="4" t="s">
        <v>35</v>
      </c>
      <c r="G60" s="10" t="s">
        <v>147</v>
      </c>
      <c r="H60" s="22"/>
      <c r="I60" s="28">
        <v>17895720.989999998</v>
      </c>
      <c r="J60" s="30"/>
      <c r="K60" s="28">
        <v>17103981.280000001</v>
      </c>
    </row>
    <row r="61" spans="1:11" ht="21.95" customHeight="1">
      <c r="A61" s="4" t="s">
        <v>36</v>
      </c>
      <c r="G61" s="10">
        <v>17</v>
      </c>
      <c r="H61" s="22"/>
      <c r="I61" s="28">
        <v>20720113</v>
      </c>
      <c r="J61" s="30"/>
      <c r="K61" s="28">
        <v>18625757</v>
      </c>
    </row>
    <row r="62" spans="1:11" ht="21.95" customHeight="1">
      <c r="A62" s="4" t="s">
        <v>37</v>
      </c>
      <c r="G62" s="10"/>
      <c r="H62" s="22"/>
      <c r="I62" s="23">
        <f>SUM(I59:I61)</f>
        <v>38615833.989999995</v>
      </c>
      <c r="J62" s="30"/>
      <c r="K62" s="23">
        <f>SUM(K59:K61)</f>
        <v>35729738.280000001</v>
      </c>
    </row>
    <row r="63" spans="1:11" ht="11.25" customHeight="1">
      <c r="A63" s="5"/>
      <c r="G63" s="10"/>
      <c r="H63" s="22"/>
      <c r="I63" s="22"/>
      <c r="J63" s="30"/>
      <c r="K63" s="22"/>
    </row>
    <row r="64" spans="1:11" s="2" customFormat="1" ht="21.95" customHeight="1">
      <c r="A64" s="8" t="s">
        <v>38</v>
      </c>
      <c r="G64" s="9"/>
      <c r="H64" s="21"/>
      <c r="I64" s="33">
        <f>I56+I62</f>
        <v>109125782.38</v>
      </c>
      <c r="J64" s="32"/>
      <c r="K64" s="33">
        <f>K56+K62</f>
        <v>110129317.19</v>
      </c>
    </row>
    <row r="65" spans="1:11" s="2" customFormat="1" ht="21.95" customHeight="1">
      <c r="A65" s="8"/>
      <c r="G65" s="9"/>
      <c r="H65" s="15"/>
      <c r="I65" s="15"/>
      <c r="K65" s="3"/>
    </row>
    <row r="66" spans="1:11" s="2" customFormat="1" ht="21.95" customHeight="1">
      <c r="A66" s="91" t="s">
        <v>20</v>
      </c>
      <c r="G66" s="9"/>
      <c r="H66" s="15"/>
      <c r="I66" s="15"/>
      <c r="K66" s="3"/>
    </row>
    <row r="67" spans="1:11" s="2" customFormat="1" ht="21.95" customHeight="1">
      <c r="A67" s="91"/>
      <c r="G67" s="9"/>
      <c r="H67" s="15"/>
      <c r="I67" s="15"/>
      <c r="K67" s="3"/>
    </row>
    <row r="68" spans="1:11" s="2" customFormat="1" ht="21.95" customHeight="1">
      <c r="A68" s="91"/>
      <c r="G68" s="9"/>
      <c r="H68" s="15"/>
      <c r="I68" s="15"/>
      <c r="K68" s="3"/>
    </row>
    <row r="69" spans="1:11" s="2" customFormat="1" ht="21.95" customHeight="1">
      <c r="A69" s="8"/>
      <c r="G69" s="9"/>
      <c r="H69" s="15"/>
      <c r="I69" s="15"/>
      <c r="K69" s="3"/>
    </row>
    <row r="70" spans="1:11" s="2" customFormat="1" ht="21.95" customHeight="1">
      <c r="A70" s="8"/>
      <c r="G70" s="9"/>
      <c r="H70" s="15"/>
      <c r="I70" s="15"/>
      <c r="K70" s="3"/>
    </row>
    <row r="71" spans="1:11" s="2" customFormat="1" ht="21.95" customHeight="1">
      <c r="A71" s="8"/>
      <c r="G71" s="9"/>
      <c r="H71" s="15"/>
      <c r="I71" s="15"/>
      <c r="K71" s="3"/>
    </row>
    <row r="72" spans="1:11" s="2" customFormat="1" ht="21.95" customHeight="1">
      <c r="A72" s="8"/>
      <c r="G72" s="9"/>
      <c r="H72" s="15"/>
      <c r="I72" s="15"/>
      <c r="K72" s="3"/>
    </row>
    <row r="73" spans="1:11" s="2" customFormat="1" ht="21.95" customHeight="1">
      <c r="A73" s="8"/>
      <c r="G73" s="9"/>
      <c r="H73" s="15"/>
      <c r="I73" s="15"/>
      <c r="K73" s="3"/>
    </row>
    <row r="74" spans="1:11" s="2" customFormat="1" ht="21.95" customHeight="1">
      <c r="A74" s="8"/>
      <c r="G74" s="9"/>
      <c r="H74" s="15"/>
      <c r="I74" s="15"/>
      <c r="K74" s="3"/>
    </row>
    <row r="75" spans="1:11" s="2" customFormat="1" ht="21.95" customHeight="1">
      <c r="A75" s="8"/>
      <c r="G75" s="9"/>
      <c r="H75" s="15"/>
      <c r="I75" s="15"/>
      <c r="K75" s="3"/>
    </row>
    <row r="76" spans="1:11" s="2" customFormat="1" ht="21.95" customHeight="1">
      <c r="A76" s="8"/>
      <c r="G76" s="9"/>
      <c r="H76" s="15"/>
      <c r="I76" s="15"/>
      <c r="K76" s="3"/>
    </row>
    <row r="77" spans="1:11" s="2" customFormat="1" ht="25.5" customHeight="1">
      <c r="A77" s="8"/>
      <c r="G77" s="9"/>
      <c r="H77" s="15"/>
      <c r="I77" s="15"/>
      <c r="K77" s="3"/>
    </row>
    <row r="78" spans="1:11" ht="21.95" customHeight="1">
      <c r="K78" s="1" t="s">
        <v>152</v>
      </c>
    </row>
    <row r="79" spans="1:11" s="2" customFormat="1" ht="21.95" customHeight="1">
      <c r="A79" s="53" t="s">
        <v>0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spans="1:11" s="2" customFormat="1" ht="21.95" customHeight="1">
      <c r="A80" s="53" t="s">
        <v>21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spans="1:13" s="2" customFormat="1" ht="21.95" customHeight="1">
      <c r="A81" s="54" t="s">
        <v>131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</row>
    <row r="82" spans="1:13" s="2" customFormat="1" ht="21.95" customHeight="1">
      <c r="A82" s="20"/>
      <c r="B82" s="20"/>
      <c r="C82" s="20"/>
      <c r="D82" s="20"/>
      <c r="E82" s="20"/>
      <c r="F82" s="20"/>
      <c r="G82" s="20"/>
      <c r="H82" s="20"/>
      <c r="I82" s="20"/>
      <c r="K82" s="3"/>
    </row>
    <row r="83" spans="1:13" s="2" customFormat="1" ht="21.95" customHeight="1">
      <c r="A83" s="20"/>
      <c r="B83" s="20"/>
      <c r="C83" s="20"/>
      <c r="D83" s="20"/>
      <c r="E83" s="20"/>
      <c r="F83" s="20"/>
      <c r="G83" s="20"/>
      <c r="H83" s="20"/>
      <c r="I83" s="150" t="s">
        <v>2</v>
      </c>
      <c r="J83" s="150"/>
      <c r="K83" s="150"/>
    </row>
    <row r="84" spans="1:13" s="2" customFormat="1" ht="21.95" customHeight="1">
      <c r="A84" s="20"/>
      <c r="B84" s="20"/>
      <c r="C84" s="20"/>
      <c r="D84" s="20"/>
      <c r="E84" s="20"/>
      <c r="F84" s="20"/>
      <c r="G84" s="7" t="s">
        <v>3</v>
      </c>
      <c r="H84" s="18"/>
      <c r="I84" s="148">
        <v>2025</v>
      </c>
      <c r="J84" s="66"/>
      <c r="K84" s="148">
        <v>2024</v>
      </c>
    </row>
    <row r="85" spans="1:13" ht="21.95" customHeight="1">
      <c r="A85" s="56" t="s">
        <v>39</v>
      </c>
      <c r="B85" s="56"/>
      <c r="C85" s="56"/>
      <c r="D85" s="56"/>
      <c r="E85" s="56"/>
      <c r="F85" s="56"/>
      <c r="G85" s="9"/>
      <c r="H85" s="19"/>
      <c r="I85" s="60"/>
      <c r="K85" s="60"/>
    </row>
    <row r="86" spans="1:13" s="2" customFormat="1" ht="21.95" customHeight="1">
      <c r="A86" s="8" t="s">
        <v>40</v>
      </c>
      <c r="H86" s="34"/>
      <c r="I86" s="34"/>
      <c r="J86" s="32"/>
      <c r="K86" s="34"/>
    </row>
    <row r="87" spans="1:13" ht="21.95" customHeight="1">
      <c r="A87" s="4" t="s">
        <v>41</v>
      </c>
      <c r="G87" s="5"/>
      <c r="H87" s="29"/>
      <c r="I87" s="29"/>
      <c r="J87" s="30"/>
      <c r="K87" s="29"/>
    </row>
    <row r="88" spans="1:13" ht="21.95" customHeight="1">
      <c r="B88" s="4" t="s">
        <v>126</v>
      </c>
      <c r="G88" s="5"/>
      <c r="H88" s="22"/>
      <c r="I88" s="35">
        <v>100000000</v>
      </c>
      <c r="J88" s="22"/>
      <c r="K88" s="35">
        <v>100000000</v>
      </c>
    </row>
    <row r="89" spans="1:13" ht="21.95" customHeight="1">
      <c r="A89" s="36" t="s">
        <v>42</v>
      </c>
      <c r="G89" s="5"/>
      <c r="H89" s="22"/>
      <c r="I89" s="22"/>
      <c r="J89" s="22"/>
      <c r="K89" s="22"/>
    </row>
    <row r="90" spans="1:13" ht="21.95" customHeight="1">
      <c r="B90" s="4" t="s">
        <v>126</v>
      </c>
      <c r="G90" s="5"/>
      <c r="H90" s="22"/>
      <c r="I90" s="22">
        <v>100000000</v>
      </c>
      <c r="J90" s="22"/>
      <c r="K90" s="22">
        <v>100000000</v>
      </c>
    </row>
    <row r="91" spans="1:13" ht="21.95" customHeight="1">
      <c r="A91" s="4" t="s">
        <v>43</v>
      </c>
      <c r="G91" s="10"/>
      <c r="H91" s="22"/>
      <c r="I91" s="22">
        <v>62500000</v>
      </c>
      <c r="J91" s="22"/>
      <c r="K91" s="22">
        <v>62500000</v>
      </c>
    </row>
    <row r="92" spans="1:13" ht="21.95" customHeight="1">
      <c r="A92" s="4" t="s">
        <v>44</v>
      </c>
      <c r="G92" s="10"/>
      <c r="H92" s="22"/>
      <c r="I92" s="22"/>
      <c r="J92" s="22"/>
      <c r="K92" s="22"/>
    </row>
    <row r="93" spans="1:13" ht="21.95" customHeight="1">
      <c r="A93" s="16"/>
      <c r="B93" s="4" t="s">
        <v>45</v>
      </c>
      <c r="G93" s="10">
        <v>18</v>
      </c>
      <c r="H93" s="22"/>
      <c r="I93" s="28">
        <v>10000000</v>
      </c>
      <c r="J93" s="22"/>
      <c r="K93" s="28">
        <v>10000000</v>
      </c>
    </row>
    <row r="94" spans="1:13" ht="21.95" customHeight="1">
      <c r="A94" s="16"/>
      <c r="B94" s="4" t="s">
        <v>46</v>
      </c>
      <c r="G94" s="10"/>
      <c r="H94" s="22"/>
      <c r="I94" s="28">
        <v>350994770.07000005</v>
      </c>
      <c r="J94" s="22"/>
      <c r="K94" s="28">
        <v>330616579.62999988</v>
      </c>
    </row>
    <row r="95" spans="1:13" ht="21.95" customHeight="1">
      <c r="A95" s="36" t="s">
        <v>47</v>
      </c>
      <c r="G95" s="10"/>
      <c r="H95" s="22"/>
      <c r="I95" s="23">
        <f>SUM(I90:I94)</f>
        <v>523494770.07000005</v>
      </c>
      <c r="J95" s="22"/>
      <c r="K95" s="23">
        <f>SUM(K90:K94)</f>
        <v>503116579.62999988</v>
      </c>
      <c r="M95" s="17"/>
    </row>
    <row r="96" spans="1:13" ht="10.5" customHeight="1">
      <c r="A96" s="5"/>
      <c r="G96" s="10"/>
      <c r="H96" s="22"/>
      <c r="I96" s="22"/>
      <c r="J96" s="22"/>
      <c r="K96" s="22"/>
    </row>
    <row r="97" spans="1:18" s="2" customFormat="1" ht="21.95" customHeight="1" thickBot="1">
      <c r="A97" s="8" t="s">
        <v>48</v>
      </c>
      <c r="F97" s="15"/>
      <c r="G97" s="9"/>
      <c r="H97" s="21"/>
      <c r="I97" s="25">
        <f>I95+I64</f>
        <v>632620552.45000005</v>
      </c>
      <c r="J97" s="21"/>
      <c r="K97" s="25">
        <f>K95+K64</f>
        <v>613245896.81999993</v>
      </c>
      <c r="N97" s="17"/>
      <c r="O97" s="17"/>
      <c r="P97" s="17"/>
      <c r="Q97" s="17"/>
      <c r="R97" s="75"/>
    </row>
    <row r="98" spans="1:18" ht="21.95" customHeight="1" thickTop="1">
      <c r="A98" s="5"/>
      <c r="H98" s="29"/>
      <c r="I98" s="37"/>
      <c r="J98" s="30"/>
      <c r="K98" s="30"/>
      <c r="O98" s="77"/>
      <c r="P98" s="76"/>
      <c r="Q98" s="76"/>
      <c r="R98" s="76"/>
    </row>
    <row r="99" spans="1:18" s="38" customFormat="1" ht="21.95" customHeight="1">
      <c r="A99" s="91" t="s">
        <v>20</v>
      </c>
      <c r="E99" s="16"/>
      <c r="H99" s="40"/>
      <c r="I99" s="39"/>
      <c r="J99" s="41"/>
      <c r="K99" s="39"/>
      <c r="N99" s="4"/>
      <c r="O99" s="77"/>
      <c r="P99" s="76"/>
      <c r="Q99" s="76"/>
      <c r="R99" s="76"/>
    </row>
    <row r="100" spans="1:18" ht="21.95" customHeight="1">
      <c r="A100" s="5"/>
      <c r="E100" s="17"/>
      <c r="G100" s="17"/>
      <c r="H100" s="29"/>
      <c r="I100" s="37"/>
      <c r="J100" s="30"/>
      <c r="K100" s="30"/>
      <c r="O100" s="77"/>
      <c r="P100" s="76"/>
      <c r="Q100" s="76"/>
      <c r="R100" s="76"/>
    </row>
    <row r="101" spans="1:18" ht="21.95" customHeight="1">
      <c r="A101" s="5"/>
      <c r="E101" s="17"/>
      <c r="G101" s="17"/>
      <c r="H101" s="29"/>
      <c r="I101" s="37"/>
      <c r="J101" s="30"/>
      <c r="K101" s="30"/>
      <c r="O101" s="77"/>
      <c r="P101" s="76"/>
      <c r="Q101" s="76"/>
      <c r="R101" s="76"/>
    </row>
    <row r="102" spans="1:18" ht="21.95" customHeight="1">
      <c r="A102" s="5"/>
      <c r="E102" s="17"/>
      <c r="G102" s="17"/>
      <c r="H102" s="29"/>
      <c r="I102" s="37"/>
      <c r="J102" s="30"/>
      <c r="K102" s="30"/>
      <c r="O102" s="77"/>
      <c r="P102" s="76"/>
      <c r="Q102" s="76"/>
      <c r="R102" s="76"/>
    </row>
    <row r="103" spans="1:18" ht="21.95" customHeight="1">
      <c r="A103" s="5"/>
      <c r="E103" s="17"/>
      <c r="G103" s="17"/>
      <c r="H103" s="29"/>
      <c r="I103" s="37"/>
      <c r="J103" s="30"/>
      <c r="K103" s="30"/>
      <c r="O103" s="77"/>
      <c r="P103" s="76"/>
      <c r="Q103" s="76"/>
      <c r="R103" s="76"/>
    </row>
    <row r="104" spans="1:18" ht="21.95" customHeight="1">
      <c r="A104" s="5"/>
      <c r="E104" s="17"/>
      <c r="G104" s="17"/>
      <c r="H104" s="29"/>
      <c r="I104" s="37"/>
      <c r="J104" s="30"/>
      <c r="K104" s="30"/>
      <c r="O104" s="77"/>
      <c r="P104" s="76"/>
      <c r="Q104" s="76"/>
      <c r="R104" s="76"/>
    </row>
    <row r="105" spans="1:18" ht="21.95" customHeight="1">
      <c r="A105" s="5"/>
      <c r="E105" s="17"/>
      <c r="G105" s="17"/>
      <c r="H105" s="29"/>
      <c r="I105" s="37"/>
      <c r="J105" s="30"/>
      <c r="K105" s="30"/>
      <c r="O105" s="77"/>
      <c r="P105" s="76"/>
      <c r="Q105" s="76"/>
      <c r="R105" s="76"/>
    </row>
    <row r="106" spans="1:18" ht="21.95" customHeight="1">
      <c r="A106" s="5"/>
      <c r="E106" s="17"/>
      <c r="G106" s="17"/>
      <c r="H106" s="29"/>
      <c r="I106" s="37"/>
      <c r="J106" s="30"/>
      <c r="K106" s="30"/>
      <c r="O106" s="77"/>
      <c r="P106" s="76"/>
      <c r="Q106" s="76"/>
      <c r="R106" s="76"/>
    </row>
    <row r="107" spans="1:18" ht="21.95" customHeight="1">
      <c r="A107" s="5"/>
      <c r="E107" s="17"/>
      <c r="G107" s="17"/>
      <c r="H107" s="29"/>
      <c r="I107" s="37"/>
      <c r="J107" s="30"/>
      <c r="K107" s="30"/>
      <c r="O107" s="77"/>
      <c r="P107" s="76"/>
      <c r="Q107" s="76"/>
      <c r="R107" s="76"/>
    </row>
    <row r="108" spans="1:18" ht="21.95" customHeight="1">
      <c r="A108" s="5"/>
      <c r="E108" s="17"/>
      <c r="G108" s="17"/>
      <c r="H108" s="29"/>
      <c r="I108" s="37"/>
      <c r="J108" s="30"/>
      <c r="K108" s="30"/>
      <c r="O108" s="77"/>
      <c r="P108" s="76"/>
      <c r="Q108" s="76"/>
      <c r="R108" s="76"/>
    </row>
    <row r="109" spans="1:18" ht="21.95" customHeight="1">
      <c r="A109" s="5"/>
      <c r="E109" s="17"/>
      <c r="H109" s="29"/>
      <c r="I109" s="37"/>
      <c r="J109" s="30"/>
      <c r="K109" s="30"/>
    </row>
    <row r="110" spans="1:18" ht="21.95" customHeight="1">
      <c r="A110" s="5"/>
      <c r="E110" s="17"/>
      <c r="H110" s="29"/>
      <c r="I110" s="37"/>
      <c r="J110" s="30"/>
      <c r="K110" s="30"/>
    </row>
    <row r="111" spans="1:18" ht="21.95" customHeight="1">
      <c r="A111" s="5"/>
      <c r="E111" s="17"/>
      <c r="H111" s="29"/>
      <c r="I111" s="37"/>
      <c r="J111" s="30"/>
      <c r="K111" s="30"/>
    </row>
    <row r="112" spans="1:18" ht="21.95" customHeight="1">
      <c r="A112" s="5"/>
      <c r="H112" s="29"/>
      <c r="I112" s="37"/>
      <c r="J112" s="30"/>
      <c r="K112" s="30"/>
    </row>
    <row r="113" spans="1:11" ht="21.95" customHeight="1">
      <c r="A113" s="5"/>
      <c r="H113" s="29"/>
      <c r="I113" s="37"/>
      <c r="J113" s="30"/>
      <c r="K113" s="30"/>
    </row>
    <row r="114" spans="1:11" ht="21.95" customHeight="1">
      <c r="A114" s="5"/>
      <c r="H114" s="29"/>
      <c r="I114" s="37"/>
      <c r="J114" s="30"/>
      <c r="K114" s="30"/>
    </row>
    <row r="115" spans="1:11" s="42" customFormat="1" ht="25.5" customHeight="1">
      <c r="E115" s="27"/>
    </row>
    <row r="116" spans="1:11" ht="21.95" customHeight="1">
      <c r="K116" s="1" t="s">
        <v>153</v>
      </c>
    </row>
  </sheetData>
  <mergeCells count="4">
    <mergeCell ref="I83:K83"/>
    <mergeCell ref="I43:K43"/>
    <mergeCell ref="A7:F7"/>
    <mergeCell ref="I5:K5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38"/>
  <sheetViews>
    <sheetView view="pageBreakPreview" zoomScale="130" zoomScaleNormal="130" zoomScaleSheetLayoutView="130" workbookViewId="0">
      <selection activeCell="M6" sqref="M6"/>
    </sheetView>
  </sheetViews>
  <sheetFormatPr defaultColWidth="9.140625" defaultRowHeight="21.9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3.57031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4" width="8.140625" style="4" customWidth="1"/>
    <col min="15" max="15" width="20.140625" style="4" customWidth="1"/>
    <col min="16" max="16" width="17.28515625" style="4" customWidth="1"/>
    <col min="17" max="16384" width="9.140625" style="4"/>
  </cols>
  <sheetData>
    <row r="1" spans="1:13" ht="21.9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7"/>
    </row>
    <row r="2" spans="1:13" ht="21.95" customHeight="1">
      <c r="A2" s="5" t="s">
        <v>49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7"/>
    </row>
    <row r="3" spans="1:13" ht="21.95" customHeight="1">
      <c r="A3" s="52" t="s">
        <v>132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5" spans="1:13" ht="21.95" customHeight="1">
      <c r="K5" s="151" t="s">
        <v>2</v>
      </c>
      <c r="L5" s="151"/>
      <c r="M5" s="151"/>
    </row>
    <row r="6" spans="1:13" ht="21.95" customHeight="1">
      <c r="I6" s="7" t="s">
        <v>3</v>
      </c>
      <c r="K6" s="137">
        <v>2025</v>
      </c>
      <c r="L6" s="136"/>
      <c r="M6" s="137">
        <v>2024</v>
      </c>
    </row>
    <row r="7" spans="1:13" ht="21.95" customHeight="1">
      <c r="A7" s="5" t="s">
        <v>50</v>
      </c>
      <c r="G7" s="10"/>
      <c r="K7" s="10"/>
      <c r="L7" s="10"/>
      <c r="M7" s="10"/>
    </row>
    <row r="8" spans="1:13" ht="21.95" customHeight="1">
      <c r="A8" s="2" t="s">
        <v>51</v>
      </c>
      <c r="C8" s="2"/>
      <c r="D8" s="2"/>
      <c r="E8" s="2"/>
      <c r="F8" s="2"/>
      <c r="G8" s="9"/>
      <c r="H8" s="9"/>
      <c r="I8" s="10">
        <v>5.0999999999999996</v>
      </c>
      <c r="K8" s="28">
        <v>452516641.73999995</v>
      </c>
      <c r="L8" s="22"/>
      <c r="M8" s="28">
        <v>460196273.69999999</v>
      </c>
    </row>
    <row r="9" spans="1:13" ht="21.95" customHeight="1">
      <c r="A9" s="4" t="s">
        <v>52</v>
      </c>
      <c r="C9" s="2"/>
      <c r="D9" s="2"/>
      <c r="E9" s="2"/>
      <c r="F9" s="2"/>
      <c r="G9" s="9"/>
      <c r="H9" s="9"/>
      <c r="I9" s="10">
        <v>5.0999999999999996</v>
      </c>
      <c r="K9" s="28">
        <v>8444126.8599999994</v>
      </c>
      <c r="L9" s="22"/>
      <c r="M9" s="28">
        <v>12755989.58</v>
      </c>
    </row>
    <row r="10" spans="1:13" ht="21.95" customHeight="1">
      <c r="A10" s="4" t="s">
        <v>53</v>
      </c>
      <c r="G10" s="9"/>
      <c r="H10" s="9"/>
      <c r="K10" s="23">
        <f>SUM(K8:K9)</f>
        <v>460960768.59999996</v>
      </c>
      <c r="L10" s="22"/>
      <c r="M10" s="23">
        <f>SUM(M8:M9)</f>
        <v>472952263.27999997</v>
      </c>
    </row>
    <row r="11" spans="1:13" ht="12" customHeight="1">
      <c r="A11" s="5"/>
      <c r="G11" s="9"/>
      <c r="H11" s="9"/>
      <c r="K11" s="29"/>
      <c r="L11" s="29"/>
      <c r="M11" s="29"/>
    </row>
    <row r="12" spans="1:13" ht="21.95" customHeight="1">
      <c r="A12" s="92" t="s">
        <v>54</v>
      </c>
      <c r="G12" s="9"/>
      <c r="H12" s="9"/>
      <c r="K12" s="29"/>
      <c r="L12" s="29"/>
      <c r="M12" s="43"/>
    </row>
    <row r="13" spans="1:13" ht="21.95" customHeight="1">
      <c r="A13" s="4" t="s">
        <v>55</v>
      </c>
      <c r="G13" s="9"/>
      <c r="H13" s="9"/>
      <c r="I13" s="10">
        <v>5.0999999999999996</v>
      </c>
      <c r="K13" s="140">
        <v>349574981.29000008</v>
      </c>
      <c r="L13" s="22"/>
      <c r="M13" s="28">
        <v>355276385.01999998</v>
      </c>
    </row>
    <row r="14" spans="1:13" ht="21.95" customHeight="1">
      <c r="A14" s="4" t="s">
        <v>111</v>
      </c>
      <c r="G14" s="9"/>
      <c r="H14" s="9"/>
      <c r="I14" s="10"/>
      <c r="K14" s="140">
        <v>1389000</v>
      </c>
      <c r="L14" s="22"/>
      <c r="M14" s="28">
        <v>1467539</v>
      </c>
    </row>
    <row r="15" spans="1:13" ht="21.95" customHeight="1">
      <c r="A15" s="4" t="s">
        <v>56</v>
      </c>
      <c r="G15" s="9"/>
      <c r="H15" s="9"/>
      <c r="I15" s="10">
        <v>5.0999999999999996</v>
      </c>
      <c r="K15" s="140">
        <v>59429829.280000001</v>
      </c>
      <c r="L15" s="22"/>
      <c r="M15" s="28">
        <v>58093601.110000007</v>
      </c>
    </row>
    <row r="16" spans="1:13" ht="21.95" customHeight="1">
      <c r="A16" s="4" t="s">
        <v>57</v>
      </c>
      <c r="G16" s="9"/>
      <c r="H16" s="9"/>
      <c r="K16" s="44">
        <f>SUM(K13:K15)</f>
        <v>410393810.57000005</v>
      </c>
      <c r="L16" s="22"/>
      <c r="M16" s="44">
        <f>SUM(M13:M15)</f>
        <v>414837525.13</v>
      </c>
    </row>
    <row r="17" spans="1:17" ht="12" customHeight="1">
      <c r="G17" s="9"/>
      <c r="H17" s="9"/>
      <c r="K17" s="29"/>
      <c r="L17" s="29"/>
      <c r="M17" s="29"/>
    </row>
    <row r="18" spans="1:17" ht="21.95" customHeight="1">
      <c r="A18" s="5" t="s">
        <v>113</v>
      </c>
      <c r="G18" s="10"/>
      <c r="H18" s="10"/>
      <c r="K18" s="87">
        <f>SUM(K10-K16)</f>
        <v>50566958.029999912</v>
      </c>
      <c r="L18" s="28"/>
      <c r="M18" s="87">
        <f>SUM(M10-M16)</f>
        <v>58114738.149999976</v>
      </c>
      <c r="P18" s="17"/>
    </row>
    <row r="19" spans="1:17" ht="21.95" customHeight="1">
      <c r="A19" s="4" t="s">
        <v>58</v>
      </c>
      <c r="G19" s="10"/>
      <c r="H19" s="10"/>
      <c r="I19" s="10">
        <v>5.0999999999999996</v>
      </c>
      <c r="K19" s="65">
        <v>-1745285.75</v>
      </c>
      <c r="L19" s="88"/>
      <c r="M19" s="90">
        <v>-2522071.8199999998</v>
      </c>
    </row>
    <row r="20" spans="1:17" ht="21.95" customHeight="1">
      <c r="A20" s="5" t="s">
        <v>59</v>
      </c>
      <c r="G20" s="9"/>
      <c r="H20" s="9"/>
      <c r="K20" s="81">
        <f>SUM(K18:K19)</f>
        <v>48821672.279999912</v>
      </c>
      <c r="L20" s="22"/>
      <c r="M20" s="81">
        <f>SUM(M18:M19)</f>
        <v>55592666.329999976</v>
      </c>
    </row>
    <row r="21" spans="1:17" ht="21.95" customHeight="1">
      <c r="A21" s="57" t="s">
        <v>60</v>
      </c>
      <c r="G21" s="10"/>
      <c r="H21" s="10"/>
      <c r="I21" s="10">
        <v>12.2</v>
      </c>
      <c r="K21" s="65">
        <v>-9785237.8400000017</v>
      </c>
      <c r="L21" s="88"/>
      <c r="M21" s="65">
        <v>-11921216.910000004</v>
      </c>
      <c r="O21" s="14"/>
    </row>
    <row r="22" spans="1:17" ht="21">
      <c r="A22" s="58" t="s">
        <v>61</v>
      </c>
      <c r="G22" s="10"/>
      <c r="H22" s="10"/>
      <c r="K22" s="143">
        <f>SUM(K20:K21)</f>
        <v>39036434.439999908</v>
      </c>
      <c r="L22" s="28"/>
      <c r="M22" s="143">
        <f>SUM(M20:M21)</f>
        <v>43671449.419999972</v>
      </c>
      <c r="P22" s="17"/>
    </row>
    <row r="23" spans="1:17" ht="21">
      <c r="A23" s="5" t="s">
        <v>137</v>
      </c>
      <c r="G23" s="9"/>
      <c r="H23" s="9"/>
      <c r="K23" s="29"/>
      <c r="L23" s="29"/>
      <c r="M23" s="29"/>
    </row>
    <row r="24" spans="1:17" ht="20.25">
      <c r="A24" s="145" t="s">
        <v>138</v>
      </c>
      <c r="G24" s="9"/>
      <c r="H24" s="9"/>
      <c r="K24" s="29"/>
      <c r="L24" s="29"/>
      <c r="M24" s="29"/>
    </row>
    <row r="25" spans="1:17" ht="20.25">
      <c r="B25" s="146" t="s">
        <v>160</v>
      </c>
      <c r="G25" s="9"/>
      <c r="H25" s="9"/>
      <c r="K25" s="29"/>
      <c r="L25" s="29"/>
      <c r="M25" s="29"/>
    </row>
    <row r="26" spans="1:17" ht="20.25">
      <c r="B26" s="4" t="s">
        <v>161</v>
      </c>
      <c r="G26" s="9"/>
      <c r="H26" s="9"/>
      <c r="K26" s="29"/>
      <c r="L26" s="29"/>
      <c r="M26" s="29"/>
    </row>
    <row r="27" spans="1:17" ht="20.25">
      <c r="C27" s="4" t="s">
        <v>139</v>
      </c>
      <c r="G27" s="9"/>
      <c r="H27" s="9"/>
      <c r="I27" s="10" t="s">
        <v>148</v>
      </c>
      <c r="K27" s="65">
        <v>-658604</v>
      </c>
      <c r="L27" s="29"/>
      <c r="M27" s="147">
        <v>0</v>
      </c>
    </row>
    <row r="28" spans="1:17" ht="12" customHeight="1">
      <c r="G28" s="9"/>
      <c r="H28" s="9"/>
      <c r="K28" s="37"/>
      <c r="L28" s="37"/>
      <c r="M28" s="37"/>
    </row>
    <row r="29" spans="1:17" ht="21.75" thickBot="1">
      <c r="A29" s="59" t="s">
        <v>114</v>
      </c>
      <c r="G29" s="9"/>
      <c r="H29" s="9"/>
      <c r="K29" s="149">
        <f>SUM(K22:K28)</f>
        <v>38377830.439999908</v>
      </c>
      <c r="L29" s="22"/>
      <c r="M29" s="149">
        <f>SUM(M22:M28)</f>
        <v>43671449.419999972</v>
      </c>
      <c r="P29" s="83"/>
      <c r="Q29" s="17"/>
    </row>
    <row r="30" spans="1:17" ht="21.95" customHeight="1" thickTop="1">
      <c r="G30" s="9"/>
      <c r="H30" s="9"/>
      <c r="K30" s="22"/>
      <c r="L30" s="22"/>
      <c r="M30" s="24"/>
    </row>
    <row r="31" spans="1:17" ht="21.95" customHeight="1">
      <c r="A31" s="5" t="s">
        <v>62</v>
      </c>
      <c r="G31" s="10"/>
      <c r="I31" s="10">
        <v>21</v>
      </c>
      <c r="K31" s="68">
        <v>3.9</v>
      </c>
      <c r="L31" s="46"/>
      <c r="M31" s="68">
        <v>4.37</v>
      </c>
    </row>
    <row r="32" spans="1:17" ht="21.95" customHeight="1">
      <c r="A32" s="5"/>
      <c r="K32" s="47">
        <v>10000000</v>
      </c>
      <c r="L32" s="47"/>
      <c r="M32" s="47">
        <v>10000000</v>
      </c>
      <c r="P32" s="17"/>
    </row>
    <row r="33" spans="1:16" ht="21.95" customHeight="1">
      <c r="A33" s="50" t="s">
        <v>20</v>
      </c>
    </row>
    <row r="34" spans="1:16" ht="21.95" customHeight="1">
      <c r="A34" s="50"/>
    </row>
    <row r="35" spans="1:16" ht="21.95" customHeight="1">
      <c r="A35" s="50"/>
    </row>
    <row r="36" spans="1:16" ht="39.75" customHeight="1">
      <c r="A36" s="5"/>
      <c r="K36" s="47"/>
      <c r="L36" s="47"/>
      <c r="M36" s="47"/>
      <c r="P36" s="69"/>
    </row>
    <row r="37" spans="1:16" ht="38.25" customHeight="1">
      <c r="A37" s="5"/>
      <c r="K37" s="47"/>
      <c r="L37" s="47"/>
      <c r="M37" s="47"/>
    </row>
    <row r="38" spans="1:16" ht="21.95" customHeight="1">
      <c r="M38" s="1" t="s">
        <v>154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29"/>
  <sheetViews>
    <sheetView view="pageBreakPreview" zoomScale="160" zoomScaleNormal="130" zoomScaleSheetLayoutView="160" workbookViewId="0">
      <selection activeCell="K29" sqref="A29:XFD1048576"/>
    </sheetView>
  </sheetViews>
  <sheetFormatPr defaultColWidth="9.140625" defaultRowHeight="21.95" customHeight="1"/>
  <cols>
    <col min="1" max="1" width="3.7109375" style="95" customWidth="1"/>
    <col min="2" max="6" width="2.7109375" style="95" customWidth="1"/>
    <col min="7" max="7" width="31.7109375" style="95" customWidth="1"/>
    <col min="8" max="8" width="9.7109375" style="95" customWidth="1"/>
    <col min="9" max="9" width="0.85546875" style="95" customWidth="1"/>
    <col min="10" max="10" width="18.7109375" style="95" customWidth="1"/>
    <col min="11" max="11" width="0.85546875" style="95" customWidth="1"/>
    <col min="12" max="12" width="18.7109375" style="95" customWidth="1"/>
    <col min="13" max="13" width="0.85546875" style="95" customWidth="1"/>
    <col min="14" max="14" width="18.7109375" style="95" customWidth="1"/>
    <col min="15" max="15" width="0.85546875" style="95" customWidth="1"/>
    <col min="16" max="16" width="18.7109375" style="95" customWidth="1"/>
    <col min="17" max="17" width="0.85546875" style="123" hidden="1" customWidth="1"/>
    <col min="18" max="18" width="20.7109375" style="123" hidden="1" customWidth="1"/>
    <col min="19" max="19" width="0.85546875" style="95" customWidth="1"/>
    <col min="20" max="20" width="18.7109375" style="95" customWidth="1"/>
    <col min="21" max="21" width="14" style="95" bestFit="1" customWidth="1"/>
    <col min="22" max="22" width="15.5703125" style="95" customWidth="1"/>
    <col min="23" max="16384" width="9.140625" style="95"/>
  </cols>
  <sheetData>
    <row r="1" spans="1:23" ht="21" customHeight="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127"/>
      <c r="R1" s="127"/>
      <c r="S1" s="94"/>
      <c r="T1" s="67"/>
    </row>
    <row r="2" spans="1:23" ht="21" customHeight="1">
      <c r="A2" s="59" t="s">
        <v>63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28"/>
      <c r="R2" s="128"/>
      <c r="S2" s="59"/>
      <c r="T2" s="67"/>
    </row>
    <row r="3" spans="1:23" ht="21" customHeight="1">
      <c r="A3" s="52" t="s">
        <v>132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29"/>
      <c r="R3" s="129"/>
      <c r="S3" s="54"/>
      <c r="T3" s="54"/>
    </row>
    <row r="4" spans="1:23" ht="21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130"/>
      <c r="R4" s="130"/>
      <c r="S4" s="96"/>
      <c r="T4" s="96"/>
    </row>
    <row r="5" spans="1:23" ht="21" customHeight="1">
      <c r="J5" s="154" t="s">
        <v>2</v>
      </c>
      <c r="K5" s="154"/>
      <c r="L5" s="154"/>
      <c r="M5" s="154"/>
      <c r="N5" s="154"/>
      <c r="O5" s="154"/>
      <c r="P5" s="154"/>
      <c r="Q5" s="154"/>
      <c r="R5" s="154"/>
      <c r="S5" s="154"/>
      <c r="T5" s="154"/>
    </row>
    <row r="6" spans="1:23" ht="21" customHeight="1">
      <c r="J6" s="98" t="s">
        <v>64</v>
      </c>
      <c r="K6" s="98"/>
      <c r="L6" s="98"/>
      <c r="N6" s="153" t="s">
        <v>44</v>
      </c>
      <c r="O6" s="153"/>
      <c r="P6" s="153"/>
      <c r="Q6" s="126"/>
      <c r="R6" s="131" t="s">
        <v>66</v>
      </c>
      <c r="T6" s="98" t="s">
        <v>67</v>
      </c>
    </row>
    <row r="7" spans="1:23" ht="21" customHeight="1">
      <c r="J7" s="98" t="s">
        <v>68</v>
      </c>
      <c r="K7" s="98"/>
      <c r="L7" s="98" t="s">
        <v>65</v>
      </c>
      <c r="M7" s="98"/>
      <c r="N7" s="98" t="s">
        <v>70</v>
      </c>
      <c r="P7" s="98"/>
      <c r="Q7" s="126"/>
      <c r="R7" s="132" t="s">
        <v>71</v>
      </c>
      <c r="S7" s="98"/>
      <c r="T7" s="98" t="s">
        <v>72</v>
      </c>
    </row>
    <row r="8" spans="1:23" ht="21" customHeight="1">
      <c r="H8" s="97" t="s">
        <v>3</v>
      </c>
      <c r="J8" s="97" t="s">
        <v>73</v>
      </c>
      <c r="K8" s="98"/>
      <c r="L8" s="97" t="s">
        <v>69</v>
      </c>
      <c r="M8" s="98"/>
      <c r="N8" s="97" t="s">
        <v>74</v>
      </c>
      <c r="P8" s="97" t="s">
        <v>46</v>
      </c>
      <c r="Q8" s="126"/>
      <c r="R8" s="133" t="s">
        <v>75</v>
      </c>
      <c r="S8" s="98"/>
      <c r="T8" s="97" t="s">
        <v>76</v>
      </c>
    </row>
    <row r="9" spans="1:23" ht="21" customHeight="1">
      <c r="A9" s="18" t="s">
        <v>133</v>
      </c>
      <c r="B9" s="99"/>
      <c r="C9" s="99"/>
      <c r="D9" s="99"/>
      <c r="E9" s="99"/>
      <c r="F9" s="99"/>
      <c r="G9" s="99"/>
      <c r="H9" s="98"/>
      <c r="J9" s="24">
        <v>100000000</v>
      </c>
      <c r="L9" s="24">
        <v>62500000</v>
      </c>
      <c r="M9" s="22"/>
      <c r="N9" s="24">
        <v>10000000</v>
      </c>
      <c r="O9" s="22"/>
      <c r="P9" s="24">
        <v>309945130.21000016</v>
      </c>
      <c r="Q9" s="122"/>
      <c r="R9" s="122">
        <v>0</v>
      </c>
      <c r="S9" s="24"/>
      <c r="T9" s="48">
        <f>SUM(J9:S9)</f>
        <v>482445130.21000016</v>
      </c>
      <c r="V9" s="62"/>
    </row>
    <row r="10" spans="1:23" ht="21" customHeight="1">
      <c r="A10" s="100" t="s">
        <v>77</v>
      </c>
      <c r="B10" s="99"/>
      <c r="C10" s="99"/>
      <c r="D10" s="99"/>
      <c r="E10" s="99"/>
      <c r="F10" s="99"/>
      <c r="G10" s="99"/>
      <c r="H10" s="101">
        <v>19</v>
      </c>
      <c r="J10" s="24">
        <v>0</v>
      </c>
      <c r="K10" s="24"/>
      <c r="L10" s="24">
        <v>0</v>
      </c>
      <c r="M10" s="24"/>
      <c r="N10" s="24">
        <v>0</v>
      </c>
      <c r="P10" s="93">
        <v>-23000000</v>
      </c>
      <c r="Q10" s="122"/>
      <c r="R10" s="122">
        <v>0</v>
      </c>
      <c r="S10" s="24"/>
      <c r="T10" s="93">
        <f>SUM(J10:R10)</f>
        <v>-23000000</v>
      </c>
    </row>
    <row r="11" spans="1:23" ht="21" customHeight="1">
      <c r="A11" s="100" t="s">
        <v>78</v>
      </c>
      <c r="C11" s="99"/>
      <c r="D11" s="99"/>
      <c r="E11" s="99"/>
      <c r="F11" s="99"/>
      <c r="J11" s="22"/>
      <c r="K11" s="22"/>
      <c r="L11" s="24"/>
      <c r="M11" s="22"/>
      <c r="N11" s="24"/>
      <c r="P11" s="49"/>
      <c r="Q11" s="124"/>
      <c r="R11" s="124"/>
      <c r="S11" s="49"/>
      <c r="T11" s="49"/>
    </row>
    <row r="12" spans="1:23" ht="21" customHeight="1">
      <c r="B12" s="95" t="s">
        <v>79</v>
      </c>
      <c r="C12" s="99"/>
      <c r="D12" s="99"/>
      <c r="E12" s="99"/>
      <c r="F12" s="99"/>
      <c r="J12" s="24">
        <v>0</v>
      </c>
      <c r="K12" s="22"/>
      <c r="L12" s="24">
        <v>0</v>
      </c>
      <c r="M12" s="22"/>
      <c r="N12" s="24">
        <v>0</v>
      </c>
      <c r="P12" s="80">
        <v>43671449.419999972</v>
      </c>
      <c r="Q12" s="125"/>
      <c r="R12" s="125">
        <v>0</v>
      </c>
      <c r="S12" s="49"/>
      <c r="T12" s="49">
        <f>SUM(J12:S12)</f>
        <v>43671449.419999972</v>
      </c>
      <c r="V12" s="4"/>
      <c r="W12" s="4"/>
    </row>
    <row r="13" spans="1:23" ht="21" customHeight="1" thickBot="1">
      <c r="A13" s="4" t="s">
        <v>134</v>
      </c>
      <c r="B13" s="99"/>
      <c r="C13" s="99"/>
      <c r="D13" s="99"/>
      <c r="E13" s="99"/>
      <c r="F13" s="99"/>
      <c r="J13" s="144">
        <f>SUM(J9:J12)</f>
        <v>100000000</v>
      </c>
      <c r="K13" s="22"/>
      <c r="L13" s="144">
        <f>SUM(L9:L12)</f>
        <v>62500000</v>
      </c>
      <c r="M13" s="22"/>
      <c r="N13" s="144">
        <f>SUM(N9:N12)</f>
        <v>10000000</v>
      </c>
      <c r="P13" s="144">
        <f>SUM(P9:P12)</f>
        <v>330616579.63000011</v>
      </c>
      <c r="Q13" s="122"/>
      <c r="R13" s="134">
        <f>SUM(R9:R12)</f>
        <v>0</v>
      </c>
      <c r="S13" s="24"/>
      <c r="T13" s="144">
        <f>SUM(T9:T12)</f>
        <v>503116579.63000011</v>
      </c>
    </row>
    <row r="14" spans="1:23" ht="21" customHeight="1" thickTop="1">
      <c r="A14" s="100" t="s">
        <v>77</v>
      </c>
      <c r="B14" s="99"/>
      <c r="C14" s="99"/>
      <c r="D14" s="99"/>
      <c r="E14" s="99"/>
      <c r="F14" s="99"/>
      <c r="G14" s="99"/>
      <c r="H14" s="101">
        <v>19</v>
      </c>
      <c r="J14" s="24">
        <v>0</v>
      </c>
      <c r="K14" s="24"/>
      <c r="L14" s="24">
        <v>0</v>
      </c>
      <c r="M14" s="24"/>
      <c r="N14" s="24">
        <v>0</v>
      </c>
      <c r="P14" s="93">
        <v>-17999640</v>
      </c>
      <c r="Q14" s="122"/>
      <c r="R14" s="122">
        <v>0</v>
      </c>
      <c r="S14" s="24"/>
      <c r="T14" s="93">
        <f>SUM(J14:R14)</f>
        <v>-17999640</v>
      </c>
    </row>
    <row r="15" spans="1:23" ht="21" customHeight="1">
      <c r="A15" s="102" t="s">
        <v>162</v>
      </c>
      <c r="B15" s="99"/>
      <c r="C15" s="99"/>
      <c r="D15" s="99"/>
      <c r="E15" s="99"/>
      <c r="F15" s="99"/>
      <c r="G15" s="99"/>
      <c r="H15" s="101"/>
      <c r="J15" s="24"/>
      <c r="K15" s="24"/>
      <c r="L15" s="24"/>
      <c r="M15" s="24"/>
      <c r="N15" s="24"/>
      <c r="P15" s="80"/>
      <c r="Q15" s="125"/>
      <c r="R15" s="125"/>
      <c r="S15" s="24"/>
      <c r="T15" s="80"/>
    </row>
    <row r="16" spans="1:23" ht="21" customHeight="1">
      <c r="B16" s="95" t="s">
        <v>79</v>
      </c>
      <c r="C16" s="99"/>
      <c r="D16" s="99"/>
      <c r="E16" s="99"/>
      <c r="F16" s="99"/>
      <c r="G16" s="99"/>
      <c r="J16" s="24">
        <v>0</v>
      </c>
      <c r="K16" s="22"/>
      <c r="L16" s="24">
        <v>0</v>
      </c>
      <c r="M16" s="22"/>
      <c r="N16" s="24">
        <v>0</v>
      </c>
      <c r="P16" s="80">
        <v>39036434.439999998</v>
      </c>
      <c r="Q16" s="125"/>
      <c r="R16" s="125">
        <v>0</v>
      </c>
      <c r="S16" s="24"/>
      <c r="T16" s="80">
        <f>SUM(J16:R16)</f>
        <v>39036434.439999998</v>
      </c>
    </row>
    <row r="17" spans="1:20" ht="21" customHeight="1">
      <c r="B17" s="95" t="s">
        <v>140</v>
      </c>
      <c r="E17" s="99"/>
      <c r="F17" s="99"/>
      <c r="G17" s="99"/>
      <c r="J17" s="24"/>
      <c r="K17" s="22"/>
      <c r="L17" s="24"/>
      <c r="M17" s="22"/>
      <c r="N17" s="24"/>
      <c r="P17" s="80"/>
      <c r="Q17" s="125"/>
      <c r="R17" s="125"/>
      <c r="S17" s="24"/>
      <c r="T17" s="80"/>
    </row>
    <row r="18" spans="1:20" ht="21" customHeight="1">
      <c r="C18" s="4" t="s">
        <v>163</v>
      </c>
      <c r="D18" s="4"/>
      <c r="E18" s="99"/>
      <c r="F18" s="99"/>
      <c r="G18" s="99"/>
      <c r="J18" s="24"/>
      <c r="K18" s="22"/>
      <c r="L18" s="24"/>
      <c r="M18" s="22"/>
      <c r="N18" s="24"/>
      <c r="P18" s="80"/>
      <c r="Q18" s="125"/>
      <c r="R18" s="125"/>
      <c r="S18" s="24"/>
      <c r="T18" s="80"/>
    </row>
    <row r="19" spans="1:20" ht="21" customHeight="1">
      <c r="C19" s="4"/>
      <c r="D19" s="4" t="s">
        <v>139</v>
      </c>
      <c r="E19" s="99"/>
      <c r="F19" s="99"/>
      <c r="G19" s="99"/>
      <c r="H19" s="98" t="s">
        <v>148</v>
      </c>
      <c r="J19" s="24">
        <v>0</v>
      </c>
      <c r="K19" s="22"/>
      <c r="L19" s="24">
        <v>0</v>
      </c>
      <c r="M19" s="22"/>
      <c r="N19" s="24">
        <v>0</v>
      </c>
      <c r="P19" s="80">
        <v>-658604</v>
      </c>
      <c r="Q19" s="125"/>
      <c r="R19" s="125"/>
      <c r="S19" s="24"/>
      <c r="T19" s="80">
        <f>SUM(J19:R19)</f>
        <v>-658604</v>
      </c>
    </row>
    <row r="20" spans="1:20" ht="21" customHeight="1" thickBot="1">
      <c r="A20" s="4" t="s">
        <v>135</v>
      </c>
      <c r="B20" s="99"/>
      <c r="C20" s="99"/>
      <c r="D20" s="99"/>
      <c r="E20" s="99"/>
      <c r="F20" s="99"/>
      <c r="G20" s="99"/>
      <c r="J20" s="45">
        <f>SUM(J13:J19)</f>
        <v>100000000</v>
      </c>
      <c r="K20" s="22"/>
      <c r="L20" s="45">
        <f>SUM(L13:L19)</f>
        <v>62500000</v>
      </c>
      <c r="M20" s="22"/>
      <c r="N20" s="45">
        <f>SUM(N13:N19)</f>
        <v>10000000</v>
      </c>
      <c r="P20" s="45">
        <f>SUM(P13:P19)</f>
        <v>350994770.07000011</v>
      </c>
      <c r="Q20" s="122"/>
      <c r="R20" s="135">
        <f>SUM(R14:R16)</f>
        <v>0</v>
      </c>
      <c r="S20" s="24"/>
      <c r="T20" s="45">
        <f>SUM(T13:T19)</f>
        <v>523494770.07000011</v>
      </c>
    </row>
    <row r="21" spans="1:20" ht="21" customHeight="1" thickTop="1">
      <c r="A21" s="4"/>
      <c r="B21" s="99"/>
      <c r="C21" s="99"/>
      <c r="D21" s="99"/>
      <c r="E21" s="99"/>
      <c r="F21" s="99"/>
      <c r="G21" s="99"/>
      <c r="J21" s="24"/>
      <c r="K21" s="22"/>
      <c r="L21" s="24"/>
      <c r="M21" s="22"/>
      <c r="N21" s="24"/>
      <c r="P21" s="24"/>
      <c r="Q21" s="122"/>
      <c r="R21" s="125"/>
      <c r="S21" s="24"/>
      <c r="T21" s="24"/>
    </row>
    <row r="22" spans="1:20" ht="18.95" customHeight="1">
      <c r="A22" s="4" t="s">
        <v>20</v>
      </c>
      <c r="B22" s="99"/>
      <c r="C22" s="99"/>
      <c r="D22" s="99"/>
      <c r="E22" s="99"/>
      <c r="F22" s="99"/>
      <c r="G22" s="99"/>
      <c r="J22" s="24"/>
      <c r="K22" s="22"/>
      <c r="L22" s="24"/>
      <c r="M22" s="22"/>
      <c r="N22" s="24"/>
      <c r="P22" s="24"/>
      <c r="Q22" s="122"/>
      <c r="R22" s="122"/>
      <c r="S22" s="24"/>
      <c r="T22" s="24"/>
    </row>
    <row r="23" spans="1:20" ht="18.95" customHeight="1">
      <c r="A23" s="4"/>
      <c r="B23" s="99"/>
      <c r="C23" s="99"/>
      <c r="D23" s="99"/>
      <c r="E23" s="99"/>
      <c r="F23" s="99"/>
      <c r="G23" s="99"/>
      <c r="J23" s="24"/>
      <c r="K23" s="22"/>
      <c r="L23" s="24"/>
      <c r="M23" s="22"/>
      <c r="N23" s="24"/>
      <c r="P23" s="24"/>
      <c r="Q23" s="122"/>
      <c r="R23" s="122"/>
      <c r="S23" s="24"/>
      <c r="T23" s="24"/>
    </row>
    <row r="24" spans="1:20" ht="18.95" customHeight="1">
      <c r="A24" s="4"/>
      <c r="B24" s="99"/>
      <c r="C24" s="99"/>
      <c r="D24" s="99"/>
      <c r="E24" s="99"/>
      <c r="F24" s="99"/>
      <c r="G24" s="99"/>
      <c r="J24" s="24"/>
      <c r="K24" s="22"/>
      <c r="L24" s="24"/>
      <c r="M24" s="22"/>
      <c r="N24" s="24"/>
      <c r="P24" s="24"/>
      <c r="Q24" s="122"/>
      <c r="R24" s="122"/>
      <c r="S24" s="24"/>
      <c r="T24" s="24"/>
    </row>
    <row r="25" spans="1:20" ht="18.95" customHeight="1">
      <c r="A25" s="4"/>
      <c r="B25" s="99"/>
      <c r="C25" s="99"/>
      <c r="D25" s="99"/>
      <c r="E25" s="99"/>
      <c r="F25" s="99"/>
      <c r="G25" s="99"/>
      <c r="J25" s="24"/>
      <c r="K25" s="22"/>
      <c r="L25" s="24"/>
      <c r="M25" s="22"/>
      <c r="N25" s="24"/>
      <c r="P25" s="24"/>
      <c r="Q25" s="122"/>
      <c r="R25" s="122"/>
      <c r="S25" s="24"/>
      <c r="T25" s="24"/>
    </row>
    <row r="26" spans="1:20" ht="15" customHeight="1">
      <c r="B26" s="99"/>
      <c r="C26" s="99"/>
      <c r="D26" s="99"/>
      <c r="E26" s="99"/>
      <c r="F26" s="99"/>
      <c r="G26" s="99"/>
      <c r="J26" s="24"/>
      <c r="K26" s="22"/>
      <c r="L26" s="24"/>
      <c r="M26" s="22"/>
      <c r="N26" s="24"/>
      <c r="P26" s="24"/>
      <c r="Q26" s="122"/>
      <c r="R26" s="122"/>
      <c r="S26" s="24"/>
      <c r="T26" s="24"/>
    </row>
    <row r="27" spans="1:20" ht="20.85" customHeight="1">
      <c r="A27" s="4"/>
      <c r="B27" s="99"/>
      <c r="C27" s="99"/>
      <c r="D27" s="99"/>
      <c r="E27" s="99"/>
      <c r="F27" s="99"/>
      <c r="G27" s="99"/>
      <c r="J27" s="24"/>
      <c r="K27" s="22"/>
      <c r="L27" s="24"/>
      <c r="M27" s="22"/>
      <c r="N27" s="24"/>
      <c r="P27" s="24"/>
      <c r="Q27" s="122"/>
      <c r="R27" s="122"/>
      <c r="S27" s="24"/>
      <c r="T27" s="24"/>
    </row>
    <row r="28" spans="1:20" ht="21" customHeight="1">
      <c r="A28" s="4"/>
      <c r="B28" s="99"/>
      <c r="C28" s="99"/>
      <c r="D28" s="99"/>
      <c r="E28" s="99"/>
      <c r="F28" s="99"/>
      <c r="G28" s="99"/>
      <c r="T28" s="103" t="s">
        <v>155</v>
      </c>
    </row>
    <row r="29" spans="1:20" ht="21.95" customHeight="1">
      <c r="A29" s="102"/>
    </row>
  </sheetData>
  <mergeCells count="2">
    <mergeCell ref="N6:P6"/>
    <mergeCell ref="J5:T5"/>
  </mergeCells>
  <pageMargins left="0.78740157480314965" right="0.78740157480314965" top="0.98425196850393704" bottom="0.39370078740157483" header="0.51181102362204722" footer="0.3937007874015748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135"/>
  <sheetViews>
    <sheetView view="pageBreakPreview" topLeftCell="A127" zoomScale="190" zoomScaleNormal="115" zoomScaleSheetLayoutView="190" workbookViewId="0">
      <selection activeCell="E130" sqref="E130"/>
    </sheetView>
  </sheetViews>
  <sheetFormatPr defaultColWidth="9.140625" defaultRowHeight="20.25"/>
  <cols>
    <col min="1" max="1" width="3.7109375" style="4" customWidth="1"/>
    <col min="2" max="2" width="3.140625" style="4" customWidth="1"/>
    <col min="3" max="4" width="4.7109375" style="4" customWidth="1"/>
    <col min="5" max="6" width="10.7109375" style="4" customWidth="1"/>
    <col min="7" max="7" width="21" style="4" customWidth="1"/>
    <col min="8" max="8" width="8.7109375" style="4" customWidth="1"/>
    <col min="9" max="9" width="0.85546875" style="4" customWidth="1"/>
    <col min="10" max="10" width="15.28515625" style="4" customWidth="1"/>
    <col min="11" max="11" width="0.85546875" style="4" customWidth="1"/>
    <col min="12" max="12" width="15.28515625" style="4" customWidth="1"/>
    <col min="13" max="13" width="6.5703125" style="4" customWidth="1"/>
    <col min="14" max="14" width="17" style="4" customWidth="1"/>
    <col min="15" max="15" width="14.28515625" style="4" bestFit="1" customWidth="1"/>
    <col min="16" max="16384" width="9.140625" style="4"/>
  </cols>
  <sheetData>
    <row r="1" spans="1:14" ht="19.5" customHeight="1">
      <c r="A1" s="52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67"/>
    </row>
    <row r="2" spans="1:14" ht="19.5" customHeight="1">
      <c r="A2" s="52" t="s">
        <v>80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67"/>
    </row>
    <row r="3" spans="1:14" ht="19.5" customHeight="1">
      <c r="A3" s="52" t="s">
        <v>132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4" ht="19.5" customHeight="1">
      <c r="A4" s="52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4" ht="19.5" customHeight="1">
      <c r="J5" s="151" t="s">
        <v>2</v>
      </c>
      <c r="K5" s="151"/>
      <c r="L5" s="151"/>
    </row>
    <row r="6" spans="1:14" ht="19.5" customHeight="1">
      <c r="H6" s="13" t="s">
        <v>3</v>
      </c>
      <c r="J6" s="51">
        <v>2025</v>
      </c>
      <c r="K6" s="9"/>
      <c r="L6" s="51">
        <v>2024</v>
      </c>
    </row>
    <row r="7" spans="1:14" ht="19.5" customHeight="1">
      <c r="A7" s="5" t="s">
        <v>81</v>
      </c>
      <c r="H7" s="5"/>
      <c r="J7" s="70"/>
      <c r="K7" s="70"/>
      <c r="L7" s="70"/>
    </row>
    <row r="8" spans="1:14" ht="19.5" customHeight="1">
      <c r="A8" s="4" t="s">
        <v>82</v>
      </c>
      <c r="H8" s="5"/>
      <c r="J8" s="63">
        <v>48821672.280000001</v>
      </c>
      <c r="K8" s="63"/>
      <c r="L8" s="63">
        <v>55592666.329999998</v>
      </c>
      <c r="N8" s="17"/>
    </row>
    <row r="9" spans="1:14" ht="19.5" customHeight="1">
      <c r="A9" s="4" t="s">
        <v>83</v>
      </c>
      <c r="H9" s="5"/>
      <c r="J9" s="63"/>
      <c r="K9" s="63"/>
      <c r="L9" s="63"/>
    </row>
    <row r="10" spans="1:14" ht="19.5" customHeight="1">
      <c r="B10" s="4" t="s">
        <v>84</v>
      </c>
      <c r="H10" s="5"/>
      <c r="J10" s="63"/>
      <c r="K10" s="63"/>
      <c r="L10" s="63"/>
    </row>
    <row r="11" spans="1:14" ht="19.5" customHeight="1">
      <c r="A11" s="4" t="s">
        <v>164</v>
      </c>
      <c r="H11" s="10" t="s">
        <v>149</v>
      </c>
      <c r="I11" s="10"/>
      <c r="J11" s="104">
        <v>46970053.159999996</v>
      </c>
      <c r="K11" s="104"/>
      <c r="L11" s="104">
        <v>45811754.020000003</v>
      </c>
      <c r="N11" s="17"/>
    </row>
    <row r="12" spans="1:14" ht="19.5" customHeight="1">
      <c r="A12" s="4" t="s">
        <v>141</v>
      </c>
      <c r="H12" s="10">
        <v>11</v>
      </c>
      <c r="I12" s="10"/>
      <c r="J12" s="104">
        <v>534140.16000000003</v>
      </c>
      <c r="K12" s="104"/>
      <c r="L12" s="104">
        <v>871157.25</v>
      </c>
      <c r="N12" s="17"/>
    </row>
    <row r="13" spans="1:14" ht="19.5" customHeight="1">
      <c r="A13" s="4" t="s">
        <v>127</v>
      </c>
      <c r="H13" s="10">
        <v>7</v>
      </c>
      <c r="I13" s="10"/>
      <c r="J13" s="104">
        <v>265009</v>
      </c>
      <c r="K13" s="104"/>
      <c r="L13" s="104">
        <v>609643.69999999995</v>
      </c>
      <c r="N13" s="17"/>
    </row>
    <row r="14" spans="1:14" ht="19.5" customHeight="1">
      <c r="A14" s="4" t="s">
        <v>142</v>
      </c>
      <c r="H14" s="107">
        <v>7</v>
      </c>
      <c r="I14" s="107"/>
      <c r="J14" s="104">
        <v>2619888.44</v>
      </c>
      <c r="K14" s="104"/>
      <c r="L14" s="104">
        <v>1528728.27</v>
      </c>
      <c r="N14" s="17"/>
    </row>
    <row r="15" spans="1:14" ht="19.5" customHeight="1">
      <c r="A15" s="4" t="s">
        <v>85</v>
      </c>
      <c r="H15" s="107">
        <v>17</v>
      </c>
      <c r="I15" s="107"/>
      <c r="J15" s="141">
        <v>2224747</v>
      </c>
      <c r="K15" s="141"/>
      <c r="L15" s="141">
        <v>-211481</v>
      </c>
    </row>
    <row r="16" spans="1:14" ht="18.95" customHeight="1">
      <c r="A16" s="4" t="s">
        <v>165</v>
      </c>
      <c r="I16" s="10"/>
      <c r="J16" s="63"/>
      <c r="K16" s="64"/>
    </row>
    <row r="17" spans="1:14" ht="18.95" customHeight="1">
      <c r="B17" s="4" t="s">
        <v>143</v>
      </c>
      <c r="H17" s="107">
        <v>8.1</v>
      </c>
      <c r="I17" s="10"/>
      <c r="J17" s="63">
        <v>507297.46</v>
      </c>
      <c r="K17" s="64"/>
      <c r="L17" s="105">
        <v>1800</v>
      </c>
    </row>
    <row r="18" spans="1:14" ht="19.5" hidden="1" customHeight="1">
      <c r="A18" s="4" t="s">
        <v>112</v>
      </c>
      <c r="H18" s="107">
        <v>9.1</v>
      </c>
      <c r="I18" s="107"/>
    </row>
    <row r="19" spans="1:14" ht="19.5" customHeight="1">
      <c r="A19" s="36" t="s">
        <v>166</v>
      </c>
      <c r="H19" s="107">
        <v>8.1</v>
      </c>
      <c r="I19" s="107"/>
      <c r="J19" s="141">
        <v>-47378.75</v>
      </c>
      <c r="K19" s="141"/>
      <c r="L19" s="141">
        <v>-206017.55</v>
      </c>
    </row>
    <row r="20" spans="1:14" ht="19.5" hidden="1" customHeight="1">
      <c r="A20" s="4" t="s">
        <v>110</v>
      </c>
      <c r="H20" s="107"/>
      <c r="I20" s="10"/>
      <c r="J20" s="63"/>
      <c r="K20" s="64"/>
      <c r="L20" s="63"/>
    </row>
    <row r="21" spans="1:14" ht="19.5" customHeight="1">
      <c r="A21" s="4" t="s">
        <v>167</v>
      </c>
      <c r="H21" s="107">
        <v>9</v>
      </c>
      <c r="I21" s="107"/>
      <c r="J21" s="141">
        <v>-214874</v>
      </c>
      <c r="K21" s="141"/>
      <c r="L21" s="141">
        <v>-309438.89</v>
      </c>
    </row>
    <row r="22" spans="1:14" ht="19.5" customHeight="1">
      <c r="A22" s="4" t="s">
        <v>168</v>
      </c>
      <c r="H22" s="107"/>
      <c r="I22" s="107"/>
      <c r="J22" s="141">
        <v>0</v>
      </c>
      <c r="K22" s="141"/>
      <c r="L22" s="141">
        <v>4975</v>
      </c>
    </row>
    <row r="23" spans="1:14" ht="19.5" customHeight="1">
      <c r="A23" s="4" t="s">
        <v>169</v>
      </c>
      <c r="H23" s="107">
        <v>9</v>
      </c>
      <c r="I23" s="107"/>
      <c r="J23" s="141">
        <v>5845.52</v>
      </c>
      <c r="K23" s="141"/>
      <c r="L23" s="141">
        <v>97562.25</v>
      </c>
      <c r="N23" s="17"/>
    </row>
    <row r="24" spans="1:14" ht="19.5" customHeight="1">
      <c r="A24" s="4" t="s">
        <v>170</v>
      </c>
      <c r="H24" s="107"/>
      <c r="I24" s="107"/>
      <c r="J24" s="141">
        <v>0</v>
      </c>
      <c r="K24" s="141"/>
      <c r="L24" s="141">
        <v>2253945.0999999996</v>
      </c>
      <c r="N24" s="17"/>
    </row>
    <row r="25" spans="1:14">
      <c r="A25" s="4" t="s">
        <v>179</v>
      </c>
      <c r="H25" s="10"/>
      <c r="I25" s="10"/>
      <c r="J25" s="141">
        <v>-7583</v>
      </c>
      <c r="K25" s="141"/>
      <c r="L25" s="141">
        <v>-61042</v>
      </c>
    </row>
    <row r="26" spans="1:14" ht="19.5" customHeight="1">
      <c r="A26" s="4" t="s">
        <v>86</v>
      </c>
      <c r="H26" s="108"/>
      <c r="I26" s="10"/>
      <c r="J26" s="141">
        <v>-1811058.46</v>
      </c>
      <c r="K26" s="141"/>
      <c r="L26" s="141">
        <v>-1959474.2000000002</v>
      </c>
    </row>
    <row r="27" spans="1:14" ht="19.5" customHeight="1">
      <c r="A27" s="4" t="s">
        <v>58</v>
      </c>
      <c r="H27" s="5"/>
      <c r="J27" s="142">
        <v>1745285.75</v>
      </c>
      <c r="K27" s="104"/>
      <c r="L27" s="142">
        <v>2522071.8199999998</v>
      </c>
    </row>
    <row r="28" spans="1:14" ht="19.5" customHeight="1">
      <c r="A28" s="4" t="s">
        <v>87</v>
      </c>
      <c r="H28" s="5"/>
      <c r="J28" s="14"/>
      <c r="K28" s="14"/>
      <c r="L28" s="14"/>
    </row>
    <row r="29" spans="1:14" ht="19.5" customHeight="1">
      <c r="B29" s="4" t="s">
        <v>88</v>
      </c>
      <c r="H29" s="5"/>
      <c r="J29" s="63">
        <f>SUM(J8:J27)</f>
        <v>101613044.55999999</v>
      </c>
      <c r="K29" s="63"/>
      <c r="L29" s="63">
        <f>SUM(L8:L27)</f>
        <v>106546850.09999998</v>
      </c>
      <c r="N29" s="14"/>
    </row>
    <row r="30" spans="1:14" ht="19.5" customHeight="1">
      <c r="A30" s="4" t="s">
        <v>121</v>
      </c>
      <c r="H30" s="5"/>
      <c r="J30" s="71"/>
      <c r="K30" s="71"/>
      <c r="L30" s="71"/>
    </row>
    <row r="31" spans="1:14" ht="19.5" customHeight="1">
      <c r="B31" s="4" t="s">
        <v>89</v>
      </c>
      <c r="H31" s="5"/>
      <c r="J31" s="104">
        <v>1215379.6599999999</v>
      </c>
      <c r="K31" s="63"/>
      <c r="L31" s="63">
        <v>-246381.55</v>
      </c>
      <c r="N31" s="17"/>
    </row>
    <row r="32" spans="1:14" ht="19.5" customHeight="1">
      <c r="B32" s="4" t="s">
        <v>125</v>
      </c>
      <c r="H32" s="5"/>
      <c r="J32" s="104">
        <v>666675</v>
      </c>
      <c r="K32" s="63"/>
      <c r="L32" s="63">
        <v>-37264.1</v>
      </c>
      <c r="N32" s="17"/>
    </row>
    <row r="33" spans="1:14" ht="19.5" customHeight="1">
      <c r="B33" s="4" t="s">
        <v>8</v>
      </c>
      <c r="H33" s="5"/>
      <c r="J33" s="104">
        <v>-798718.97</v>
      </c>
      <c r="K33" s="63"/>
      <c r="L33" s="63">
        <v>-244795.66999999993</v>
      </c>
      <c r="N33" s="17"/>
    </row>
    <row r="34" spans="1:14" ht="19.5" customHeight="1">
      <c r="B34" s="4" t="s">
        <v>10</v>
      </c>
      <c r="H34" s="5"/>
      <c r="J34" s="104">
        <v>-519250.89</v>
      </c>
      <c r="K34" s="63"/>
      <c r="L34" s="63">
        <v>1383314.9099999997</v>
      </c>
    </row>
    <row r="35" spans="1:14" ht="19.5" customHeight="1">
      <c r="B35" s="4" t="s">
        <v>17</v>
      </c>
      <c r="H35" s="5"/>
      <c r="J35" s="104">
        <v>25212.51</v>
      </c>
      <c r="K35" s="63"/>
      <c r="L35" s="63">
        <v>602923.09</v>
      </c>
    </row>
    <row r="36" spans="1:14" ht="19.5" customHeight="1">
      <c r="A36" s="4" t="s">
        <v>90</v>
      </c>
      <c r="H36" s="5"/>
      <c r="J36" s="71"/>
      <c r="K36" s="71"/>
      <c r="L36" s="71"/>
    </row>
    <row r="37" spans="1:14" ht="19.5" customHeight="1">
      <c r="B37" s="4" t="s">
        <v>25</v>
      </c>
      <c r="H37" s="5"/>
      <c r="J37" s="104">
        <v>-1585963.8700000048</v>
      </c>
      <c r="K37" s="63"/>
      <c r="L37" s="63">
        <v>-11236625.279999999</v>
      </c>
      <c r="N37" s="17"/>
    </row>
    <row r="38" spans="1:14" ht="19.5" customHeight="1">
      <c r="B38" s="4" t="s">
        <v>122</v>
      </c>
      <c r="H38" s="10">
        <v>17</v>
      </c>
      <c r="J38" s="104">
        <v>-623068</v>
      </c>
      <c r="K38" s="63"/>
      <c r="L38" s="63">
        <v>-4876000</v>
      </c>
      <c r="N38" s="17"/>
    </row>
    <row r="39" spans="1:14" ht="19.5" customHeight="1">
      <c r="B39" s="4" t="s">
        <v>31</v>
      </c>
      <c r="H39" s="5"/>
      <c r="J39" s="104">
        <v>-275212.41999999993</v>
      </c>
      <c r="K39" s="63"/>
      <c r="L39" s="63">
        <v>902182.73999999976</v>
      </c>
      <c r="N39" s="17"/>
    </row>
    <row r="40" spans="1:14" ht="19.5" customHeight="1">
      <c r="A40" s="5" t="s">
        <v>91</v>
      </c>
      <c r="H40" s="5"/>
      <c r="J40" s="109">
        <f>SUM(J28:J39)</f>
        <v>99718097.579999983</v>
      </c>
      <c r="K40" s="63"/>
      <c r="L40" s="109">
        <f>SUM(L28:L39)</f>
        <v>92794204.23999998</v>
      </c>
    </row>
    <row r="41" spans="1:14" ht="19.5" customHeight="1">
      <c r="A41" s="5"/>
      <c r="H41" s="5"/>
      <c r="J41" s="72"/>
      <c r="K41" s="71"/>
      <c r="L41" s="72"/>
    </row>
    <row r="42" spans="1:14" ht="19.5" customHeight="1">
      <c r="A42" s="117" t="s">
        <v>20</v>
      </c>
      <c r="H42" s="5"/>
      <c r="J42" s="72"/>
      <c r="K42" s="71"/>
      <c r="L42" s="72"/>
    </row>
    <row r="43" spans="1:14" ht="25.5" customHeight="1">
      <c r="A43" s="5"/>
      <c r="H43" s="5"/>
      <c r="J43" s="72"/>
      <c r="K43" s="71"/>
      <c r="L43" s="72"/>
    </row>
    <row r="44" spans="1:14" ht="21">
      <c r="H44" s="5"/>
      <c r="J44" s="72"/>
      <c r="K44" s="71"/>
      <c r="L44" s="111" t="s">
        <v>156</v>
      </c>
    </row>
    <row r="45" spans="1:14" ht="19.5" customHeight="1">
      <c r="A45" s="52" t="s">
        <v>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67"/>
      <c r="N45" s="14"/>
    </row>
    <row r="46" spans="1:14" ht="19.5" customHeight="1">
      <c r="A46" s="52" t="s">
        <v>95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67"/>
    </row>
    <row r="47" spans="1:14" ht="19.5" customHeight="1">
      <c r="A47" s="52" t="str">
        <f>A3</f>
        <v>FOR THE YEAR ENDED DECEMBER 31, 2025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</row>
    <row r="48" spans="1:14" ht="19.5" customHeight="1">
      <c r="A48" s="52"/>
      <c r="B48" s="106"/>
      <c r="C48" s="106"/>
      <c r="D48" s="106"/>
      <c r="E48" s="106"/>
      <c r="F48" s="106"/>
      <c r="G48" s="106"/>
      <c r="H48" s="106"/>
      <c r="I48" s="106"/>
      <c r="J48" s="106"/>
      <c r="K48" s="106"/>
    </row>
    <row r="49" spans="1:14" ht="19.5" customHeight="1">
      <c r="J49" s="151" t="s">
        <v>2</v>
      </c>
      <c r="K49" s="151"/>
      <c r="L49" s="151"/>
    </row>
    <row r="50" spans="1:14" ht="19.5" customHeight="1">
      <c r="H50" s="13" t="s">
        <v>3</v>
      </c>
      <c r="J50" s="51">
        <v>2025</v>
      </c>
      <c r="K50" s="9"/>
      <c r="L50" s="51">
        <v>2024</v>
      </c>
    </row>
    <row r="51" spans="1:14" ht="19.5" customHeight="1">
      <c r="A51" s="5" t="s">
        <v>144</v>
      </c>
      <c r="H51" s="10"/>
      <c r="J51" s="9"/>
      <c r="K51" s="9"/>
      <c r="L51" s="9"/>
    </row>
    <row r="52" spans="1:14" ht="19.5" customHeight="1">
      <c r="A52" s="4" t="s">
        <v>92</v>
      </c>
      <c r="H52" s="5"/>
      <c r="J52" s="141">
        <v>-1287035.27</v>
      </c>
      <c r="K52" s="64"/>
      <c r="L52" s="64">
        <v>-529428.81999999995</v>
      </c>
      <c r="N52" s="17"/>
    </row>
    <row r="53" spans="1:14" ht="19.5" customHeight="1">
      <c r="A53" s="4" t="s">
        <v>93</v>
      </c>
      <c r="H53" s="5"/>
      <c r="J53" s="142">
        <v>-10022957.760000002</v>
      </c>
      <c r="K53" s="63"/>
      <c r="L53" s="65">
        <v>-16859565.800000001</v>
      </c>
      <c r="N53" s="17"/>
    </row>
    <row r="54" spans="1:14" ht="19.5" customHeight="1">
      <c r="A54" s="5" t="s">
        <v>94</v>
      </c>
      <c r="H54" s="5"/>
      <c r="J54" s="110">
        <f>+J40+J52+J53</f>
        <v>88408104.549999982</v>
      </c>
      <c r="K54" s="71"/>
      <c r="L54" s="110">
        <f>+L40+L52+L53</f>
        <v>75405209.61999999</v>
      </c>
    </row>
    <row r="55" spans="1:14" ht="14.1" customHeight="1">
      <c r="A55" s="5"/>
      <c r="J55" s="71"/>
      <c r="K55" s="71"/>
      <c r="L55" s="71"/>
    </row>
    <row r="56" spans="1:14" ht="19.5" customHeight="1">
      <c r="A56" s="5" t="s">
        <v>96</v>
      </c>
      <c r="J56" s="71"/>
      <c r="K56" s="71"/>
      <c r="L56" s="14"/>
    </row>
    <row r="57" spans="1:14">
      <c r="A57" s="36" t="s">
        <v>171</v>
      </c>
      <c r="J57" s="89"/>
      <c r="K57" s="89"/>
      <c r="L57" s="89"/>
    </row>
    <row r="58" spans="1:14">
      <c r="A58" s="36"/>
      <c r="B58" s="4" t="s">
        <v>115</v>
      </c>
      <c r="J58" s="89">
        <v>90007709.010000005</v>
      </c>
      <c r="K58" s="89"/>
      <c r="L58" s="14">
        <v>-60000000</v>
      </c>
    </row>
    <row r="59" spans="1:14">
      <c r="A59" s="36" t="s">
        <v>172</v>
      </c>
      <c r="H59" s="10">
        <v>8.1</v>
      </c>
      <c r="J59" s="89">
        <v>-112756080.48999999</v>
      </c>
      <c r="K59" s="89"/>
      <c r="L59" s="14">
        <v>50121536.070000008</v>
      </c>
    </row>
    <row r="60" spans="1:14" ht="19.5" hidden="1" customHeight="1">
      <c r="A60" s="36" t="s">
        <v>116</v>
      </c>
      <c r="H60" s="10">
        <v>8.1</v>
      </c>
      <c r="J60" s="89"/>
      <c r="K60" s="89"/>
      <c r="L60" s="89"/>
    </row>
    <row r="61" spans="1:14" ht="19.5" hidden="1" customHeight="1">
      <c r="A61" s="36" t="s">
        <v>117</v>
      </c>
      <c r="H61" s="10">
        <v>8.1</v>
      </c>
      <c r="J61" s="89"/>
      <c r="K61" s="89"/>
      <c r="L61" s="89"/>
    </row>
    <row r="62" spans="1:14" ht="19.5" customHeight="1">
      <c r="A62" s="36" t="s">
        <v>173</v>
      </c>
      <c r="H62" s="10">
        <v>13</v>
      </c>
      <c r="J62" s="89">
        <v>-20000000</v>
      </c>
      <c r="K62" s="89"/>
      <c r="L62" s="89">
        <v>0</v>
      </c>
    </row>
    <row r="63" spans="1:14" ht="19.5" hidden="1" customHeight="1">
      <c r="A63" s="36" t="s">
        <v>128</v>
      </c>
      <c r="H63" s="10"/>
      <c r="J63" s="89"/>
      <c r="K63" s="89"/>
      <c r="L63" s="89">
        <v>0</v>
      </c>
    </row>
    <row r="64" spans="1:14" ht="19.5" customHeight="1">
      <c r="A64" s="36" t="s">
        <v>118</v>
      </c>
      <c r="H64" s="10">
        <v>9</v>
      </c>
      <c r="J64" s="89">
        <v>200000</v>
      </c>
      <c r="K64" s="89"/>
      <c r="L64" s="89">
        <v>1045000</v>
      </c>
    </row>
    <row r="65" spans="1:15" ht="19.5" customHeight="1">
      <c r="A65" s="36" t="s">
        <v>119</v>
      </c>
      <c r="H65" s="10">
        <v>9</v>
      </c>
      <c r="J65" s="63">
        <v>-22589242.800000004</v>
      </c>
      <c r="K65" s="89"/>
      <c r="L65" s="63">
        <v>-44110684.329999998</v>
      </c>
      <c r="N65" s="17"/>
    </row>
    <row r="66" spans="1:15" ht="19.5" customHeight="1">
      <c r="A66" s="4" t="s">
        <v>97</v>
      </c>
      <c r="H66" s="10">
        <v>11</v>
      </c>
      <c r="J66" s="112">
        <v>-233260</v>
      </c>
      <c r="K66" s="89"/>
      <c r="L66" s="112">
        <v>-103500</v>
      </c>
    </row>
    <row r="67" spans="1:15" ht="19.5" hidden="1" customHeight="1">
      <c r="A67" s="4" t="s">
        <v>123</v>
      </c>
      <c r="H67" s="10"/>
      <c r="J67" s="112"/>
      <c r="K67" s="89"/>
      <c r="L67" s="112">
        <v>0</v>
      </c>
    </row>
    <row r="68" spans="1:15" ht="19.5" customHeight="1">
      <c r="A68" s="4" t="s">
        <v>98</v>
      </c>
      <c r="H68" s="10"/>
      <c r="J68" s="63">
        <v>2517621.4799999995</v>
      </c>
      <c r="K68" s="89"/>
      <c r="L68" s="63">
        <v>680235.61000000034</v>
      </c>
    </row>
    <row r="69" spans="1:15" ht="19.5" customHeight="1">
      <c r="A69" s="5" t="s">
        <v>99</v>
      </c>
      <c r="J69" s="113">
        <f>SUM(J57:J68)</f>
        <v>-62853252.799999997</v>
      </c>
      <c r="K69" s="71"/>
      <c r="L69" s="113">
        <f>SUM(L57:L68)</f>
        <v>-52367412.649999991</v>
      </c>
    </row>
    <row r="70" spans="1:15" ht="19.5" customHeight="1">
      <c r="J70" s="114"/>
      <c r="K70" s="114"/>
      <c r="L70" s="114"/>
    </row>
    <row r="71" spans="1:15" ht="19.5" customHeight="1">
      <c r="A71" s="5" t="s">
        <v>100</v>
      </c>
      <c r="J71" s="73"/>
      <c r="K71" s="73"/>
      <c r="L71" s="73"/>
    </row>
    <row r="72" spans="1:15" ht="19.5" customHeight="1">
      <c r="A72" s="4" t="s">
        <v>129</v>
      </c>
      <c r="H72" s="10">
        <v>16</v>
      </c>
      <c r="I72" s="10"/>
      <c r="J72" s="63">
        <v>-3360000</v>
      </c>
      <c r="K72" s="89"/>
      <c r="L72" s="63">
        <v>-6360000</v>
      </c>
    </row>
    <row r="73" spans="1:15" ht="19.5" customHeight="1">
      <c r="A73" s="4" t="s">
        <v>130</v>
      </c>
      <c r="H73" s="10">
        <v>10.199999999999999</v>
      </c>
      <c r="I73" s="10"/>
      <c r="J73" s="63">
        <v>-229125.24</v>
      </c>
      <c r="K73" s="89"/>
      <c r="L73" s="63">
        <v>-1371696.72</v>
      </c>
    </row>
    <row r="74" spans="1:15" ht="19.5" customHeight="1">
      <c r="A74" s="4" t="s">
        <v>77</v>
      </c>
      <c r="H74" s="10">
        <v>19</v>
      </c>
      <c r="I74" s="10"/>
      <c r="J74" s="63">
        <v>-17946267.780000001</v>
      </c>
      <c r="K74" s="89"/>
      <c r="L74" s="63">
        <v>-22924156.100000001</v>
      </c>
    </row>
    <row r="75" spans="1:15" ht="19.5" customHeight="1">
      <c r="A75" s="5" t="s">
        <v>101</v>
      </c>
      <c r="J75" s="113">
        <f>SUM(J72:J74)</f>
        <v>-21535393.020000003</v>
      </c>
      <c r="K75" s="71"/>
      <c r="L75" s="113">
        <f>SUM(L72:L74)</f>
        <v>-30655852.82</v>
      </c>
    </row>
    <row r="76" spans="1:15" ht="14.1" customHeight="1">
      <c r="A76" s="5"/>
      <c r="J76" s="71"/>
      <c r="K76" s="71"/>
      <c r="L76" s="71"/>
    </row>
    <row r="77" spans="1:15" ht="19.5" customHeight="1">
      <c r="A77" s="52" t="s">
        <v>120</v>
      </c>
      <c r="J77" s="104">
        <f>J54+J69+J75</f>
        <v>4019458.7299999818</v>
      </c>
      <c r="K77" s="63"/>
      <c r="L77" s="104">
        <f>L54+L69+L75</f>
        <v>-7618055.8500000015</v>
      </c>
      <c r="O77" s="14"/>
    </row>
    <row r="78" spans="1:15" ht="19.5" customHeight="1">
      <c r="A78" s="52" t="s">
        <v>102</v>
      </c>
      <c r="H78" s="10"/>
      <c r="J78" s="63">
        <v>40456325.380000003</v>
      </c>
      <c r="K78" s="71"/>
      <c r="L78" s="63">
        <v>48074381.229999997</v>
      </c>
      <c r="O78" s="14"/>
    </row>
    <row r="79" spans="1:15" ht="19.5" customHeight="1" thickBot="1">
      <c r="A79" s="52" t="s">
        <v>103</v>
      </c>
      <c r="H79" s="10"/>
      <c r="J79" s="115">
        <f>SUM(J77:J78)</f>
        <v>44475784.109999985</v>
      </c>
      <c r="K79" s="48"/>
      <c r="L79" s="115">
        <f>SUM(L77:L78)</f>
        <v>40456325.379999995</v>
      </c>
      <c r="N79" s="14"/>
      <c r="O79" s="14"/>
    </row>
    <row r="80" spans="1:15" ht="14.1" customHeight="1" thickTop="1">
      <c r="A80" s="5"/>
      <c r="J80" s="64"/>
      <c r="K80" s="71"/>
      <c r="L80" s="64"/>
    </row>
    <row r="81" spans="1:14" ht="17.100000000000001" customHeight="1">
      <c r="H81" s="10"/>
    </row>
    <row r="82" spans="1:14" ht="19.5" customHeight="1">
      <c r="A82" s="50" t="s">
        <v>20</v>
      </c>
      <c r="H82" s="10"/>
    </row>
    <row r="83" spans="1:14" ht="30" customHeight="1">
      <c r="A83" s="50"/>
      <c r="H83" s="10"/>
    </row>
    <row r="84" spans="1:14" ht="18.75" customHeight="1">
      <c r="A84" s="50"/>
      <c r="H84" s="10"/>
    </row>
    <row r="85" spans="1:14" ht="30" customHeight="1">
      <c r="A85" s="50"/>
      <c r="H85" s="10"/>
    </row>
    <row r="86" spans="1:14" ht="30" customHeight="1">
      <c r="A86" s="50"/>
      <c r="H86" s="10"/>
    </row>
    <row r="87" spans="1:14" ht="30" customHeight="1">
      <c r="A87" s="50"/>
      <c r="H87" s="10"/>
    </row>
    <row r="88" spans="1:14" ht="18" customHeight="1">
      <c r="A88" s="50"/>
      <c r="H88" s="10"/>
    </row>
    <row r="89" spans="1:14" ht="25.5" customHeight="1">
      <c r="A89" s="50"/>
      <c r="H89" s="10"/>
      <c r="L89" s="1" t="s">
        <v>157</v>
      </c>
    </row>
    <row r="90" spans="1:14" ht="19.5" customHeight="1">
      <c r="A90" s="52" t="s">
        <v>0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67"/>
      <c r="N90" s="14"/>
    </row>
    <row r="91" spans="1:14" ht="19.5" customHeight="1">
      <c r="A91" s="52" t="s">
        <v>95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67"/>
    </row>
    <row r="92" spans="1:14" ht="19.5" customHeight="1">
      <c r="A92" s="52" t="str">
        <f>+A47</f>
        <v>FOR THE YEAR ENDED DECEMBER 31, 2025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</row>
    <row r="93" spans="1:14" ht="19.5" customHeight="1">
      <c r="A93" s="52"/>
      <c r="B93" s="106"/>
      <c r="C93" s="106"/>
      <c r="D93" s="106"/>
      <c r="E93" s="106"/>
      <c r="F93" s="106"/>
      <c r="G93" s="106"/>
      <c r="H93" s="106"/>
      <c r="I93" s="106"/>
      <c r="J93" s="106"/>
      <c r="K93" s="106"/>
    </row>
    <row r="94" spans="1:14" ht="19.5" customHeight="1">
      <c r="J94" s="151" t="s">
        <v>2</v>
      </c>
      <c r="K94" s="151"/>
      <c r="L94" s="151"/>
    </row>
    <row r="95" spans="1:14" ht="19.5" customHeight="1">
      <c r="H95" s="13" t="s">
        <v>3</v>
      </c>
      <c r="J95" s="51">
        <f>+J50</f>
        <v>2025</v>
      </c>
      <c r="K95" s="9"/>
      <c r="L95" s="51">
        <f>+L50</f>
        <v>2024</v>
      </c>
    </row>
    <row r="96" spans="1:14" ht="19.5" customHeight="1">
      <c r="A96" s="5" t="s">
        <v>124</v>
      </c>
      <c r="J96" s="71"/>
      <c r="K96" s="71"/>
      <c r="L96" s="71"/>
      <c r="N96" s="17"/>
    </row>
    <row r="97" spans="1:14" ht="19.5" customHeight="1">
      <c r="A97" s="116" t="s">
        <v>104</v>
      </c>
      <c r="B97" s="4" t="s">
        <v>105</v>
      </c>
      <c r="J97" s="17"/>
      <c r="L97" s="17"/>
      <c r="N97" s="17"/>
    </row>
    <row r="98" spans="1:14" ht="19.5" customHeight="1">
      <c r="A98" s="116"/>
      <c r="C98" s="4" t="s">
        <v>174</v>
      </c>
      <c r="H98" s="10">
        <v>9</v>
      </c>
      <c r="J98" s="17">
        <v>98000</v>
      </c>
      <c r="L98" s="17">
        <v>0</v>
      </c>
      <c r="N98" s="17"/>
    </row>
    <row r="99" spans="1:14" ht="19.5" customHeight="1">
      <c r="C99" s="4" t="s">
        <v>106</v>
      </c>
      <c r="H99" s="10">
        <v>9</v>
      </c>
      <c r="J99" s="63">
        <v>836022.49</v>
      </c>
      <c r="K99" s="63"/>
      <c r="L99" s="63">
        <v>2540963.39</v>
      </c>
    </row>
    <row r="100" spans="1:14" ht="19.5" hidden="1" customHeight="1">
      <c r="C100" s="4" t="s">
        <v>97</v>
      </c>
      <c r="H100" s="10"/>
      <c r="J100" s="63"/>
      <c r="K100" s="63"/>
      <c r="L100" s="63">
        <v>0</v>
      </c>
    </row>
    <row r="101" spans="1:14" ht="19.5" customHeight="1">
      <c r="C101" s="4" t="s">
        <v>175</v>
      </c>
    </row>
    <row r="102" spans="1:14" ht="19.5" customHeight="1">
      <c r="D102" s="4" t="s">
        <v>176</v>
      </c>
      <c r="H102" s="10">
        <v>10</v>
      </c>
      <c r="J102" s="63">
        <v>89630.53</v>
      </c>
      <c r="K102" s="63"/>
      <c r="L102" s="82">
        <v>0</v>
      </c>
    </row>
    <row r="103" spans="1:14" ht="19.5" customHeight="1">
      <c r="C103" s="4" t="s">
        <v>30</v>
      </c>
      <c r="H103" s="10">
        <v>19</v>
      </c>
      <c r="J103" s="79">
        <v>530394.07999999996</v>
      </c>
      <c r="K103" s="63"/>
      <c r="L103" s="79">
        <v>477021.86</v>
      </c>
    </row>
    <row r="104" spans="1:14" ht="19.5" customHeight="1">
      <c r="C104" s="4" t="s">
        <v>180</v>
      </c>
    </row>
    <row r="105" spans="1:14" ht="19.5" customHeight="1">
      <c r="D105" s="4" t="s">
        <v>181</v>
      </c>
      <c r="H105" s="10" t="s">
        <v>150</v>
      </c>
      <c r="J105" s="105">
        <v>30861512.399999999</v>
      </c>
      <c r="K105" s="63"/>
      <c r="L105" s="63">
        <v>30007709.010000002</v>
      </c>
    </row>
    <row r="106" spans="1:14" ht="8.25" customHeight="1">
      <c r="H106" s="10"/>
      <c r="J106" s="105"/>
      <c r="K106" s="63"/>
      <c r="L106" s="63"/>
    </row>
    <row r="107" spans="1:14" ht="19.5" customHeight="1">
      <c r="A107" s="116" t="s">
        <v>107</v>
      </c>
      <c r="B107" s="4" t="s">
        <v>108</v>
      </c>
      <c r="J107" s="63">
        <v>65000000</v>
      </c>
      <c r="K107" s="63"/>
      <c r="L107" s="63">
        <v>125000000</v>
      </c>
    </row>
    <row r="108" spans="1:14" ht="17.100000000000001" customHeight="1">
      <c r="H108" s="10"/>
    </row>
    <row r="109" spans="1:14" ht="19.5" customHeight="1">
      <c r="A109" s="50" t="s">
        <v>20</v>
      </c>
      <c r="H109" s="10"/>
    </row>
    <row r="110" spans="1:14" ht="19.5" customHeight="1">
      <c r="A110" s="50"/>
      <c r="H110" s="10"/>
    </row>
    <row r="111" spans="1:14" ht="19.5" customHeight="1">
      <c r="A111" s="50"/>
      <c r="H111" s="10"/>
    </row>
    <row r="112" spans="1:14" ht="19.5" customHeight="1">
      <c r="A112" s="50"/>
      <c r="H112" s="10"/>
    </row>
    <row r="113" spans="1:8" ht="19.5" customHeight="1">
      <c r="A113" s="50"/>
      <c r="H113" s="10"/>
    </row>
    <row r="114" spans="1:8" ht="19.5" customHeight="1">
      <c r="A114" s="50"/>
      <c r="H114" s="10"/>
    </row>
    <row r="115" spans="1:8" ht="19.5" customHeight="1">
      <c r="A115" s="50"/>
      <c r="H115" s="10"/>
    </row>
    <row r="116" spans="1:8" ht="19.5" customHeight="1">
      <c r="A116" s="50"/>
      <c r="H116" s="10"/>
    </row>
    <row r="117" spans="1:8" ht="19.5" customHeight="1">
      <c r="A117" s="50"/>
      <c r="H117" s="10"/>
    </row>
    <row r="118" spans="1:8" ht="19.5" customHeight="1">
      <c r="A118" s="50"/>
      <c r="H118" s="10"/>
    </row>
    <row r="119" spans="1:8" ht="19.5" customHeight="1">
      <c r="A119" s="50"/>
      <c r="H119" s="10"/>
    </row>
    <row r="120" spans="1:8" ht="19.5" customHeight="1">
      <c r="A120" s="50"/>
      <c r="H120" s="10"/>
    </row>
    <row r="121" spans="1:8" ht="19.5" customHeight="1">
      <c r="A121" s="50"/>
      <c r="H121" s="10"/>
    </row>
    <row r="122" spans="1:8" ht="19.5" customHeight="1">
      <c r="A122" s="50"/>
      <c r="H122" s="10"/>
    </row>
    <row r="123" spans="1:8" ht="19.5" customHeight="1">
      <c r="A123" s="50"/>
      <c r="H123" s="10"/>
    </row>
    <row r="124" spans="1:8" ht="19.5" customHeight="1">
      <c r="A124" s="50"/>
      <c r="H124" s="10"/>
    </row>
    <row r="125" spans="1:8" ht="19.5" customHeight="1">
      <c r="A125" s="50"/>
      <c r="H125" s="10"/>
    </row>
    <row r="126" spans="1:8" ht="19.5" customHeight="1">
      <c r="A126" s="50"/>
      <c r="H126" s="10"/>
    </row>
    <row r="127" spans="1:8" ht="19.5" customHeight="1">
      <c r="A127" s="50"/>
      <c r="H127" s="10"/>
    </row>
    <row r="128" spans="1:8" ht="19.5" customHeight="1">
      <c r="A128" s="50"/>
      <c r="H128" s="10"/>
    </row>
    <row r="129" spans="1:12" ht="19.5" customHeight="1">
      <c r="A129" s="50"/>
      <c r="H129" s="10"/>
    </row>
    <row r="130" spans="1:12" ht="19.5" customHeight="1">
      <c r="A130" s="50"/>
      <c r="H130" s="10"/>
    </row>
    <row r="131" spans="1:12" ht="19.5" customHeight="1">
      <c r="A131" s="50"/>
      <c r="H131" s="10"/>
    </row>
    <row r="132" spans="1:12" ht="21" customHeight="1">
      <c r="A132" s="50"/>
      <c r="H132" s="10"/>
    </row>
    <row r="133" spans="1:12" ht="19.5" customHeight="1">
      <c r="A133" s="50"/>
      <c r="H133" s="10"/>
      <c r="L133" s="1" t="s">
        <v>158</v>
      </c>
    </row>
    <row r="134" spans="1:12" ht="21.95" customHeight="1">
      <c r="J134" s="64"/>
      <c r="K134" s="71"/>
    </row>
    <row r="135" spans="1:12" ht="27.75" customHeight="1"/>
  </sheetData>
  <mergeCells count="3">
    <mergeCell ref="J5:L5"/>
    <mergeCell ref="J49:L49"/>
    <mergeCell ref="J94:L94"/>
  </mergeCells>
  <pageMargins left="0.82677165354330717" right="0.27559055118110237" top="0.59055118110236227" bottom="0.31496062992125984" header="0.51181102362204722" footer="0.31496062992125984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08296116c676aff3b639f542f42467ca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3f2fc952b9f8b6404ce70bd25400c23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1091AD-3C63-4DCF-9826-95FB15FC1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FD469A-6C41-4AB2-86BD-05731EFCED30}">
  <ds:schemaRefs>
    <ds:schemaRef ds:uri="02e7c2bb-7144-4b30-ad47-2d09cbb786f6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89e0076-fbe0-4568-9ccd-f8619a670cac"/>
  </ds:schemaRefs>
</ds:datastoreItem>
</file>

<file path=customXml/itemProps3.xml><?xml version="1.0" encoding="utf-8"?>
<ds:datastoreItem xmlns:ds="http://schemas.openxmlformats.org/officeDocument/2006/customXml" ds:itemID="{97B8437A-37E5-44AF-9E78-80D5D1C050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Changes in shareholders</vt:lpstr>
      <vt:lpstr>Cash Flow</vt:lpstr>
      <vt:lpstr>BS!Print_Area</vt:lpstr>
      <vt:lpstr>'Cash Flow'!Print_Area</vt:lpstr>
      <vt:lpstr>'Changes in shareholders'!Print_Area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Ponuma Prabpai</cp:lastModifiedBy>
  <cp:revision/>
  <cp:lastPrinted>2026-02-27T11:35:30Z</cp:lastPrinted>
  <dcterms:created xsi:type="dcterms:W3CDTF">2005-07-19T10:04:35Z</dcterms:created>
  <dcterms:modified xsi:type="dcterms:W3CDTF">2026-02-27T12:05:41Z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525025300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