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748"/>
  </bookViews>
  <sheets>
    <sheet name="งบแสดงฐานะ(P1-P3)" sheetId="27" r:id="rId1"/>
    <sheet name="งบกำไรขาดทุน (P4)" sheetId="35" r:id="rId2"/>
    <sheet name="งบเปลี่ยนแปลงรวม (P5)" sheetId="33" r:id="rId3"/>
    <sheet name="งบเปลี่ยนแปลงเฉพาะ (P6)" sheetId="34" r:id="rId4"/>
    <sheet name="งบกระแสเงินสด (P7-P9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2" hidden="1">#REF!</definedName>
    <definedName name="_Fill" hidden="1">#N/A</definedName>
    <definedName name="_Key1" localSheetId="2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2" hidden="1">#REF!</definedName>
    <definedName name="_Sort" hidden="1">#N/A</definedName>
    <definedName name="a" localSheetId="2">[3]MOULD!#REF!</definedName>
    <definedName name="a">[3]MOULD!#REF!</definedName>
    <definedName name="aa">#REF!</definedName>
    <definedName name="aaa" localSheetId="2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2">#REF!</definedName>
    <definedName name="aoi">#N/A</definedName>
    <definedName name="as" localSheetId="2">#REF!</definedName>
    <definedName name="as">#N/A</definedName>
    <definedName name="AS2DocOpenMode" hidden="1">"AS2DocumentEdit"</definedName>
    <definedName name="asset" localSheetId="2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2">#REF!</definedName>
    <definedName name="bee">#N/A</definedName>
    <definedName name="BLDGFAC" localSheetId="2">#REF!</definedName>
    <definedName name="BLDGFAC">#N/A</definedName>
    <definedName name="bo">'[6]9'!$A$1:$K$53</definedName>
    <definedName name="BSsheet" localSheetId="2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2">#REF!</definedName>
    <definedName name="CLOSE">#N/A</definedName>
    <definedName name="Cover" localSheetId="2">#REF!</definedName>
    <definedName name="Cover">#N/A</definedName>
    <definedName name="d" localSheetId="2">#REF!</definedName>
    <definedName name="d">#N/A</definedName>
    <definedName name="_xlnm.Database">#REF!</definedName>
    <definedName name="DEEPWELL" localSheetId="2">#REF!</definedName>
    <definedName name="DEEPWELL">#N/A</definedName>
    <definedName name="dg" localSheetId="2">#REF!</definedName>
    <definedName name="dg">#N/A</definedName>
    <definedName name="dgg" localSheetId="2" hidden="1">#REF!</definedName>
    <definedName name="dgg" hidden="1">#N/A</definedName>
    <definedName name="Difference">#REF!</definedName>
    <definedName name="Disaggregations">#REF!</definedName>
    <definedName name="DORM" localSheetId="2">#REF!</definedName>
    <definedName name="DORM">#N/A</definedName>
    <definedName name="e" localSheetId="2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2">#REF!</definedName>
    <definedName name="g">#N/A</definedName>
    <definedName name="GROUP1" localSheetId="2">#REF!</definedName>
    <definedName name="GROUP1">#N/A</definedName>
    <definedName name="H_Test_เครื่องจักร" localSheetId="2">#REF!</definedName>
    <definedName name="H_Test_เครื่องจักร">#N/A</definedName>
    <definedName name="Ha" localSheetId="2">#REF!</definedName>
    <definedName name="Ha">#N/A</definedName>
    <definedName name="hitech" hidden="1">#REF!</definedName>
    <definedName name="hjk" hidden="1">#REF!</definedName>
    <definedName name="hyu">#REF!</definedName>
    <definedName name="ike" localSheetId="2">#REF!</definedName>
    <definedName name="ike">#N/A</definedName>
    <definedName name="ing" localSheetId="2">#REF!</definedName>
    <definedName name="ing">#N/A</definedName>
    <definedName name="ja" localSheetId="2">#REF!</definedName>
    <definedName name="ja">#N/A</definedName>
    <definedName name="jan" localSheetId="2">#REF!</definedName>
    <definedName name="jan">#N/A</definedName>
    <definedName name="jar" localSheetId="2">#REF!</definedName>
    <definedName name="jar">#N/A</definedName>
    <definedName name="jj" localSheetId="2">#REF!</definedName>
    <definedName name="jj">#N/A</definedName>
    <definedName name="Jul_00">#REF!</definedName>
    <definedName name="k" localSheetId="2">#REF!</definedName>
    <definedName name="k">#N/A</definedName>
    <definedName name="kan" localSheetId="2">#REF!</definedName>
    <definedName name="kan">#N/A</definedName>
    <definedName name="kanya" localSheetId="2">#REF!</definedName>
    <definedName name="kanya">#N/A</definedName>
    <definedName name="kanyapad" localSheetId="2">#REF!</definedName>
    <definedName name="kanyapad">#N/A</definedName>
    <definedName name="kd" localSheetId="2">#REF!</definedName>
    <definedName name="kd">#N/A</definedName>
    <definedName name="ki" localSheetId="2">#REF!</definedName>
    <definedName name="ki">#N/A</definedName>
    <definedName name="kin" localSheetId="2">#REF!</definedName>
    <definedName name="kin">#N/A</definedName>
    <definedName name="kkk" localSheetId="2">#REF!</definedName>
    <definedName name="kkk">#N/A</definedName>
    <definedName name="kkl" localSheetId="2" hidden="1">#REF!</definedName>
    <definedName name="kkl" hidden="1">#N/A</definedName>
    <definedName name="ksna" localSheetId="2">#REF!</definedName>
    <definedName name="ksna">#N/A</definedName>
    <definedName name="l" localSheetId="2">#REF!</definedName>
    <definedName name="l">#N/A</definedName>
    <definedName name="ld" localSheetId="2">#REF!</definedName>
    <definedName name="ld">#N/A</definedName>
    <definedName name="LEASE">#REF!</definedName>
    <definedName name="lk" localSheetId="2" hidden="1">#REF!</definedName>
    <definedName name="lk" hidden="1">#N/A</definedName>
    <definedName name="lks" localSheetId="2">#REF!</definedName>
    <definedName name="lks">#N/A</definedName>
    <definedName name="lll" localSheetId="2">#REF!</definedName>
    <definedName name="lll">#N/A</definedName>
    <definedName name="lpo">'[5]Stock Aging'!$A$2:$S$1606</definedName>
    <definedName name="may" localSheetId="2">#REF!</definedName>
    <definedName name="may">#N/A</definedName>
    <definedName name="mk">#REF!</definedName>
    <definedName name="Monetary_Precision">#REF!</definedName>
    <definedName name="nog" localSheetId="2">#REF!</definedName>
    <definedName name="nog">#N/A</definedName>
    <definedName name="nom" localSheetId="2">#REF!</definedName>
    <definedName name="nom">#N/A</definedName>
    <definedName name="Notes" localSheetId="2">#REF!</definedName>
    <definedName name="Notes">#N/A</definedName>
    <definedName name="OFFFAC" localSheetId="2">#REF!</definedName>
    <definedName name="OFFFAC">#N/A</definedName>
    <definedName name="oooo">[8]EPR!#REF!</definedName>
    <definedName name="OPEN" localSheetId="2">#REF!</definedName>
    <definedName name="OPEN">#N/A</definedName>
    <definedName name="paya" localSheetId="2">#REF!</definedName>
    <definedName name="paya">#N/A</definedName>
    <definedName name="Physical">#REF!</definedName>
    <definedName name="pi" localSheetId="2">#REF!</definedName>
    <definedName name="pi">#N/A</definedName>
    <definedName name="ping" localSheetId="2">#REF!</definedName>
    <definedName name="ping">#N/A</definedName>
    <definedName name="pk" localSheetId="2">#REF!</definedName>
    <definedName name="pk">#N/A</definedName>
    <definedName name="pkk" localSheetId="2">#REF!</definedName>
    <definedName name="pkk">#N/A</definedName>
    <definedName name="pl" localSheetId="2">#REF!</definedName>
    <definedName name="pl">#N/A</definedName>
    <definedName name="ple" localSheetId="2">#REF!</definedName>
    <definedName name="ple">#N/A</definedName>
    <definedName name="PLstment" localSheetId="2">#REF!</definedName>
    <definedName name="PLstment">#N/A</definedName>
    <definedName name="pom" hidden="1">#REF!</definedName>
    <definedName name="PooNim">#REF!</definedName>
    <definedName name="_xlnm.Print_Area" localSheetId="4">'งบกระแสเงินสด (P7-P9)'!$A$1:$M$166</definedName>
    <definedName name="_xlnm.Print_Area" localSheetId="1">'งบกำไรขาดทุน (P4)'!$A$1:$N$58</definedName>
    <definedName name="_xlnm.Print_Area" localSheetId="3">'งบเปลี่ยนแปลงเฉพาะ (P6)'!$A$1:$V$33</definedName>
    <definedName name="_xlnm.Print_Area" localSheetId="2">'งบเปลี่ยนแปลงรวม (P5)'!$A$1:$AE$38</definedName>
    <definedName name="_xlnm.Print_Area" localSheetId="0">'งบแสดงฐานะ(P1-P3)'!$A$1:$Q$163</definedName>
    <definedName name="_xlnm.Print_Area">#N/A</definedName>
    <definedName name="PRINT_AREA_MI" localSheetId="2">#REF!</definedName>
    <definedName name="PRINT_AREA_MI">#N/A</definedName>
    <definedName name="_xlnm.Print_Titles">#N/A</definedName>
    <definedName name="PRINT_TITLES_MI" localSheetId="2">#REF!</definedName>
    <definedName name="PRINT_TITLES_MI">#N/A</definedName>
    <definedName name="PRINTMENU">'[2]1'!#REF!</definedName>
    <definedName name="q" localSheetId="2">#REF!</definedName>
    <definedName name="q">#N/A</definedName>
    <definedName name="qing" localSheetId="2">#REF!</definedName>
    <definedName name="qing">#N/A</definedName>
    <definedName name="qqq" localSheetId="2">#REF!</definedName>
    <definedName name="qqq">#N/A</definedName>
    <definedName name="Query1">#REF!</definedName>
    <definedName name="qw" hidden="1">#REF!</definedName>
    <definedName name="R_Factor">#REF!</definedName>
    <definedName name="Report" localSheetId="2">#REF!</definedName>
    <definedName name="Report">#N/A</definedName>
    <definedName name="Residual_difference">#REF!</definedName>
    <definedName name="RMB_CLS">#REF!</definedName>
    <definedName name="rtg">#REF!</definedName>
    <definedName name="s" localSheetId="2">#REF!</definedName>
    <definedName name="s">#N/A</definedName>
    <definedName name="sa" localSheetId="2">#REF!</definedName>
    <definedName name="sa">#N/A</definedName>
    <definedName name="sd">#REF!</definedName>
    <definedName name="sf" localSheetId="2">#REF!</definedName>
    <definedName name="sf">#N/A</definedName>
    <definedName name="sff" localSheetId="2">#REF!</definedName>
    <definedName name="sff">#N/A</definedName>
    <definedName name="ss" localSheetId="2">#REF!</definedName>
    <definedName name="ss">#N/A</definedName>
    <definedName name="ta" localSheetId="2">#REF!</definedName>
    <definedName name="ta">#N/A</definedName>
    <definedName name="tae" localSheetId="2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2">#REF!</definedName>
    <definedName name="TOILET">#N/A</definedName>
    <definedName name="top">'[4]Detail-Sep'!#REF!</definedName>
    <definedName name="uio">#REF!</definedName>
    <definedName name="van" localSheetId="2">#REF!</definedName>
    <definedName name="van">#N/A</definedName>
    <definedName name="vee" localSheetId="2">#REF!</definedName>
    <definedName name="vee">#N/A</definedName>
    <definedName name="vy" localSheetId="2">#REF!</definedName>
    <definedName name="vy">#N/A</definedName>
    <definedName name="w" localSheetId="2">#REF!</definedName>
    <definedName name="w">#N/A</definedName>
    <definedName name="WATERELEC" localSheetId="2">#REF!</definedName>
    <definedName name="WATERELEC">#N/A</definedName>
    <definedName name="wfj" localSheetId="2">#REF!</definedName>
    <definedName name="wfj">#N/A</definedName>
    <definedName name="x" localSheetId="2">#REF!</definedName>
    <definedName name="x">#N/A</definedName>
    <definedName name="YEAR" localSheetId="2">#REF!</definedName>
    <definedName name="YEAR">#N/A</definedName>
    <definedName name="แ" localSheetId="2" hidden="1">#REF!</definedName>
    <definedName name="แ" hidden="1">#N/A</definedName>
    <definedName name="ไ" localSheetId="2" hidden="1">#REF!</definedName>
    <definedName name="ไ" hidden="1">#N/A</definedName>
    <definedName name="ก" localSheetId="2" hidden="1">#REF!</definedName>
    <definedName name="ก" hidden="1">#N/A</definedName>
    <definedName name="กา" localSheetId="2">#REF!</definedName>
    <definedName name="กา">#N/A</definedName>
    <definedName name="ข" localSheetId="2">#REF!</definedName>
    <definedName name="ข">#N/A</definedName>
    <definedName name="ขข" localSheetId="2">#REF!</definedName>
    <definedName name="ขข">#N/A</definedName>
    <definedName name="ค" localSheetId="2">#REF!</definedName>
    <definedName name="ค">#N/A</definedName>
    <definedName name="จ" localSheetId="2">#REF!</definedName>
    <definedName name="จ">#N/A</definedName>
    <definedName name="ช" localSheetId="2">#REF!</definedName>
    <definedName name="ช">#N/A</definedName>
    <definedName name="ต" localSheetId="2">#REF!</definedName>
    <definedName name="ต">#N/A</definedName>
    <definedName name="ตาราง" hidden="1">'[4]Detail-Sep'!#REF!</definedName>
    <definedName name="ท" localSheetId="2">#REF!</definedName>
    <definedName name="ท">#N/A</definedName>
    <definedName name="ทท" localSheetId="2">#REF!</definedName>
    <definedName name="ทท">#N/A</definedName>
    <definedName name="น" localSheetId="2">[3]MOULD!#REF!</definedName>
    <definedName name="น">[3]MOULD!#REF!</definedName>
    <definedName name="ป" localSheetId="2">#REF!</definedName>
    <definedName name="ป">#N/A</definedName>
    <definedName name="ผผ" localSheetId="2">#REF!</definedName>
    <definedName name="ผผ">#N/A</definedName>
    <definedName name="ภ" localSheetId="2">#REF!</definedName>
    <definedName name="ภ">#N/A</definedName>
    <definedName name="ม" localSheetId="2">#REF!</definedName>
    <definedName name="ม">#N/A</definedName>
    <definedName name="ร" localSheetId="2">#REF!</definedName>
    <definedName name="ร">#N/A</definedName>
    <definedName name="ฤ1121">#REF!</definedName>
    <definedName name="ส" localSheetId="2" hidden="1">#REF!</definedName>
    <definedName name="ส" hidden="1">#N/A</definedName>
    <definedName name="สต็อก_artcard_ม้วน_List" localSheetId="2">#REF!</definedName>
    <definedName name="สต็อก_artcard_ม้วน_List">#N/A</definedName>
    <definedName name="สส" localSheetId="2" hidden="1">#REF!</definedName>
    <definedName name="สส" hidden="1">#N/A</definedName>
    <definedName name="ห" localSheetId="2">#REF!</definedName>
    <definedName name="ห">#N/A</definedName>
    <definedName name="อ" localSheetId="2">#REF!</definedName>
    <definedName name="อ">#N/A</definedName>
    <definedName name="อันดับ" localSheetId="2">#REF!</definedName>
    <definedName name="อันดับ">#N/A</definedName>
    <definedName name="ๆ" localSheetId="2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31" l="1"/>
  <c r="AB31" i="33" l="1"/>
  <c r="O131" i="27" l="1"/>
  <c r="V25" i="34"/>
  <c r="R27" i="34"/>
  <c r="X30" i="33" l="1"/>
  <c r="H12" i="35"/>
  <c r="AB21" i="33" l="1"/>
  <c r="AB24" i="33" s="1"/>
  <c r="O84" i="27" l="1"/>
  <c r="G104" i="31" l="1"/>
  <c r="K34" i="27"/>
  <c r="K18" i="27"/>
  <c r="K84" i="27"/>
  <c r="K131" i="27"/>
  <c r="K98" i="27"/>
  <c r="V31" i="33"/>
  <c r="T31" i="33"/>
  <c r="R31" i="33"/>
  <c r="R21" i="33"/>
  <c r="J47" i="35"/>
  <c r="K36" i="27" l="1"/>
  <c r="P31" i="33"/>
  <c r="N31" i="33"/>
  <c r="L31" i="33"/>
  <c r="J31" i="33"/>
  <c r="O34" i="27" l="1"/>
  <c r="M35" i="31" l="1"/>
  <c r="R24" i="33"/>
  <c r="N18" i="35"/>
  <c r="N12" i="35"/>
  <c r="T27" i="34"/>
  <c r="O18" i="27"/>
  <c r="I80" i="31"/>
  <c r="R34" i="33" l="1"/>
  <c r="O36" i="27"/>
  <c r="Z30" i="33" l="1"/>
  <c r="K35" i="31" l="1"/>
  <c r="L35" i="35" l="1"/>
  <c r="L18" i="35"/>
  <c r="L27" i="34"/>
  <c r="N27" i="34"/>
  <c r="P27" i="34"/>
  <c r="L20" i="34"/>
  <c r="N20" i="34"/>
  <c r="P20" i="34"/>
  <c r="V21" i="33"/>
  <c r="V24" i="33" s="1"/>
  <c r="V34" i="33" s="1"/>
  <c r="T21" i="33"/>
  <c r="T24" i="33" s="1"/>
  <c r="T34" i="33" s="1"/>
  <c r="J21" i="33"/>
  <c r="J24" i="33" s="1"/>
  <c r="L21" i="33"/>
  <c r="L24" i="33" s="1"/>
  <c r="N21" i="33"/>
  <c r="P21" i="33"/>
  <c r="T20" i="34"/>
  <c r="T28" i="34" s="1"/>
  <c r="R20" i="34"/>
  <c r="R28" i="34" s="1"/>
  <c r="AB34" i="33"/>
  <c r="J18" i="35"/>
  <c r="K80" i="31" l="1"/>
  <c r="L12" i="35" l="1"/>
  <c r="V23" i="34" l="1"/>
  <c r="V16" i="34"/>
  <c r="X27" i="33"/>
  <c r="Z27" i="33" s="1"/>
  <c r="AD27" i="33" s="1"/>
  <c r="X17" i="33"/>
  <c r="Z17" i="33" s="1"/>
  <c r="AD17" i="33" s="1"/>
  <c r="AD25" i="33"/>
  <c r="AD15" i="33"/>
  <c r="J42" i="35"/>
  <c r="N35" i="35"/>
  <c r="J35" i="35"/>
  <c r="H35" i="35"/>
  <c r="H18" i="35"/>
  <c r="J12" i="35"/>
  <c r="G80" i="31"/>
  <c r="K104" i="31"/>
  <c r="L20" i="35" l="1"/>
  <c r="H20" i="35"/>
  <c r="H23" i="35" s="1"/>
  <c r="J20" i="35"/>
  <c r="J23" i="35" s="1"/>
  <c r="J25" i="35" s="1"/>
  <c r="J37" i="35" s="1"/>
  <c r="N20" i="35"/>
  <c r="N23" i="35" s="1"/>
  <c r="N25" i="35" s="1"/>
  <c r="O98" i="27"/>
  <c r="L23" i="35" l="1"/>
  <c r="O100" i="27"/>
  <c r="H25" i="35"/>
  <c r="N37" i="35"/>
  <c r="N47" i="35" s="1"/>
  <c r="I104" i="31"/>
  <c r="G50" i="31"/>
  <c r="K50" i="31"/>
  <c r="K54" i="31" s="1"/>
  <c r="K106" i="31" s="1"/>
  <c r="H108" i="31"/>
  <c r="M104" i="31"/>
  <c r="X23" i="33"/>
  <c r="G54" i="31" l="1"/>
  <c r="G106" i="31" s="1"/>
  <c r="G108" i="31" s="1"/>
  <c r="H37" i="35"/>
  <c r="H47" i="35" s="1"/>
  <c r="L25" i="35"/>
  <c r="N42" i="35"/>
  <c r="K108" i="31"/>
  <c r="Z23" i="33"/>
  <c r="H42" i="35" l="1"/>
  <c r="L37" i="35"/>
  <c r="L47" i="35" s="1"/>
  <c r="AD23" i="33"/>
  <c r="L42" i="35" l="1"/>
  <c r="AD33" i="33"/>
  <c r="X29" i="33" l="1"/>
  <c r="Z29" i="33" s="1"/>
  <c r="Z31" i="33" s="1"/>
  <c r="M80" i="31"/>
  <c r="Q34" i="27"/>
  <c r="M34" i="27"/>
  <c r="X31" i="33" l="1"/>
  <c r="J34" i="33"/>
  <c r="L34" i="33"/>
  <c r="N24" i="33"/>
  <c r="N34" i="33" s="1"/>
  <c r="P24" i="33"/>
  <c r="P34" i="33" s="1"/>
  <c r="X19" i="33"/>
  <c r="X20" i="33"/>
  <c r="V26" i="34"/>
  <c r="V19" i="34"/>
  <c r="V18" i="34"/>
  <c r="P28" i="34"/>
  <c r="N28" i="34"/>
  <c r="L28" i="34"/>
  <c r="I35" i="31"/>
  <c r="M50" i="31"/>
  <c r="M54" i="31" s="1"/>
  <c r="M106" i="31" s="1"/>
  <c r="M108" i="31" s="1"/>
  <c r="M18" i="27"/>
  <c r="Q18" i="27"/>
  <c r="M84" i="27"/>
  <c r="Q84" i="27"/>
  <c r="M98" i="27"/>
  <c r="Q98" i="27"/>
  <c r="M131" i="27"/>
  <c r="M133" i="27" s="1"/>
  <c r="Q131" i="27"/>
  <c r="J136" i="27"/>
  <c r="V27" i="34" l="1"/>
  <c r="K133" i="27"/>
  <c r="I50" i="31"/>
  <c r="I54" i="31" s="1"/>
  <c r="I106" i="31" s="1"/>
  <c r="I108" i="31" s="1"/>
  <c r="Q133" i="27"/>
  <c r="O133" i="27"/>
  <c r="V20" i="34"/>
  <c r="V21" i="34" s="1"/>
  <c r="X21" i="33"/>
  <c r="X24" i="33" s="1"/>
  <c r="Z20" i="33"/>
  <c r="Z19" i="33"/>
  <c r="Z21" i="33" s="1"/>
  <c r="AD30" i="33"/>
  <c r="AD29" i="33"/>
  <c r="Q100" i="27"/>
  <c r="M100" i="27"/>
  <c r="Q36" i="27"/>
  <c r="M36" i="27"/>
  <c r="K100" i="27"/>
  <c r="L98" i="27"/>
  <c r="AD31" i="33" l="1"/>
  <c r="O135" i="27"/>
  <c r="V28" i="34"/>
  <c r="X34" i="33"/>
  <c r="Q135" i="27"/>
  <c r="Z24" i="33"/>
  <c r="AD19" i="33"/>
  <c r="AD20" i="33"/>
  <c r="M135" i="27"/>
  <c r="K135" i="27"/>
  <c r="Z34" i="33" l="1"/>
  <c r="AD21" i="33"/>
  <c r="AD24" i="33" s="1"/>
  <c r="M34" i="33"/>
  <c r="O34" i="33"/>
  <c r="Q34" i="33"/>
  <c r="U34" i="33"/>
  <c r="AA34" i="33"/>
  <c r="AC34" i="33" l="1"/>
  <c r="AD34" i="33"/>
</calcChain>
</file>

<file path=xl/sharedStrings.xml><?xml version="1.0" encoding="utf-8"?>
<sst xmlns="http://schemas.openxmlformats.org/spreadsheetml/2006/main" count="456" uniqueCount="294">
  <si>
    <t>บริษัท โรงพยาบาลมหาชัย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</si>
  <si>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</si>
  <si>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</si>
  <si>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</si>
  <si>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</si>
  <si>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</si>
  <si>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ปี 2568</t>
  </si>
  <si>
    <t>ปี 2567</t>
  </si>
  <si>
    <t>หมายเหตุ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</si>
  <si>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</si>
  <si>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</si>
  <si>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</si>
  <si>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</si>
  <si>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</si>
  <si>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</si>
  <si>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</si>
  <si>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</si>
  <si>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รายได้ค่าบริการทางการแพทย์ค้างรับ</t>
  </si>
  <si>
    <t>สินค้าคงเหลือ - สุทธิ</t>
  </si>
  <si>
    <t>10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</si>
  <si>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</si>
  <si>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</si>
  <si>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</si>
  <si>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</si>
  <si>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11</t>
  </si>
  <si>
    <t>เงินลงทุนในบริษัทย่อย</t>
  </si>
  <si>
    <t>12</t>
  </si>
  <si>
    <t>สินทรัพย์ทางการเงินไม่หมุนเวียนอื่น</t>
  </si>
  <si>
    <t>13</t>
  </si>
  <si>
    <t>เงินให้ทุนการศึกษา</t>
  </si>
  <si>
    <t>อสังหาริมทรัพย์เพื่อการลงทุน - สุทธิ</t>
  </si>
  <si>
    <t>14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</si>
  <si>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</si>
  <si>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</si>
  <si>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</si>
  <si>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17</t>
  </si>
  <si>
    <t>สินทรัพย์ภาษีเงินได้รอการตัดบัญชี</t>
  </si>
  <si>
    <t>18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</si>
  <si>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</si>
  <si>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</si>
  <si>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</si>
  <si>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</si>
  <si>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</si>
  <si>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</si>
  <si>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</si>
  <si>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</si>
  <si>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</si>
  <si>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</si>
  <si>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</si>
  <si>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19</t>
  </si>
  <si>
    <t>เจ้าหนี้การค้าและเจ้าหนี้หมุนเวียนอื่น</t>
  </si>
  <si>
    <t>6.2 และ 20</t>
  </si>
  <si>
    <t>ค่าใช้จ่ายค้างจ่าย</t>
  </si>
  <si>
    <t>6.2 และ 21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</si>
  <si>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</si>
  <si>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</si>
  <si>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23</t>
  </si>
  <si>
    <t>ส่วนของหนี้สินตามสัญญาเช่าที่ถึงกำหนดชำระภายในหนึ่งปี</t>
  </si>
  <si>
    <t>6.2 และ 25</t>
  </si>
  <si>
    <t>ส่วนของเงินกู้ยืมระยะยาวที่ถึงกำหนดชำระภายในหนึ่งปี</t>
  </si>
  <si>
    <t>บริษัทย่อย</t>
  </si>
  <si>
    <t>6.2</t>
  </si>
  <si>
    <t>บุคคลและบริษัทที่เกี่ยวข้องกัน</t>
  </si>
  <si>
    <t>บุคคลอื่น</t>
  </si>
  <si>
    <t>24</t>
  </si>
  <si>
    <t>เงินกู้ยืมระยะสั้นจาก</t>
  </si>
  <si>
    <t>22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</si>
  <si>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</si>
  <si>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</si>
  <si>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</si>
  <si>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</si>
  <si>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26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</si>
  <si>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</si>
  <si>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</si>
  <si>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</si>
  <si>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</si>
  <si>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</si>
  <si>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24 และ 37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</si>
  <si>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</si>
  <si>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</si>
  <si>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</si>
  <si>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</si>
  <si>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</si>
  <si>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</si>
  <si>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</si>
  <si>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</si>
  <si>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</si>
  <si>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</si>
  <si>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</si>
  <si>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</si>
  <si>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</si>
  <si>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</si>
  <si>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</si>
  <si>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</si>
  <si>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</si>
  <si>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</si>
  <si>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27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</si>
  <si>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</si>
  <si>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</si>
  <si>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</si>
  <si>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</si>
  <si>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</si>
  <si>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</si>
  <si>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</si>
  <si>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2568</t>
  </si>
  <si>
    <t xml:space="preserve"> ปี 2568</t>
  </si>
  <si>
    <t xml:space="preserve"> </t>
  </si>
  <si>
    <t xml:space="preserve"> ปี 2567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</si>
  <si>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</si>
  <si>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</si>
  <si>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</si>
  <si>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</si>
  <si>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</si>
  <si>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</si>
  <si>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</si>
  <si>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</si>
  <si>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</si>
  <si>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</si>
  <si>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</si>
  <si>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</si>
  <si>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</si>
  <si>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</si>
  <si>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</si>
  <si>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</si>
  <si>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</si>
  <si>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</si>
  <si>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</si>
  <si>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</si>
  <si>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เบ็ดเสร็จอื่นสำหรับปี</t>
  </si>
  <si>
    <t>กำไร (ขาดทุน) 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</si>
  <si>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</si>
  <si>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</si>
  <si>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(ส่วนของผู้ถือหุ้นบริษัทใหญ่)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</si>
  <si>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</si>
  <si>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</si>
  <si>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</si>
  <si>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ส่วนแบ่งกำไร(ขาดทุน)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</si>
  <si>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</si>
  <si>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</si>
  <si>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</si>
  <si>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</si>
  <si>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</si>
  <si>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</si>
  <si>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</si>
  <si>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</si>
  <si>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</si>
  <si>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</si>
  <si>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</si>
  <si>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</si>
  <si>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</si>
  <si>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</si>
  <si>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</si>
  <si>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</si>
  <si>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</si>
  <si>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</si>
  <si>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</si>
  <si>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</si>
  <si>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</si>
  <si>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</si>
  <si>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</si>
  <si>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</si>
  <si>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เบ็ดเสร็จรวม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</si>
  <si>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</si>
  <si>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</si>
  <si>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</si>
  <si>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</si>
  <si>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31 ธันวาคม 2567</t>
  </si>
  <si>
    <t>ยอดคงเหลือ ณ วันที่ 31 ธันวาคม 2568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</si>
  <si>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</si>
  <si>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</si>
  <si>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</si>
  <si>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หุ้นสามัญ 160,000,000 หุ้น มูลค่าหุ้นละ 1.- บาท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</si>
  <si>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</si>
  <si>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</si>
  <si>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</si>
  <si>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</si>
  <si>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</si>
  <si>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</si>
  <si>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14 และ 15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</si>
  <si>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</si>
  <si>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</si>
  <si>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</si>
  <si>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</si>
  <si>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</si>
  <si>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</si>
  <si>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</si>
  <si>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</si>
  <si>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</si>
  <si>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</si>
  <si>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ขาดทุนจากการด้อยค่าสินทรัพย์</t>
  </si>
  <si>
    <t>ปรับปรุงค่าเสื่อมสะสม</t>
  </si>
  <si>
    <t>ปรับปรุงเจ้าหนี้การค้าเป็นรายได้อื่น</t>
  </si>
  <si>
    <t>รับรู้รายได้ค่าบริการล่วงหน้าเป็นรายได้</t>
  </si>
  <si>
    <t>ปรับปรุงจากการยกเลิกสัญญาเช่า</t>
  </si>
  <si>
    <t>ปรับปรุงจากการเปลี่ยนแปลงสัญญาเช่า</t>
  </si>
  <si>
    <t>ส่วนแบ่งกำไรจากเงินลงทุนในบริษัทร่วม</t>
  </si>
  <si>
    <t>ค่าใช้จ่ายประมาณการหนี้สินผลประโยชน์พนักงาน</t>
  </si>
  <si>
    <t>11 และ 12 และ 13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</si>
  <si>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</si>
  <si>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</si>
  <si>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</si>
  <si>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</si>
  <si>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</si>
  <si>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</si>
  <si>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</si>
  <si>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</si>
  <si>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ผลประโยชน์พนักงานที่จ่ายในระหว่างปี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</si>
  <si>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</si>
  <si>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</si>
  <si>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</si>
  <si>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</si>
  <si>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</si>
  <si>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</si>
  <si>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</si>
  <si>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</si>
  <si>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ที่เป็นหลักประกันลดลง (เพิ่มขึ้น)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</si>
  <si>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</si>
  <si>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</si>
  <si>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รับชำระคืนเงินให้กู้ยืมระยะสั้นแก่บุคคลอื่น</t>
  </si>
  <si>
    <t>เงินสดรับจากการขายที่ดิน อาคารและอุปกรณ์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</si>
  <si>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</si>
  <si>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</si>
  <si>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</si>
  <si>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เงินสดจ่ายล่วงหน้าค่าซื้อที่ดิน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</si>
  <si>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</si>
  <si>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</si>
  <si>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</si>
  <si>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</si>
  <si>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</si>
  <si>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เงินสดรับจากเงินกู้ยืมระยะยาวจากบริษัทย่อย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</si>
  <si>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</si>
  <si>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</si>
  <si>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เงินสดรับจากเงินกู้ยืมระยะยาวจากบุคคลและบริษัทที่เกี่ยวข้องกัน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</si>
  <si>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</si>
  <si>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</si>
  <si>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</si>
  <si>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</si>
  <si>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เงินสดจ่ายเพื่อชำระเงินกู้ยืมระยะยาวจากบริษัทย่อย</t>
  </si>
  <si>
    <t>เงินสดจ่ายเพื่อชำระเงินกู้ยืมระยะยาวจากบุคคลและบริษัทที่เกี่ยวข้องกัน</t>
  </si>
  <si>
    <t>เงินสดจ่ายเพื่อชำระเงินกู้ยืมระยะยาวจากบุคคลอื่น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</si>
  <si>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</si>
  <si>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</si>
  <si>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เงินสดจ่ายชำระเจ้าหนี้ค่าซื้อสินทรัพย์ระยะยาว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</si>
  <si>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</si>
  <si>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</si>
  <si>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</si>
  <si>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</si>
  <si>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</si>
  <si>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</si>
  <si>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</si>
  <si>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</si>
  <si>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</si>
  <si>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</si>
  <si>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</si>
  <si>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</si>
  <si>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16 และ 25</t>
  </si>
  <si>
    <t>โอนเงินจ่ายล่วงหน้าค่าซื้อทรัพย์สิน</t>
  </si>
  <si>
    <t>เป็นที่ดิน อาคาร และอุปกรณ์</t>
  </si>
  <si>
    <t>เป็นสินทรัพย์ไม่มีตัวตน</t>
  </si>
  <si>
    <t>โอนสินทรัพย์เป็นสินค้า</t>
  </si>
  <si>
    <t>โอนเงินกู้ยืมระยะสั้นเป็นเงินกู้ยืมระยะยาว</t>
  </si>
  <si>
    <t>จากบริษัทย่อย</t>
  </si>
  <si>
    <t>จากบุคคลและบริษัทที่เกี่ยวข้องกัน</t>
  </si>
  <si>
    <t>จากบุคคลอื่น</t>
  </si>
  <si>
    <t>22 และ 24</t>
  </si>
  <si>
    <t>ลูกหนี้จากการขายทรัพย์สิน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</si>
  <si>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</si>
  <si>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</si>
  <si>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6.2 และ 16</t>
  </si>
  <si>
    <t>6.2 และ 37</t>
  </si>
  <si>
    <t>5 และ 15</t>
  </si>
  <si>
    <t>กำไรจากกิจกรรมดำเนินงาน</t>
  </si>
  <si>
    <t>กำไรสุทธิสำหรับปี</t>
  </si>
  <si>
    <t>กำไรเบ็ดเสร็จรวมสำหรับปี</t>
  </si>
  <si>
    <t>18.3 และ 26</t>
  </si>
  <si>
    <t>การแบ่งปันกำไรเบ็ดเสร็จรวม</t>
  </si>
  <si>
    <t xml:space="preserve">กำไรต่อหุ้นขั้นพื้นฐาน </t>
  </si>
  <si>
    <t>กำไรต่อหุ้น (บาท : หุ้น)</t>
  </si>
  <si>
    <t>การแบ่งปันกำไรสุทธิ</t>
  </si>
  <si>
    <t>ค่าใช้จ่ายภาษีเงินได้</t>
  </si>
  <si>
    <t>ขาดทุนจากการจำหน่ายสินทรัพย์ไม่มีตัวตน</t>
  </si>
  <si>
    <t>ผลขาดทุนด้านเครดิตที่คาดว่าจะเกิดขึ้น (โอนกลับ)</t>
  </si>
  <si>
    <t>6.2 และ 8</t>
  </si>
  <si>
    <t>9</t>
  </si>
  <si>
    <t>6.1 และ 11 และ 12 และ 13</t>
  </si>
  <si>
    <t>หน้า 1 จาก 79</t>
  </si>
  <si>
    <t>หน้า 2 จาก 79</t>
  </si>
  <si>
    <t>หน้า 3 จาก 79</t>
  </si>
  <si>
    <t>หน้า 4 จาก 79</t>
  </si>
  <si>
    <t>หน้า 5 จาก 79</t>
  </si>
  <si>
    <t>หน้า 6 จาก 79</t>
  </si>
  <si>
    <t>หน้า 7 จาก 79</t>
  </si>
  <si>
    <t>หน้า 8 จาก 79</t>
  </si>
  <si>
    <t>หน้า 9 จาก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</si>
</sst>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5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  <font>
      <sz val="15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1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21">
    <xf numFmtId="0" fontId="0" fillId="0" borderId="0" xfId="0"/>
    <xf numFmtId="0" fontId="23" fillId="0" borderId="0" xfId="303" applyFont="1"/>
    <xf numFmtId="0" fontId="23" fillId="0" borderId="0" xfId="303" applyFont="1" applyAlignment="1">
      <alignment horizontal="left"/>
    </xf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192" fontId="23" fillId="0" borderId="0" xfId="280" applyNumberFormat="1" applyFont="1" applyFill="1"/>
    <xf numFmtId="37" fontId="45" fillId="0" borderId="0" xfId="281" applyNumberFormat="1" applyFont="1" applyFill="1"/>
    <xf numFmtId="37" fontId="45" fillId="0" borderId="0" xfId="281" applyNumberFormat="1" applyFont="1" applyFill="1" applyBorder="1"/>
    <xf numFmtId="189" fontId="45" fillId="0" borderId="0" xfId="52" applyFont="1" applyFill="1" applyBorder="1"/>
    <xf numFmtId="189" fontId="45" fillId="0" borderId="0" xfId="28" applyFont="1" applyFill="1"/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89" fontId="23" fillId="0" borderId="0" xfId="280" applyFont="1" applyFill="1"/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45" fillId="0" borderId="0" xfId="52" applyNumberFormat="1" applyFont="1" applyFill="1" applyBorder="1"/>
    <xf numFmtId="192" fontId="1" fillId="0" borderId="0" xfId="280" applyNumberFormat="1" applyFont="1" applyFill="1" applyAlignment="1">
      <alignment horizontal="right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191" fontId="45" fillId="0" borderId="0" xfId="281" applyNumberFormat="1" applyFont="1" applyFill="1" applyAlignment="1">
      <alignment horizontal="right"/>
    </xf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192" fontId="23" fillId="0" borderId="0" xfId="303" applyNumberFormat="1" applyFont="1"/>
    <xf numFmtId="190" fontId="23" fillId="0" borderId="0" xfId="303" applyNumberFormat="1" applyFont="1"/>
    <xf numFmtId="0" fontId="1" fillId="0" borderId="0" xfId="303" applyFont="1"/>
    <xf numFmtId="0" fontId="1" fillId="0" borderId="0" xfId="303" applyFont="1" applyAlignment="1">
      <alignment horizontal="center"/>
    </xf>
    <xf numFmtId="191" fontId="1" fillId="0" borderId="0" xfId="281" applyNumberFormat="1" applyFont="1" applyFill="1" applyBorder="1" applyAlignment="1"/>
    <xf numFmtId="190" fontId="1" fillId="0" borderId="0" xfId="303" applyNumberFormat="1" applyFont="1"/>
    <xf numFmtId="0" fontId="1" fillId="0" borderId="0" xfId="302" applyFont="1" applyAlignment="1">
      <alignment horizontal="center"/>
    </xf>
    <xf numFmtId="192" fontId="1" fillId="0" borderId="0" xfId="281" applyNumberFormat="1" applyFont="1" applyFill="1" applyBorder="1" applyAlignment="1"/>
    <xf numFmtId="0" fontId="51" fillId="0" borderId="0" xfId="303" applyFont="1"/>
    <xf numFmtId="0" fontId="1" fillId="0" borderId="0" xfId="315" applyFont="1"/>
    <xf numFmtId="192" fontId="1" fillId="0" borderId="16" xfId="281" applyNumberFormat="1" applyFont="1" applyFill="1" applyBorder="1" applyAlignment="1"/>
    <xf numFmtId="191" fontId="1" fillId="0" borderId="18" xfId="281" applyNumberFormat="1" applyFont="1" applyFill="1" applyBorder="1" applyAlignment="1"/>
    <xf numFmtId="191" fontId="1" fillId="0" borderId="0" xfId="281" applyNumberFormat="1" applyFont="1" applyFill="1" applyAlignment="1"/>
    <xf numFmtId="0" fontId="22" fillId="0" borderId="0" xfId="303" applyFont="1" applyAlignment="1">
      <alignment horizontal="left"/>
    </xf>
    <xf numFmtId="0" fontId="22" fillId="0" borderId="0" xfId="303" applyFont="1" applyAlignment="1">
      <alignment horizontal="centerContinuous"/>
    </xf>
    <xf numFmtId="0" fontId="23" fillId="0" borderId="0" xfId="303" applyFont="1" applyAlignment="1">
      <alignment horizontal="centerContinuous"/>
    </xf>
    <xf numFmtId="0" fontId="22" fillId="0" borderId="0" xfId="303" applyFont="1"/>
    <xf numFmtId="0" fontId="22" fillId="0" borderId="0" xfId="303" applyFont="1" applyAlignment="1">
      <alignment horizontal="center"/>
    </xf>
    <xf numFmtId="0" fontId="23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0" fontId="23" fillId="0" borderId="19" xfId="303" applyFont="1" applyBorder="1"/>
    <xf numFmtId="192" fontId="1" fillId="0" borderId="17" xfId="281" applyNumberFormat="1" applyFont="1" applyFill="1" applyBorder="1" applyAlignment="1"/>
    <xf numFmtId="191" fontId="1" fillId="0" borderId="16" xfId="281" applyNumberFormat="1" applyFont="1" applyFill="1" applyBorder="1" applyAlignment="1"/>
    <xf numFmtId="191" fontId="1" fillId="0" borderId="19" xfId="281" applyNumberFormat="1" applyFont="1" applyFill="1" applyBorder="1" applyAlignment="1"/>
    <xf numFmtId="192" fontId="1" fillId="0" borderId="19" xfId="281" applyNumberFormat="1" applyFont="1" applyFill="1" applyBorder="1" applyAlignment="1"/>
    <xf numFmtId="0" fontId="52" fillId="0" borderId="0" xfId="295" applyFont="1" applyProtection="1">
      <protection locked="0"/>
    </xf>
    <xf numFmtId="0" fontId="1" fillId="0" borderId="0" xfId="295" applyFont="1"/>
    <xf numFmtId="0" fontId="52" fillId="0" borderId="0" xfId="295" applyFont="1" applyAlignment="1" applyProtection="1">
      <alignment horizontal="center"/>
      <protection locked="0"/>
    </xf>
    <xf numFmtId="0" fontId="53" fillId="0" borderId="0" xfId="295" applyFont="1" applyAlignment="1" applyProtection="1">
      <alignment horizontal="centerContinuous"/>
      <protection locked="0"/>
    </xf>
    <xf numFmtId="0" fontId="52" fillId="0" borderId="0" xfId="295" applyFont="1" applyAlignment="1" applyProtection="1">
      <alignment horizontal="centerContinuous"/>
      <protection locked="0"/>
    </xf>
    <xf numFmtId="0" fontId="1" fillId="0" borderId="0" xfId="295" applyFont="1" applyAlignment="1" applyProtection="1">
      <alignment horizontal="centerContinuous"/>
      <protection locked="0"/>
    </xf>
    <xf numFmtId="193" fontId="1" fillId="0" borderId="0" xfId="295" applyNumberFormat="1" applyFont="1" applyAlignment="1" applyProtection="1">
      <alignment horizontal="centerContinuous"/>
      <protection locked="0"/>
    </xf>
    <xf numFmtId="193" fontId="1" fillId="0" borderId="0" xfId="295" applyNumberFormat="1" applyFont="1" applyAlignment="1">
      <alignment horizontal="centerContinuous"/>
    </xf>
    <xf numFmtId="49" fontId="1" fillId="0" borderId="0" xfId="295" applyNumberFormat="1" applyFont="1" applyAlignment="1">
      <alignment horizontal="center"/>
    </xf>
    <xf numFmtId="49" fontId="1" fillId="0" borderId="0" xfId="295" applyNumberFormat="1" applyFont="1" applyAlignment="1">
      <alignment horizontal="centerContinuous"/>
    </xf>
    <xf numFmtId="193" fontId="52" fillId="0" borderId="0" xfId="295" applyNumberFormat="1" applyFont="1" applyProtection="1">
      <protection locked="0"/>
    </xf>
    <xf numFmtId="193" fontId="52" fillId="0" borderId="0" xfId="295" applyNumberFormat="1" applyFont="1"/>
    <xf numFmtId="49" fontId="1" fillId="0" borderId="0" xfId="295" applyNumberFormat="1" applyFont="1"/>
    <xf numFmtId="193" fontId="1" fillId="0" borderId="0" xfId="295" applyNumberFormat="1" applyFont="1" applyProtection="1">
      <protection locked="0"/>
    </xf>
    <xf numFmtId="0" fontId="52" fillId="0" borderId="0" xfId="295" applyFont="1"/>
    <xf numFmtId="193" fontId="1" fillId="0" borderId="19" xfId="295" quotePrefix="1" applyNumberFormat="1" applyFont="1" applyBorder="1" applyAlignment="1" applyProtection="1">
      <alignment horizontal="center"/>
      <protection locked="0"/>
    </xf>
    <xf numFmtId="193" fontId="1" fillId="0" borderId="0" xfId="295" applyNumberFormat="1" applyFont="1" applyAlignment="1" applyProtection="1">
      <alignment horizontal="center"/>
      <protection locked="0"/>
    </xf>
    <xf numFmtId="193" fontId="52" fillId="0" borderId="0" xfId="295" applyNumberFormat="1" applyFont="1" applyAlignment="1">
      <alignment horizontal="centerContinuous"/>
    </xf>
    <xf numFmtId="193" fontId="1" fillId="0" borderId="0" xfId="295" applyNumberFormat="1" applyFont="1"/>
    <xf numFmtId="49" fontId="1" fillId="0" borderId="17" xfId="295" applyNumberFormat="1" applyFont="1" applyBorder="1" applyAlignment="1">
      <alignment horizontal="center"/>
    </xf>
    <xf numFmtId="49" fontId="54" fillId="0" borderId="0" xfId="295" applyNumberFormat="1" applyFont="1"/>
    <xf numFmtId="0" fontId="1" fillId="0" borderId="17" xfId="296" quotePrefix="1" applyFont="1" applyBorder="1" applyAlignment="1" applyProtection="1">
      <alignment horizontal="center"/>
      <protection locked="0"/>
    </xf>
    <xf numFmtId="193" fontId="1" fillId="0" borderId="0" xfId="296" applyNumberFormat="1" applyFont="1" applyAlignment="1">
      <alignment horizontal="centerContinuous" wrapText="1"/>
    </xf>
    <xf numFmtId="0" fontId="1" fillId="0" borderId="0" xfId="296" quotePrefix="1" applyFont="1" applyAlignment="1" applyProtection="1">
      <alignment horizontal="center"/>
      <protection locked="0"/>
    </xf>
    <xf numFmtId="0" fontId="53" fillId="0" borderId="0" xfId="295" applyFont="1" applyAlignment="1" applyProtection="1">
      <alignment horizontal="left"/>
      <protection locked="0"/>
    </xf>
    <xf numFmtId="0" fontId="1" fillId="0" borderId="0" xfId="295" quotePrefix="1" applyFont="1" applyAlignment="1" applyProtection="1">
      <alignment horizontal="centerContinuous"/>
      <protection locked="0"/>
    </xf>
    <xf numFmtId="193" fontId="1" fillId="0" borderId="0" xfId="295" applyNumberFormat="1" applyFont="1" applyAlignment="1">
      <alignment horizontal="centerContinuous" wrapText="1"/>
    </xf>
    <xf numFmtId="0" fontId="1" fillId="0" borderId="0" xfId="295" applyFont="1" applyProtection="1">
      <protection locked="0"/>
    </xf>
    <xf numFmtId="43" fontId="1" fillId="0" borderId="0" xfId="274" applyFont="1" applyFill="1" applyAlignment="1" applyProtection="1">
      <alignment horizontal="centerContinuous"/>
      <protection locked="0"/>
    </xf>
    <xf numFmtId="43" fontId="1" fillId="0" borderId="0" xfId="274" applyFont="1" applyFill="1" applyAlignment="1">
      <alignment horizontal="centerContinuous"/>
    </xf>
    <xf numFmtId="0" fontId="1" fillId="0" borderId="0" xfId="0" applyFont="1"/>
    <xf numFmtId="49" fontId="1" fillId="0" borderId="0" xfId="295" applyNumberFormat="1" applyFont="1" applyAlignment="1">
      <alignment horizontal="right"/>
    </xf>
    <xf numFmtId="189" fontId="1" fillId="0" borderId="0" xfId="295" applyNumberFormat="1" applyFont="1"/>
    <xf numFmtId="192" fontId="1" fillId="0" borderId="0" xfId="28" applyNumberFormat="1" applyFont="1" applyFill="1"/>
    <xf numFmtId="189" fontId="1" fillId="0" borderId="0" xfId="274" applyNumberFormat="1" applyFont="1" applyFill="1" applyProtection="1">
      <protection locked="0"/>
    </xf>
    <xf numFmtId="192" fontId="1" fillId="0" borderId="0" xfId="274" applyNumberFormat="1" applyFont="1" applyFill="1" applyProtection="1">
      <protection locked="0"/>
    </xf>
    <xf numFmtId="49" fontId="1" fillId="0" borderId="0" xfId="295" quotePrefix="1" applyNumberFormat="1" applyFont="1" applyAlignment="1">
      <alignment horizontal="right"/>
    </xf>
    <xf numFmtId="192" fontId="1" fillId="0" borderId="16" xfId="274" applyNumberFormat="1" applyFont="1" applyFill="1" applyBorder="1" applyProtection="1">
      <protection locked="0"/>
    </xf>
    <xf numFmtId="192" fontId="1" fillId="0" borderId="16" xfId="274" applyNumberFormat="1" applyFont="1" applyFill="1" applyBorder="1"/>
    <xf numFmtId="189" fontId="1" fillId="0" borderId="0" xfId="274" applyNumberFormat="1" applyFont="1" applyFill="1"/>
    <xf numFmtId="192" fontId="1" fillId="0" borderId="0" xfId="274" applyNumberFormat="1" applyFont="1" applyFill="1"/>
    <xf numFmtId="192" fontId="1" fillId="0" borderId="14" xfId="274" applyNumberFormat="1" applyFont="1" applyFill="1" applyBorder="1" applyAlignment="1" applyProtection="1">
      <alignment horizontal="center"/>
      <protection locked="0"/>
    </xf>
    <xf numFmtId="192" fontId="1" fillId="0" borderId="0" xfId="274" applyNumberFormat="1" applyFont="1" applyFill="1" applyAlignment="1" applyProtection="1">
      <alignment horizontal="center"/>
      <protection locked="0"/>
    </xf>
    <xf numFmtId="0" fontId="1" fillId="0" borderId="0" xfId="303" applyFont="1" applyAlignment="1">
      <alignment horizontal="left"/>
    </xf>
    <xf numFmtId="43" fontId="1" fillId="0" borderId="0" xfId="274" applyFont="1" applyFill="1" applyProtection="1">
      <protection locked="0"/>
    </xf>
    <xf numFmtId="43" fontId="1" fillId="0" borderId="0" xfId="274" applyFont="1" applyFill="1"/>
    <xf numFmtId="191" fontId="1" fillId="0" borderId="0" xfId="280" applyNumberFormat="1" applyFont="1" applyFill="1" applyAlignment="1">
      <alignment horizontal="right"/>
    </xf>
    <xf numFmtId="0" fontId="1" fillId="0" borderId="0" xfId="295" quotePrefix="1" applyFont="1" applyAlignment="1" applyProtection="1">
      <alignment horizontal="center"/>
      <protection locked="0"/>
    </xf>
    <xf numFmtId="0" fontId="52" fillId="0" borderId="0" xfId="0" applyFont="1"/>
    <xf numFmtId="191" fontId="1" fillId="0" borderId="0" xfId="274" applyNumberFormat="1" applyFont="1" applyFill="1" applyProtection="1">
      <protection locked="0"/>
    </xf>
    <xf numFmtId="191" fontId="1" fillId="0" borderId="0" xfId="295" applyNumberFormat="1" applyFont="1"/>
    <xf numFmtId="191" fontId="1" fillId="0" borderId="16" xfId="274" applyNumberFormat="1" applyFont="1" applyFill="1" applyBorder="1" applyProtection="1">
      <protection locked="0"/>
    </xf>
    <xf numFmtId="191" fontId="1" fillId="0" borderId="0" xfId="274" applyNumberFormat="1" applyFont="1" applyFill="1"/>
    <xf numFmtId="0" fontId="52" fillId="0" borderId="0" xfId="0" applyFont="1" applyAlignment="1">
      <alignment horizontal="left"/>
    </xf>
    <xf numFmtId="191" fontId="1" fillId="0" borderId="0" xfId="28" applyNumberFormat="1" applyFont="1" applyFill="1"/>
    <xf numFmtId="191" fontId="1" fillId="0" borderId="17" xfId="274" applyNumberFormat="1" applyFont="1" applyFill="1" applyBorder="1" applyProtection="1">
      <protection locked="0"/>
    </xf>
    <xf numFmtId="191" fontId="1" fillId="0" borderId="0" xfId="274" applyNumberFormat="1" applyFont="1" applyFill="1" applyBorder="1" applyProtection="1">
      <protection locked="0"/>
    </xf>
    <xf numFmtId="192" fontId="1" fillId="0" borderId="15" xfId="28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92" fontId="1" fillId="0" borderId="17" xfId="28" applyNumberFormat="1" applyFont="1" applyFill="1" applyBorder="1"/>
    <xf numFmtId="191" fontId="1" fillId="0" borderId="17" xfId="28" applyNumberFormat="1" applyFont="1" applyFill="1" applyBorder="1"/>
    <xf numFmtId="192" fontId="1" fillId="0" borderId="16" xfId="28" applyNumberFormat="1" applyFont="1" applyFill="1" applyBorder="1"/>
    <xf numFmtId="192" fontId="1" fillId="0" borderId="14" xfId="28" applyNumberFormat="1" applyFont="1" applyFill="1" applyBorder="1"/>
    <xf numFmtId="192" fontId="45" fillId="0" borderId="0" xfId="28" applyNumberFormat="1" applyFont="1" applyFill="1"/>
    <xf numFmtId="192" fontId="45" fillId="0" borderId="0" xfId="52" applyNumberFormat="1" applyFont="1" applyFill="1"/>
    <xf numFmtId="192" fontId="45" fillId="0" borderId="0" xfId="28" applyNumberFormat="1" applyFont="1" applyFill="1" applyBorder="1"/>
    <xf numFmtId="189" fontId="45" fillId="0" borderId="0" xfId="52" applyFont="1" applyFill="1"/>
    <xf numFmtId="192" fontId="45" fillId="0" borderId="0" xfId="281" applyNumberFormat="1" applyFont="1" applyFill="1" applyAlignment="1">
      <alignment horizontal="right"/>
    </xf>
    <xf numFmtId="192" fontId="45" fillId="0" borderId="0" xfId="281" applyNumberFormat="1" applyFont="1" applyFill="1" applyBorder="1" applyAlignment="1">
      <alignment horizontal="right"/>
    </xf>
    <xf numFmtId="192" fontId="45" fillId="0" borderId="16" xfId="52" applyNumberFormat="1" applyFont="1" applyFill="1" applyBorder="1"/>
    <xf numFmtId="192" fontId="45" fillId="0" borderId="19" xfId="52" applyNumberFormat="1" applyFont="1" applyFill="1" applyBorder="1"/>
    <xf numFmtId="192" fontId="45" fillId="0" borderId="0" xfId="281" applyNumberFormat="1" applyFont="1" applyFill="1"/>
    <xf numFmtId="192" fontId="45" fillId="0" borderId="18" xfId="52" applyNumberFormat="1" applyFont="1" applyFill="1" applyBorder="1"/>
    <xf numFmtId="0" fontId="1" fillId="26" borderId="0" xfId="295" applyFont="1" applyFill="1"/>
    <xf numFmtId="192" fontId="23" fillId="0" borderId="0" xfId="280" applyNumberFormat="1" applyFont="1" applyFill="1" applyAlignment="1">
      <alignment vertical="top"/>
    </xf>
    <xf numFmtId="192" fontId="23" fillId="0" borderId="0" xfId="28" applyNumberFormat="1" applyFont="1" applyFill="1" applyAlignment="1">
      <alignment vertical="top"/>
    </xf>
    <xf numFmtId="192" fontId="23" fillId="0" borderId="0" xfId="281" applyNumberFormat="1" applyFont="1" applyFill="1" applyAlignment="1">
      <alignment vertical="top"/>
    </xf>
    <xf numFmtId="192" fontId="23" fillId="0" borderId="17" xfId="280" applyNumberFormat="1" applyFont="1" applyFill="1" applyBorder="1" applyAlignment="1">
      <alignment vertical="top"/>
    </xf>
    <xf numFmtId="192" fontId="1" fillId="0" borderId="0" xfId="280" applyNumberFormat="1" applyFont="1" applyFill="1" applyAlignment="1">
      <alignment vertical="top"/>
    </xf>
    <xf numFmtId="192" fontId="23" fillId="0" borderId="16" xfId="280" applyNumberFormat="1" applyFont="1" applyFill="1" applyBorder="1" applyAlignment="1">
      <alignment vertical="top"/>
    </xf>
    <xf numFmtId="192" fontId="23" fillId="0" borderId="0" xfId="280" applyNumberFormat="1" applyFont="1" applyFill="1" applyBorder="1" applyAlignment="1">
      <alignment vertical="top"/>
    </xf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3" fillId="0" borderId="0" xfId="302" applyFont="1"/>
    <xf numFmtId="0" fontId="23" fillId="0" borderId="0" xfId="302" applyFont="1" applyAlignment="1">
      <alignment horizontal="centerContinuous"/>
    </xf>
    <xf numFmtId="0" fontId="24" fillId="0" borderId="0" xfId="302" applyFont="1" applyAlignment="1">
      <alignment horizontal="centerContinuous"/>
    </xf>
    <xf numFmtId="0" fontId="25" fillId="0" borderId="0" xfId="302" applyFont="1" applyAlignment="1">
      <alignment horizontal="centerContinuous"/>
    </xf>
    <xf numFmtId="0" fontId="22" fillId="0" borderId="0" xfId="302" applyFont="1"/>
    <xf numFmtId="0" fontId="23" fillId="0" borderId="16" xfId="302" applyFont="1" applyBorder="1" applyAlignment="1">
      <alignment horizontal="centerContinuous"/>
    </xf>
    <xf numFmtId="0" fontId="23" fillId="0" borderId="17" xfId="302" applyFont="1" applyBorder="1" applyAlignment="1">
      <alignment horizontal="center"/>
    </xf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3" fillId="0" borderId="0" xfId="302" applyFont="1" applyAlignment="1">
      <alignment horizontal="center"/>
    </xf>
    <xf numFmtId="0" fontId="23" fillId="0" borderId="0" xfId="302" applyFont="1" applyAlignment="1">
      <alignment horizontal="right"/>
    </xf>
    <xf numFmtId="192" fontId="23" fillId="0" borderId="0" xfId="302" applyNumberFormat="1" applyFont="1"/>
    <xf numFmtId="0" fontId="22" fillId="0" borderId="0" xfId="0" applyFont="1"/>
    <xf numFmtId="0" fontId="48" fillId="0" borderId="0" xfId="302" applyFont="1"/>
    <xf numFmtId="0" fontId="23" fillId="0" borderId="0" xfId="176" applyFont="1"/>
    <xf numFmtId="0" fontId="23" fillId="0" borderId="0" xfId="176" applyFont="1" applyAlignment="1">
      <alignment vertical="center"/>
    </xf>
    <xf numFmtId="0" fontId="25" fillId="0" borderId="0" xfId="302" applyFont="1"/>
    <xf numFmtId="0" fontId="24" fillId="0" borderId="0" xfId="302" applyFont="1"/>
    <xf numFmtId="0" fontId="22" fillId="0" borderId="0" xfId="302" applyFont="1" applyAlignment="1">
      <alignment horizontal="left" vertical="top"/>
    </xf>
    <xf numFmtId="0" fontId="22" fillId="0" borderId="0" xfId="302" applyFont="1" applyAlignment="1">
      <alignment horizontal="centerContinuous" vertical="top"/>
    </xf>
    <xf numFmtId="192" fontId="22" fillId="0" borderId="0" xfId="302" applyNumberFormat="1" applyFont="1" applyAlignment="1">
      <alignment horizontal="centerContinuous" vertical="top"/>
    </xf>
    <xf numFmtId="0" fontId="23" fillId="0" borderId="0" xfId="302" applyFont="1" applyAlignment="1">
      <alignment vertical="top"/>
    </xf>
    <xf numFmtId="0" fontId="24" fillId="0" borderId="0" xfId="302" applyFont="1" applyAlignment="1">
      <alignment horizontal="centerContinuous" vertical="top"/>
    </xf>
    <xf numFmtId="0" fontId="23" fillId="0" borderId="17" xfId="302" applyFont="1" applyBorder="1" applyAlignment="1">
      <alignment horizontal="centerContinuous" vertical="top"/>
    </xf>
    <xf numFmtId="192" fontId="23" fillId="0" borderId="17" xfId="302" applyNumberFormat="1" applyFont="1" applyBorder="1" applyAlignment="1">
      <alignment horizontal="centerContinuous" vertical="top"/>
    </xf>
    <xf numFmtId="0" fontId="23" fillId="0" borderId="16" xfId="302" applyFont="1" applyBorder="1" applyAlignment="1">
      <alignment horizontal="centerContinuous" vertical="top"/>
    </xf>
    <xf numFmtId="0" fontId="23" fillId="0" borderId="0" xfId="302" applyFont="1" applyAlignment="1">
      <alignment horizontal="centerContinuous" vertical="top"/>
    </xf>
    <xf numFmtId="192" fontId="23" fillId="0" borderId="16" xfId="302" applyNumberFormat="1" applyFont="1" applyBorder="1" applyAlignment="1">
      <alignment horizontal="centerContinuous" vertical="top"/>
    </xf>
    <xf numFmtId="0" fontId="23" fillId="0" borderId="17" xfId="302" applyFont="1" applyBorder="1" applyAlignment="1">
      <alignment horizontal="center" vertical="top"/>
    </xf>
    <xf numFmtId="0" fontId="23" fillId="0" borderId="0" xfId="302" applyFont="1" applyAlignment="1">
      <alignment horizontal="center" vertical="top"/>
    </xf>
    <xf numFmtId="0" fontId="23" fillId="0" borderId="16" xfId="303" quotePrefix="1" applyFont="1" applyBorder="1" applyAlignment="1">
      <alignment horizontal="center" vertical="top"/>
    </xf>
    <xf numFmtId="193" fontId="23" fillId="0" borderId="0" xfId="295" applyNumberFormat="1" applyFont="1" applyAlignment="1">
      <alignment horizontal="centerContinuous" vertical="top" wrapText="1"/>
    </xf>
    <xf numFmtId="0" fontId="23" fillId="0" borderId="0" xfId="295" quotePrefix="1" applyFont="1" applyAlignment="1" applyProtection="1">
      <alignment horizontal="center" vertical="top"/>
      <protection locked="0"/>
    </xf>
    <xf numFmtId="0" fontId="22" fillId="0" borderId="0" xfId="302" applyFont="1" applyAlignment="1">
      <alignment vertical="top"/>
    </xf>
    <xf numFmtId="192" fontId="23" fillId="0" borderId="0" xfId="302" applyNumberFormat="1" applyFont="1" applyAlignment="1">
      <alignment vertical="top"/>
    </xf>
    <xf numFmtId="192" fontId="23" fillId="0" borderId="0" xfId="303" applyNumberFormat="1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303" applyFont="1" applyAlignment="1">
      <alignment vertical="top"/>
    </xf>
    <xf numFmtId="0" fontId="23" fillId="0" borderId="0" xfId="303" applyFont="1" applyAlignment="1">
      <alignment horizontal="left" vertical="top"/>
    </xf>
    <xf numFmtId="192" fontId="22" fillId="0" borderId="0" xfId="302" applyNumberFormat="1" applyFont="1" applyAlignment="1">
      <alignment horizontal="centerContinuous"/>
    </xf>
    <xf numFmtId="0" fontId="23" fillId="0" borderId="17" xfId="302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0" fontId="23" fillId="0" borderId="16" xfId="303" quotePrefix="1" applyFont="1" applyBorder="1" applyAlignment="1">
      <alignment horizontal="center"/>
    </xf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/>
    <xf numFmtId="0" fontId="45" fillId="0" borderId="0" xfId="303" applyFont="1"/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0" fontId="45" fillId="0" borderId="0" xfId="209" applyFont="1"/>
    <xf numFmtId="2" fontId="45" fillId="0" borderId="0" xfId="303" applyNumberFormat="1" applyFont="1"/>
    <xf numFmtId="190" fontId="45" fillId="0" borderId="0" xfId="303" applyNumberFormat="1" applyFont="1"/>
    <xf numFmtId="0" fontId="45" fillId="0" borderId="0" xfId="303" applyFont="1" applyAlignment="1">
      <alignment vertical="center"/>
    </xf>
    <xf numFmtId="0" fontId="45" fillId="0" borderId="0" xfId="302" applyFont="1" applyAlignment="1">
      <alignment horizontal="center"/>
    </xf>
    <xf numFmtId="0" fontId="45" fillId="0" borderId="0" xfId="303" applyFont="1" applyAlignment="1">
      <alignment horizontal="left"/>
    </xf>
    <xf numFmtId="0" fontId="23" fillId="0" borderId="0" xfId="302" applyFont="1" applyAlignment="1">
      <alignment horizontal="right" vertical="top"/>
    </xf>
    <xf numFmtId="193" fontId="1" fillId="0" borderId="17" xfId="295" applyNumberFormat="1" applyFont="1" applyBorder="1" applyAlignment="1" applyProtection="1">
      <alignment horizontal="center"/>
      <protection locked="0"/>
    </xf>
    <xf numFmtId="0" fontId="1" fillId="0" borderId="17" xfId="295" applyFont="1" applyBorder="1" applyAlignment="1" applyProtection="1">
      <alignment horizontal="center"/>
      <protection locked="0"/>
    </xf>
    <xf numFmtId="193" fontId="1" fillId="0" borderId="16" xfId="295" applyNumberFormat="1" applyFont="1" applyBorder="1" applyAlignment="1" applyProtection="1">
      <alignment horizontal="center"/>
      <protection locked="0"/>
    </xf>
    <xf numFmtId="0" fontId="53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42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2 2 2" xfId="325"/>
    <cellStyle name="Comma 10 2 3" xfId="324"/>
    <cellStyle name="Comma 10 3" xfId="33"/>
    <cellStyle name="Comma 10 3 2" xfId="326"/>
    <cellStyle name="Comma 10 4" xfId="323"/>
    <cellStyle name="Comma 11" xfId="34"/>
    <cellStyle name="Comma 11 2" xfId="35"/>
    <cellStyle name="Comma 11 2 2" xfId="328"/>
    <cellStyle name="Comma 11 3" xfId="36"/>
    <cellStyle name="Comma 11 3 2" xfId="329"/>
    <cellStyle name="Comma 11 4" xfId="37"/>
    <cellStyle name="Comma 11 4 2" xfId="330"/>
    <cellStyle name="Comma 11 5" xfId="327"/>
    <cellStyle name="Comma 12" xfId="38"/>
    <cellStyle name="Comma 12 2" xfId="39"/>
    <cellStyle name="Comma 12 2 2" xfId="40"/>
    <cellStyle name="Comma 12 2 2 2" xfId="331"/>
    <cellStyle name="Comma 12 3" xfId="41"/>
    <cellStyle name="Comma 12 3 2" xfId="332"/>
    <cellStyle name="Comma 13" xfId="42"/>
    <cellStyle name="Comma 13 2" xfId="43"/>
    <cellStyle name="Comma 13 2 2" xfId="44"/>
    <cellStyle name="Comma 13 2 2 2" xfId="333"/>
    <cellStyle name="Comma 13 3" xfId="45"/>
    <cellStyle name="Comma 13 3 2" xfId="334"/>
    <cellStyle name="Comma 14" xfId="46"/>
    <cellStyle name="Comma 14 2" xfId="47"/>
    <cellStyle name="Comma 14 2 2" xfId="48"/>
    <cellStyle name="Comma 14 2 2 2" xfId="335"/>
    <cellStyle name="Comma 14 3" xfId="49"/>
    <cellStyle name="Comma 14 3 2" xfId="336"/>
    <cellStyle name="Comma 15" xfId="50"/>
    <cellStyle name="Comma 15 2" xfId="51"/>
    <cellStyle name="Comma 15 3" xfId="52"/>
    <cellStyle name="Comma 15 3 2" xfId="337"/>
    <cellStyle name="Comma 16" xfId="53"/>
    <cellStyle name="Comma 16 2" xfId="54"/>
    <cellStyle name="Comma 16 3" xfId="55"/>
    <cellStyle name="Comma 16 3 2" xfId="338"/>
    <cellStyle name="Comma 17" xfId="56"/>
    <cellStyle name="Comma 17 2" xfId="57"/>
    <cellStyle name="Comma 17 3" xfId="58"/>
    <cellStyle name="Comma 17 3 2" xfId="339"/>
    <cellStyle name="Comma 18" xfId="59"/>
    <cellStyle name="Comma 18 2" xfId="60"/>
    <cellStyle name="Comma 18 3" xfId="61"/>
    <cellStyle name="Comma 18 3 2" xfId="340"/>
    <cellStyle name="Comma 19" xfId="62"/>
    <cellStyle name="Comma 19 2" xfId="63"/>
    <cellStyle name="Comma 19 2 2" xfId="342"/>
    <cellStyle name="Comma 19 3" xfId="64"/>
    <cellStyle name="Comma 19 3 2" xfId="343"/>
    <cellStyle name="Comma 19 4" xfId="341"/>
    <cellStyle name="Comma 2" xfId="65"/>
    <cellStyle name="Comma 2 2" xfId="66"/>
    <cellStyle name="Comma 2 2 2" xfId="67"/>
    <cellStyle name="Comma 2 2 2 2" xfId="68"/>
    <cellStyle name="Comma 2 2 2 2 2" xfId="347"/>
    <cellStyle name="Comma 2 2 2 3" xfId="346"/>
    <cellStyle name="Comma 2 2 3" xfId="69"/>
    <cellStyle name="Comma 2 2 3 2" xfId="348"/>
    <cellStyle name="Comma 2 2 4" xfId="345"/>
    <cellStyle name="Comma 2 3" xfId="70"/>
    <cellStyle name="Comma 2 3 2" xfId="349"/>
    <cellStyle name="Comma 2 4" xfId="71"/>
    <cellStyle name="Comma 2 5" xfId="72"/>
    <cellStyle name="Comma 2 5 2" xfId="350"/>
    <cellStyle name="Comma 2 6" xfId="73"/>
    <cellStyle name="Comma 2 7" xfId="344"/>
    <cellStyle name="Comma 20" xfId="74"/>
    <cellStyle name="Comma 20 2" xfId="75"/>
    <cellStyle name="Comma 20 2 2" xfId="76"/>
    <cellStyle name="Comma 20 2 2 2" xfId="353"/>
    <cellStyle name="Comma 20 2 3" xfId="352"/>
    <cellStyle name="Comma 20 3" xfId="77"/>
    <cellStyle name="Comma 20 3 2" xfId="354"/>
    <cellStyle name="Comma 20 4" xfId="351"/>
    <cellStyle name="Comma 21" xfId="78"/>
    <cellStyle name="Comma 21 2" xfId="79"/>
    <cellStyle name="Comma 21 2 2" xfId="356"/>
    <cellStyle name="Comma 21 3" xfId="355"/>
    <cellStyle name="Comma 22" xfId="80"/>
    <cellStyle name="Comma 22 2" xfId="357"/>
    <cellStyle name="Comma 23" xfId="81"/>
    <cellStyle name="Comma 23 2" xfId="82"/>
    <cellStyle name="Comma 23 2 2" xfId="359"/>
    <cellStyle name="Comma 23 3" xfId="83"/>
    <cellStyle name="Comma 23 3 2" xfId="360"/>
    <cellStyle name="Comma 23 4" xfId="358"/>
    <cellStyle name="Comma 24" xfId="84"/>
    <cellStyle name="Comma 24 2" xfId="361"/>
    <cellStyle name="Comma 25" xfId="85"/>
    <cellStyle name="Comma 25 2" xfId="362"/>
    <cellStyle name="Comma 26" xfId="86"/>
    <cellStyle name="Comma 26 2" xfId="363"/>
    <cellStyle name="Comma 27" xfId="87"/>
    <cellStyle name="Comma 27 2" xfId="364"/>
    <cellStyle name="Comma 28" xfId="322"/>
    <cellStyle name="Comma 29" xfId="415"/>
    <cellStyle name="Comma 3" xfId="88"/>
    <cellStyle name="Comma 3 2" xfId="89"/>
    <cellStyle name="Comma 3 2 2" xfId="90"/>
    <cellStyle name="Comma 3 2 2 2" xfId="367"/>
    <cellStyle name="Comma 3 2 3" xfId="91"/>
    <cellStyle name="Comma 3 2 4" xfId="366"/>
    <cellStyle name="Comma 3 3" xfId="92"/>
    <cellStyle name="Comma 3 3 2" xfId="93"/>
    <cellStyle name="Comma 3 3 2 2" xfId="369"/>
    <cellStyle name="Comma 3 3 3" xfId="94"/>
    <cellStyle name="Comma 3 3 3 2" xfId="370"/>
    <cellStyle name="Comma 3 3 4" xfId="368"/>
    <cellStyle name="Comma 3 4" xfId="95"/>
    <cellStyle name="Comma 3 5" xfId="365"/>
    <cellStyle name="Comma 30" xfId="419"/>
    <cellStyle name="Comma 31" xfId="417"/>
    <cellStyle name="Comma 32" xfId="418"/>
    <cellStyle name="Comma 33" xfId="416"/>
    <cellStyle name="Comma 4" xfId="96"/>
    <cellStyle name="Comma 4 2" xfId="97"/>
    <cellStyle name="Comma 4 2 2" xfId="98"/>
    <cellStyle name="Comma 4 2 3" xfId="372"/>
    <cellStyle name="Comma 4 3" xfId="99"/>
    <cellStyle name="Comma 4 3 2" xfId="373"/>
    <cellStyle name="Comma 4 4" xfId="100"/>
    <cellStyle name="Comma 4 5" xfId="371"/>
    <cellStyle name="Comma 5" xfId="101"/>
    <cellStyle name="Comma 5 2" xfId="102"/>
    <cellStyle name="Comma 5 2 2" xfId="103"/>
    <cellStyle name="Comma 5 2 2 2" xfId="104"/>
    <cellStyle name="Comma 5 2 2 2 2" xfId="377"/>
    <cellStyle name="Comma 5 2 2 3" xfId="376"/>
    <cellStyle name="Comma 5 2 3" xfId="105"/>
    <cellStyle name="Comma 5 2 3 2" xfId="378"/>
    <cellStyle name="Comma 5 2 4" xfId="375"/>
    <cellStyle name="Comma 5 3" xfId="106"/>
    <cellStyle name="Comma 5 3 2" xfId="107"/>
    <cellStyle name="Comma 5 3 2 2" xfId="380"/>
    <cellStyle name="Comma 5 3 3" xfId="379"/>
    <cellStyle name="Comma 5 4" xfId="374"/>
    <cellStyle name="Comma 6" xfId="108"/>
    <cellStyle name="Comma 6 2" xfId="109"/>
    <cellStyle name="Comma 6 2 2" xfId="110"/>
    <cellStyle name="Comma 6 3" xfId="111"/>
    <cellStyle name="Comma 6 4" xfId="112"/>
    <cellStyle name="Comma 6 4 2" xfId="382"/>
    <cellStyle name="Comma 6 5" xfId="381"/>
    <cellStyle name="Comma 7" xfId="113"/>
    <cellStyle name="Comma 7 2" xfId="114"/>
    <cellStyle name="Comma 7 2 2" xfId="115"/>
    <cellStyle name="Comma 7 3" xfId="116"/>
    <cellStyle name="Comma 7 4" xfId="383"/>
    <cellStyle name="Comma 8" xfId="117"/>
    <cellStyle name="Comma 8 2" xfId="118"/>
    <cellStyle name="Comma 8 2 2" xfId="119"/>
    <cellStyle name="Comma 8 3" xfId="120"/>
    <cellStyle name="Comma 8 3 2" xfId="121"/>
    <cellStyle name="Comma 8 3 3" xfId="385"/>
    <cellStyle name="Comma 8 4" xfId="384"/>
    <cellStyle name="Comma 9" xfId="122"/>
    <cellStyle name="Comma 9 2" xfId="123"/>
    <cellStyle name="Comma 9 2 2" xfId="124"/>
    <cellStyle name="Comma 9 3" xfId="125"/>
    <cellStyle name="Comma 9 3 2" xfId="126"/>
    <cellStyle name="Comma 9 3 3" xfId="387"/>
    <cellStyle name="Comma 9 4" xfId="127"/>
    <cellStyle name="Comma 9 5" xfId="386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0"/>
    <cellStyle name="Normal 10 2 3" xfId="389"/>
    <cellStyle name="Normal 10 3" xfId="158"/>
    <cellStyle name="Normal 10 3 2" xfId="391"/>
    <cellStyle name="Normal 10 4" xfId="38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4"/>
    <cellStyle name="Normal 9 2 3" xfId="393"/>
    <cellStyle name="Normal 9 3" xfId="237"/>
    <cellStyle name="Normal 9 3 2" xfId="395"/>
    <cellStyle name="Normal 9 4" xfId="392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ft Excel]_x000d__x000a_Comment=The open=/f lines load custom functions into the Paste Function list._x000d__x000a_Maximized=3_x000d__x000a_Basics=1_x000d__x000a_A 2 2" xfId="397"/>
    <cellStyle name="oft Excel]_x000d__x000a_Comment=The open=/f lines load custom functions into the Paste Function list._x000d__x000a_Maximized=3_x000d__x000a_Basics=1_x000d__x000a_A 3" xfId="396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2 2" xfId="399"/>
    <cellStyle name="เครื่องหมายจุลภาค 2 3" xfId="276"/>
    <cellStyle name="เครื่องหมายจุลภาค 2 3 2" xfId="400"/>
    <cellStyle name="เครื่องหมายจุลภาค 2 4" xfId="398"/>
    <cellStyle name="เครื่องหมายจุลภาค 3" xfId="277"/>
    <cellStyle name="เครื่องหมายจุลภาค 3 2" xfId="278"/>
    <cellStyle name="เครื่องหมายจุลภาค 3 2 2" xfId="402"/>
    <cellStyle name="เครื่องหมายจุลภาค 3 3" xfId="401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5"/>
    <cellStyle name="เครื่องหมายจุลภาค 4 2 3" xfId="404"/>
    <cellStyle name="เครื่องหมายจุลภาค 4 3" xfId="403"/>
    <cellStyle name="เครื่องหมายจุลภาค 5" xfId="282"/>
    <cellStyle name="เครื่องหมายจุลภาค 5 2" xfId="283"/>
    <cellStyle name="เครื่องหมายจุลภาค 5 2 2" xfId="406"/>
    <cellStyle name="เครื่องหมายจุลภาค 5 3" xfId="284"/>
    <cellStyle name="เครื่องหมายจุลภาค 5 3 2" xfId="407"/>
    <cellStyle name="เครื่องหมายจุลภาค 6" xfId="285"/>
    <cellStyle name="เครื่องหมายจุลภาค 6 2" xfId="286"/>
    <cellStyle name="เครื่องหมายจุลภาค 6 2 2" xfId="409"/>
    <cellStyle name="เครื่องหมายจุลภาค 6 3" xfId="408"/>
    <cellStyle name="เครื่องหมายจุลภาค 7" xfId="287"/>
    <cellStyle name="เครื่องหมายจุลภาค 7 2" xfId="288"/>
    <cellStyle name="เครื่องหมายจุลภาค 7 2 2" xfId="411"/>
    <cellStyle name="เครื่องหมายจุลภาค 7 3" xfId="410"/>
    <cellStyle name="เครื่องหมายจุลภาค 8" xfId="289"/>
    <cellStyle name="เครื่องหมายจุลภาค 8 2" xfId="412"/>
    <cellStyle name="เครื่องหมายจุลภาค 9" xfId="290"/>
    <cellStyle name="เครื่องหมายจุลภาค 9 2" xfId="291"/>
    <cellStyle name="เครื่องหมายจุลภาค 9 2 2" xfId="414"/>
    <cellStyle name="เครื่องหมายจุลภาค 9 3" xfId="413"/>
    <cellStyle name="เครื่องหมายจุลภาค_ไทยเวลูแคร์  Q3_50" xfId="292"/>
    <cellStyle name="จุลภาค 2" xfId="420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57</xdr:row>
      <xdr:rowOff>0</xdr:rowOff>
    </xdr:from>
    <xdr:to>
      <xdr:col>18</xdr:col>
      <xdr:colOff>38100</xdr:colOff>
      <xdr:row>57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18</xdr:col>
      <xdr:colOff>38100</xdr:colOff>
      <xdr:row>57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18</xdr:col>
      <xdr:colOff>38100</xdr:colOff>
      <xdr:row>57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57</xdr:row>
      <xdr:rowOff>0</xdr:rowOff>
    </xdr:from>
    <xdr:to>
      <xdr:col>18</xdr:col>
      <xdr:colOff>38100</xdr:colOff>
      <xdr:row>57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18</xdr:col>
      <xdr:colOff>38100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38100</xdr:colOff>
      <xdr:row>111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1"/>
      <sheetName val="6"/>
      <sheetName val="9"/>
      <sheetName val="data"/>
      <sheetName val="Stock_Aging"/>
      <sheetName val="END"/>
      <sheetName val="CDinner"/>
      <sheetName val="END#2"/>
      <sheetName val="FCTL"/>
      <sheetName val="Standard_costRM2006"/>
      <sheetName val="งบทดลอง - ต.ค.2547"/>
      <sheetName val="งบกำไรขาดทุน 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MOULD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Financial_Highlights"/>
      <sheetName val="Deferred_Charge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 refreshError="1"/>
      <sheetData sheetId="763"/>
      <sheetData sheetId="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  <sheetName val="U-TB48"/>
      <sheetName val="Q2 EXPECTED"/>
      <sheetName val="Material list"/>
      <sheetName val="Net Mngnt"/>
      <sheetName val="Asset 2005 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ต้นทุนผลิตปลา1"/>
      <sheetName val="data"/>
      <sheetName val="งบการเงิน"/>
      <sheetName val="Month"/>
      <sheetName val="reference"/>
      <sheetName val="EN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MANAGEMENT REPORT FOR FINANCIAL YEAR 2018/2019</v>
          </cell>
        </row>
      </sheetData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3">
          <cell r="A3" t="str">
            <v>Client :  บริษัท วัฒนาการแพทย์ จำกัด (มหาชน)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MANAGEMENT REPORT FOR FINANCIAL YEAR 2018/2019</v>
          </cell>
        </row>
      </sheetData>
      <sheetData sheetId="245">
        <row r="1">
          <cell r="A1" t="str">
            <v>MANAGEMENT REPORT FOR FINANCIAL YEAR 2018/2019</v>
          </cell>
        </row>
      </sheetData>
      <sheetData sheetId="246">
        <row r="1">
          <cell r="A1" t="str">
            <v>MANAGEMENT REPORT FOR FINANCIAL YEAR 2019/2020</v>
          </cell>
        </row>
      </sheetData>
      <sheetData sheetId="247">
        <row r="1">
          <cell r="A1" t="str">
            <v>MANAGEMENT REPORT FOR FINANCIAL YEAR 2018/2019</v>
          </cell>
        </row>
      </sheetData>
      <sheetData sheetId="248">
        <row r="1">
          <cell r="A1" t="str">
            <v>MANAGEMENT REPORT FOR FINANCIAL YEAR 2018/2019</v>
          </cell>
        </row>
      </sheetData>
      <sheetData sheetId="249">
        <row r="1">
          <cell r="A1" t="str">
            <v>MANAGEMENT REPORT FOR FINANCIAL YEAR 2018/2019</v>
          </cell>
        </row>
      </sheetData>
      <sheetData sheetId="250">
        <row r="1">
          <cell r="A1" t="str">
            <v>MANAGEMENT REPORT FOR FINANCIAL YEAR 2019/2020</v>
          </cell>
        </row>
      </sheetData>
      <sheetData sheetId="251">
        <row r="1">
          <cell r="A1" t="str">
            <v>MANAGEMENT REPORT FOR FINANCIAL YEAR 2018/2019</v>
          </cell>
        </row>
      </sheetData>
      <sheetData sheetId="252">
        <row r="1">
          <cell r="A1" t="str">
            <v>MANAGEMENT REPORT FOR FINANCIAL YEAR 2018/2019</v>
          </cell>
        </row>
      </sheetData>
      <sheetData sheetId="253">
        <row r="1">
          <cell r="A1" t="str">
            <v>MANAGEMENT REPORT FOR FINANCIAL YEAR 2018/2019</v>
          </cell>
        </row>
      </sheetData>
      <sheetData sheetId="254">
        <row r="1">
          <cell r="A1" t="str">
            <v>MANAGEMENT REPORT FOR FINANCIAL YEAR 2018/2019</v>
          </cell>
        </row>
      </sheetData>
      <sheetData sheetId="255">
        <row r="1">
          <cell r="A1" t="str">
            <v>MANAGEMENT REPORT FOR FINANCIAL YEAR 2019/2020</v>
          </cell>
        </row>
      </sheetData>
      <sheetData sheetId="256">
        <row r="1">
          <cell r="A1" t="str">
            <v>MANAGEMENT REPORT FOR FINANCIAL YEAR 2019/2020</v>
          </cell>
        </row>
      </sheetData>
      <sheetData sheetId="257">
        <row r="1">
          <cell r="A1" t="str">
            <v>MANAGEMENT REPORT FOR FINANCIAL YEAR 2019/2020</v>
          </cell>
        </row>
      </sheetData>
      <sheetData sheetId="258">
        <row r="1">
          <cell r="A1" t="str">
            <v>MANAGEMENT REPORT FOR FINANCIAL YEAR 2019/2020</v>
          </cell>
        </row>
      </sheetData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>
        <row r="1">
          <cell r="C1">
            <v>0</v>
          </cell>
        </row>
      </sheetData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>
        <row r="1">
          <cell r="C1">
            <v>0</v>
          </cell>
        </row>
      </sheetData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>
        <row r="1">
          <cell r="C1">
            <v>0</v>
          </cell>
        </row>
      </sheetData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>
        <row r="1">
          <cell r="C1">
            <v>0</v>
          </cell>
        </row>
      </sheetData>
      <sheetData sheetId="75">
        <row r="1">
          <cell r="C1">
            <v>0</v>
          </cell>
        </row>
      </sheetData>
      <sheetData sheetId="76">
        <row r="1">
          <cell r="C1">
            <v>0</v>
          </cell>
        </row>
      </sheetData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>
        <row r="1">
          <cell r="C1">
            <v>0</v>
          </cell>
        </row>
      </sheetData>
      <sheetData sheetId="88">
        <row r="1">
          <cell r="C1">
            <v>0</v>
          </cell>
        </row>
      </sheetData>
      <sheetData sheetId="89">
        <row r="1">
          <cell r="C1">
            <v>0</v>
          </cell>
        </row>
      </sheetData>
      <sheetData sheetId="90">
        <row r="1">
          <cell r="C1">
            <v>0</v>
          </cell>
        </row>
      </sheetData>
      <sheetData sheetId="91">
        <row r="1">
          <cell r="C1">
            <v>0</v>
          </cell>
        </row>
      </sheetData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>
        <row r="1">
          <cell r="C1">
            <v>0</v>
          </cell>
        </row>
      </sheetData>
      <sheetData sheetId="203"/>
      <sheetData sheetId="204">
        <row r="1">
          <cell r="C1">
            <v>0</v>
          </cell>
        </row>
      </sheetData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C1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>
        <row r="1">
          <cell r="C1">
            <v>0</v>
          </cell>
        </row>
      </sheetData>
      <sheetData sheetId="291"/>
      <sheetData sheetId="292">
        <row r="1">
          <cell r="C1">
            <v>0</v>
          </cell>
        </row>
      </sheetData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">
          <cell r="C1">
            <v>0</v>
          </cell>
        </row>
      </sheetData>
      <sheetData sheetId="550">
        <row r="1">
          <cell r="C1">
            <v>0</v>
          </cell>
        </row>
      </sheetData>
      <sheetData sheetId="551">
        <row r="1">
          <cell r="C1">
            <v>0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>
        <row r="1">
          <cell r="C1">
            <v>0</v>
          </cell>
        </row>
      </sheetData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>
        <row r="1">
          <cell r="C1">
            <v>0</v>
          </cell>
        </row>
      </sheetData>
      <sheetData sheetId="562">
        <row r="1">
          <cell r="C1">
            <v>0</v>
          </cell>
        </row>
      </sheetData>
      <sheetData sheetId="563">
        <row r="1">
          <cell r="C1">
            <v>0</v>
          </cell>
        </row>
      </sheetData>
      <sheetData sheetId="564">
        <row r="1">
          <cell r="C1">
            <v>0</v>
          </cell>
        </row>
      </sheetData>
      <sheetData sheetId="565">
        <row r="1">
          <cell r="C1">
            <v>0</v>
          </cell>
        </row>
      </sheetData>
      <sheetData sheetId="566"/>
      <sheetData sheetId="567">
        <row r="1">
          <cell r="C1">
            <v>0</v>
          </cell>
        </row>
      </sheetData>
      <sheetData sheetId="568">
        <row r="1">
          <cell r="C1">
            <v>0</v>
          </cell>
        </row>
      </sheetData>
      <sheetData sheetId="569">
        <row r="1">
          <cell r="C1">
            <v>0</v>
          </cell>
        </row>
      </sheetData>
      <sheetData sheetId="570"/>
      <sheetData sheetId="571">
        <row r="1">
          <cell r="C1">
            <v>0</v>
          </cell>
        </row>
      </sheetData>
      <sheetData sheetId="572">
        <row r="1">
          <cell r="C1">
            <v>0</v>
          </cell>
        </row>
      </sheetData>
      <sheetData sheetId="573">
        <row r="1">
          <cell r="C1">
            <v>0</v>
          </cell>
        </row>
      </sheetData>
      <sheetData sheetId="574">
        <row r="1">
          <cell r="C1">
            <v>0</v>
          </cell>
        </row>
      </sheetData>
      <sheetData sheetId="575">
        <row r="1">
          <cell r="C1">
            <v>0</v>
          </cell>
        </row>
      </sheetData>
      <sheetData sheetId="576">
        <row r="1">
          <cell r="C1">
            <v>0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C1">
            <v>0</v>
          </cell>
        </row>
      </sheetData>
      <sheetData sheetId="599"/>
      <sheetData sheetId="600">
        <row r="1">
          <cell r="C1">
            <v>0</v>
          </cell>
        </row>
      </sheetData>
      <sheetData sheetId="601"/>
      <sheetData sheetId="602"/>
      <sheetData sheetId="603">
        <row r="1">
          <cell r="C1">
            <v>0</v>
          </cell>
        </row>
      </sheetData>
      <sheetData sheetId="604"/>
      <sheetData sheetId="605"/>
      <sheetData sheetId="606"/>
      <sheetData sheetId="607">
        <row r="1">
          <cell r="C1">
            <v>0</v>
          </cell>
        </row>
      </sheetData>
      <sheetData sheetId="608"/>
      <sheetData sheetId="609"/>
      <sheetData sheetId="610">
        <row r="1">
          <cell r="C1">
            <v>0</v>
          </cell>
        </row>
      </sheetData>
      <sheetData sheetId="611"/>
      <sheetData sheetId="612">
        <row r="1">
          <cell r="C1">
            <v>0</v>
          </cell>
        </row>
      </sheetData>
      <sheetData sheetId="613"/>
      <sheetData sheetId="614"/>
      <sheetData sheetId="615"/>
      <sheetData sheetId="616">
        <row r="1">
          <cell r="C1">
            <v>0</v>
          </cell>
        </row>
      </sheetData>
      <sheetData sheetId="617"/>
      <sheetData sheetId="618">
        <row r="1">
          <cell r="C1">
            <v>0</v>
          </cell>
        </row>
      </sheetData>
      <sheetData sheetId="619"/>
      <sheetData sheetId="620">
        <row r="1">
          <cell r="C1">
            <v>0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Confirm-end_period1"/>
      <sheetName val="ต้นทุนผลิตปลา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  <sheetName val="nam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63"/>
  <sheetViews>
    <sheetView tabSelected="1" view="pageBreakPreview" zoomScaleNormal="85" zoomScaleSheetLayoutView="100" zoomScalePageLayoutView="90" workbookViewId="0"/>
  </sheetViews>
  <sheetFormatPr defaultColWidth="18.42578125" defaultRowHeight="21.95" customHeight="1"/>
  <cols>
    <col min="1" max="3" width="2.28515625" style="96" customWidth="1"/>
    <col min="4" max="4" width="2.28515625" style="82" customWidth="1"/>
    <col min="5" max="5" width="18.42578125" style="82" customWidth="1"/>
    <col min="6" max="6" width="3.5703125" style="87" customWidth="1"/>
    <col min="7" max="7" width="16.140625" style="87" customWidth="1"/>
    <col min="8" max="8" width="0.85546875" style="87" customWidth="1"/>
    <col min="9" max="9" width="9.7109375" style="77" customWidth="1"/>
    <col min="10" max="10" width="0.85546875" style="81" customWidth="1"/>
    <col min="11" max="11" width="16.7109375" style="113" customWidth="1"/>
    <col min="12" max="12" width="0.85546875" style="87" customWidth="1"/>
    <col min="13" max="13" width="16.7109375" style="114" customWidth="1"/>
    <col min="14" max="14" width="0.85546875" style="114" customWidth="1"/>
    <col min="15" max="15" width="16.7109375" style="113" customWidth="1"/>
    <col min="16" max="16" width="0.85546875" style="87" customWidth="1"/>
    <col min="17" max="17" width="16.7109375" style="114" customWidth="1"/>
    <col min="18" max="18" width="0.5703125" style="70" customWidth="1"/>
    <col min="19" max="16384" width="18.42578125" style="70"/>
  </cols>
  <sheetData>
    <row r="1" spans="1:18" ht="21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ht="21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8" ht="21" customHeight="1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 ht="21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8" ht="21" customHeight="1">
      <c r="A5" s="72"/>
      <c r="B5" s="73"/>
      <c r="C5" s="74"/>
      <c r="D5" s="75"/>
      <c r="E5" s="75"/>
      <c r="F5" s="76"/>
      <c r="G5" s="76"/>
      <c r="H5" s="76"/>
      <c r="J5" s="78"/>
      <c r="K5" s="213" t="s">
        <v>3</v>
      </c>
      <c r="L5" s="213"/>
      <c r="M5" s="213"/>
      <c r="N5" s="213"/>
      <c r="O5" s="213"/>
      <c r="P5" s="213"/>
      <c r="Q5" s="213"/>
    </row>
    <row r="6" spans="1:18" s="83" customFormat="1" ht="21" customHeight="1">
      <c r="A6" s="69"/>
      <c r="B6" s="69"/>
      <c r="C6" s="69"/>
      <c r="D6" s="79"/>
      <c r="E6" s="79"/>
      <c r="F6" s="80"/>
      <c r="G6" s="80"/>
      <c r="H6" s="80"/>
      <c r="I6" s="77"/>
      <c r="J6" s="81"/>
      <c r="K6" s="212" t="s">
        <v>4</v>
      </c>
      <c r="L6" s="212"/>
      <c r="M6" s="212"/>
      <c r="N6" s="82"/>
      <c r="O6" s="214" t="s">
        <v>5</v>
      </c>
      <c r="P6" s="214"/>
      <c r="Q6" s="214"/>
    </row>
    <row r="7" spans="1:18" s="83" customFormat="1" ht="21" customHeight="1">
      <c r="A7" s="69"/>
      <c r="B7" s="69"/>
      <c r="C7" s="69"/>
      <c r="D7" s="79"/>
      <c r="E7" s="79"/>
      <c r="F7" s="80"/>
      <c r="G7" s="80"/>
      <c r="H7" s="80"/>
      <c r="J7" s="81"/>
      <c r="K7" s="84" t="s">
        <v>6</v>
      </c>
      <c r="L7" s="85"/>
      <c r="M7" s="84" t="s">
        <v>7</v>
      </c>
      <c r="N7" s="82"/>
      <c r="O7" s="84" t="s">
        <v>6</v>
      </c>
      <c r="P7" s="85"/>
      <c r="Q7" s="84" t="s">
        <v>7</v>
      </c>
    </row>
    <row r="8" spans="1:18" ht="21" customHeight="1">
      <c r="A8" s="72"/>
      <c r="B8" s="74"/>
      <c r="C8" s="74"/>
      <c r="D8" s="75"/>
      <c r="E8" s="75"/>
      <c r="F8" s="86"/>
      <c r="G8" s="86"/>
      <c r="I8" s="88" t="s">
        <v>8</v>
      </c>
      <c r="J8" s="89"/>
      <c r="K8" s="90"/>
      <c r="L8" s="91"/>
      <c r="M8" s="90" t="s">
        <v>9</v>
      </c>
      <c r="N8" s="92"/>
      <c r="O8" s="90"/>
      <c r="P8" s="91"/>
      <c r="Q8" s="90" t="s">
        <v>9</v>
      </c>
    </row>
    <row r="9" spans="1:18" ht="21" customHeight="1">
      <c r="A9" s="93" t="s">
        <v>10</v>
      </c>
      <c r="B9" s="93"/>
      <c r="C9" s="93"/>
      <c r="D9" s="93"/>
      <c r="E9" s="93"/>
      <c r="F9" s="93"/>
      <c r="G9" s="93"/>
      <c r="H9" s="93"/>
      <c r="J9" s="89"/>
      <c r="K9" s="94"/>
      <c r="L9" s="95"/>
      <c r="M9" s="94"/>
      <c r="N9" s="94"/>
      <c r="O9" s="94"/>
      <c r="P9" s="95"/>
      <c r="Q9" s="94"/>
    </row>
    <row r="10" spans="1:18" ht="21" customHeight="1">
      <c r="A10" s="69" t="s">
        <v>11</v>
      </c>
      <c r="B10" s="69"/>
      <c r="K10" s="97"/>
      <c r="M10" s="97"/>
      <c r="N10" s="97"/>
      <c r="O10" s="98"/>
      <c r="Q10" s="98"/>
    </row>
    <row r="11" spans="1:18" ht="21" customHeight="1">
      <c r="A11" s="99" t="s">
        <v>12</v>
      </c>
      <c r="C11" s="99"/>
      <c r="I11" s="77" t="s">
        <v>13</v>
      </c>
      <c r="J11" s="100"/>
      <c r="K11" s="102">
        <v>395008855</v>
      </c>
      <c r="L11" s="101"/>
      <c r="M11" s="102">
        <v>191564290</v>
      </c>
      <c r="N11" s="103"/>
      <c r="O11" s="104">
        <v>2400197</v>
      </c>
      <c r="P11" s="101"/>
      <c r="Q11" s="104">
        <v>3593787</v>
      </c>
    </row>
    <row r="12" spans="1:18" ht="21" customHeight="1">
      <c r="A12" s="99" t="s">
        <v>14</v>
      </c>
      <c r="C12" s="99"/>
      <c r="J12" s="100"/>
      <c r="K12" s="102"/>
      <c r="L12" s="101"/>
      <c r="M12" s="102"/>
      <c r="N12" s="103"/>
      <c r="O12" s="104"/>
      <c r="P12" s="101"/>
      <c r="Q12" s="104"/>
    </row>
    <row r="13" spans="1:18" ht="21" customHeight="1">
      <c r="A13" s="99"/>
      <c r="B13" s="96" t="s">
        <v>15</v>
      </c>
      <c r="C13" s="99"/>
      <c r="J13" s="100"/>
      <c r="K13" s="102">
        <v>177786</v>
      </c>
      <c r="L13" s="101"/>
      <c r="M13" s="102">
        <v>173285</v>
      </c>
      <c r="N13" s="103"/>
      <c r="O13" s="104">
        <v>0</v>
      </c>
      <c r="P13" s="101"/>
      <c r="Q13" s="104">
        <v>0</v>
      </c>
    </row>
    <row r="14" spans="1:18" ht="21" customHeight="1">
      <c r="A14" s="99" t="s">
        <v>16</v>
      </c>
      <c r="C14" s="99"/>
      <c r="I14" s="100" t="s">
        <v>282</v>
      </c>
      <c r="J14" s="105"/>
      <c r="K14" s="102">
        <v>536164495</v>
      </c>
      <c r="L14" s="101"/>
      <c r="M14" s="102">
        <v>964780885</v>
      </c>
      <c r="N14" s="103"/>
      <c r="O14" s="104">
        <v>114927667</v>
      </c>
      <c r="P14" s="101"/>
      <c r="Q14" s="104">
        <v>87504834</v>
      </c>
      <c r="R14" s="142"/>
    </row>
    <row r="15" spans="1:18" ht="21" customHeight="1">
      <c r="A15" s="99" t="s">
        <v>17</v>
      </c>
      <c r="C15" s="99"/>
      <c r="I15" s="77" t="s">
        <v>283</v>
      </c>
      <c r="J15" s="105"/>
      <c r="K15" s="102">
        <v>89639242</v>
      </c>
      <c r="L15" s="101"/>
      <c r="M15" s="102">
        <v>144057237</v>
      </c>
      <c r="N15" s="103"/>
      <c r="O15" s="104">
        <v>2732597</v>
      </c>
      <c r="P15" s="101"/>
      <c r="Q15" s="104">
        <v>2197425</v>
      </c>
    </row>
    <row r="16" spans="1:18" ht="21" customHeight="1">
      <c r="A16" s="99" t="s">
        <v>18</v>
      </c>
      <c r="B16" s="99"/>
      <c r="C16" s="99"/>
      <c r="I16" s="77" t="s">
        <v>19</v>
      </c>
      <c r="J16" s="105"/>
      <c r="K16" s="102">
        <v>177175899</v>
      </c>
      <c r="L16" s="70"/>
      <c r="M16" s="102">
        <v>162848120</v>
      </c>
      <c r="N16" s="70"/>
      <c r="O16" s="104">
        <v>22232342</v>
      </c>
      <c r="P16" s="70"/>
      <c r="Q16" s="104">
        <v>18034967</v>
      </c>
    </row>
    <row r="17" spans="1:17" ht="21" customHeight="1">
      <c r="A17" s="99" t="s">
        <v>20</v>
      </c>
      <c r="B17" s="99"/>
      <c r="C17" s="99"/>
      <c r="J17" s="105"/>
      <c r="K17" s="102">
        <v>6885587</v>
      </c>
      <c r="L17" s="101"/>
      <c r="M17" s="102">
        <v>7161805</v>
      </c>
      <c r="N17" s="103"/>
      <c r="O17" s="104">
        <v>102701</v>
      </c>
      <c r="P17" s="101"/>
      <c r="Q17" s="104">
        <v>88235</v>
      </c>
    </row>
    <row r="18" spans="1:17" ht="21" customHeight="1">
      <c r="A18" s="96" t="s">
        <v>21</v>
      </c>
      <c r="E18" s="96"/>
      <c r="F18" s="70"/>
      <c r="G18" s="70"/>
      <c r="K18" s="106">
        <f>SUM(K11:K17)</f>
        <v>1205051864</v>
      </c>
      <c r="L18" s="101"/>
      <c r="M18" s="106">
        <f>SUM(M11:M17)</f>
        <v>1470585622</v>
      </c>
      <c r="N18" s="103"/>
      <c r="O18" s="107">
        <f>SUM(O11:O17)</f>
        <v>142395504</v>
      </c>
      <c r="P18" s="101"/>
      <c r="Q18" s="107">
        <f>SUM(Q11:Q17)</f>
        <v>111419248</v>
      </c>
    </row>
    <row r="19" spans="1:17" ht="21" customHeight="1">
      <c r="D19" s="96"/>
      <c r="E19" s="96"/>
      <c r="F19" s="70"/>
      <c r="G19" s="70"/>
      <c r="K19" s="103"/>
      <c r="L19" s="101"/>
      <c r="M19" s="103"/>
      <c r="N19" s="103"/>
      <c r="O19" s="108"/>
      <c r="P19" s="101"/>
      <c r="Q19" s="108"/>
    </row>
    <row r="20" spans="1:17" ht="21" customHeight="1">
      <c r="A20" s="69" t="s">
        <v>22</v>
      </c>
      <c r="D20" s="96"/>
      <c r="E20" s="96"/>
      <c r="F20" s="70"/>
      <c r="G20" s="70"/>
      <c r="K20" s="103"/>
      <c r="L20" s="101"/>
      <c r="M20" s="103"/>
      <c r="N20" s="103"/>
      <c r="O20" s="108"/>
      <c r="P20" s="101"/>
      <c r="Q20" s="108"/>
    </row>
    <row r="21" spans="1:17" ht="21" customHeight="1">
      <c r="A21" s="99" t="s">
        <v>23</v>
      </c>
      <c r="D21" s="99"/>
      <c r="I21" s="77" t="s">
        <v>24</v>
      </c>
      <c r="J21" s="105"/>
      <c r="K21" s="102">
        <v>616480867</v>
      </c>
      <c r="L21" s="101"/>
      <c r="M21" s="102">
        <v>751258627</v>
      </c>
      <c r="N21" s="103"/>
      <c r="O21" s="104">
        <v>521700319</v>
      </c>
      <c r="P21" s="101"/>
      <c r="Q21" s="104">
        <v>521700319</v>
      </c>
    </row>
    <row r="22" spans="1:17" ht="21" customHeight="1">
      <c r="A22" s="99" t="s">
        <v>25</v>
      </c>
      <c r="D22" s="99"/>
      <c r="I22" s="77" t="s">
        <v>26</v>
      </c>
      <c r="J22" s="105"/>
      <c r="K22" s="102">
        <v>0</v>
      </c>
      <c r="L22" s="101"/>
      <c r="M22" s="102">
        <v>0</v>
      </c>
      <c r="N22" s="103"/>
      <c r="O22" s="104">
        <v>1571157958</v>
      </c>
      <c r="P22" s="101"/>
      <c r="Q22" s="104">
        <v>1571157958</v>
      </c>
    </row>
    <row r="23" spans="1:17" ht="21" customHeight="1">
      <c r="A23" s="99" t="s">
        <v>27</v>
      </c>
      <c r="D23" s="99"/>
      <c r="I23" s="77" t="s">
        <v>28</v>
      </c>
      <c r="J23" s="105"/>
      <c r="K23" s="102">
        <v>23417212</v>
      </c>
      <c r="L23" s="101"/>
      <c r="M23" s="102">
        <v>22774188</v>
      </c>
      <c r="N23" s="103"/>
      <c r="O23" s="104">
        <v>23417212</v>
      </c>
      <c r="P23" s="101"/>
      <c r="Q23" s="104">
        <v>22774188</v>
      </c>
    </row>
    <row r="24" spans="1:17" ht="21" customHeight="1">
      <c r="A24" s="99" t="s">
        <v>29</v>
      </c>
      <c r="D24" s="99"/>
      <c r="J24" s="105"/>
      <c r="K24" s="104">
        <v>4202819</v>
      </c>
      <c r="L24" s="101"/>
      <c r="M24" s="104">
        <v>4521482</v>
      </c>
      <c r="N24" s="103"/>
      <c r="O24" s="104">
        <v>1487255</v>
      </c>
      <c r="P24" s="101"/>
      <c r="Q24" s="104">
        <v>2073483</v>
      </c>
    </row>
    <row r="25" spans="1:17" ht="21" customHeight="1">
      <c r="A25" s="99" t="s">
        <v>30</v>
      </c>
      <c r="D25" s="99"/>
      <c r="I25" s="77" t="s">
        <v>31</v>
      </c>
      <c r="J25" s="105"/>
      <c r="K25" s="104">
        <v>99679654</v>
      </c>
      <c r="L25" s="101"/>
      <c r="M25" s="104">
        <v>99679654</v>
      </c>
      <c r="N25" s="103"/>
      <c r="O25" s="104">
        <v>82990401</v>
      </c>
      <c r="P25" s="101"/>
      <c r="Q25" s="104">
        <v>84152170</v>
      </c>
    </row>
    <row r="26" spans="1:17" ht="21" customHeight="1">
      <c r="A26" s="99" t="s">
        <v>32</v>
      </c>
      <c r="D26" s="99"/>
      <c r="I26" s="77" t="s">
        <v>270</v>
      </c>
      <c r="J26" s="105"/>
      <c r="K26" s="104">
        <v>6994256345</v>
      </c>
      <c r="L26" s="101"/>
      <c r="M26" s="104">
        <v>7332375392</v>
      </c>
      <c r="N26" s="103"/>
      <c r="O26" s="104">
        <v>249862941</v>
      </c>
      <c r="P26" s="101"/>
      <c r="Q26" s="104">
        <v>259380659</v>
      </c>
    </row>
    <row r="27" spans="1:17" ht="21" customHeight="1">
      <c r="A27" s="99" t="s">
        <v>33</v>
      </c>
      <c r="D27" s="99"/>
      <c r="I27" s="77" t="s">
        <v>268</v>
      </c>
      <c r="J27" s="105"/>
      <c r="K27" s="104">
        <v>1678137585</v>
      </c>
      <c r="L27" s="101"/>
      <c r="M27" s="104">
        <v>1741709182</v>
      </c>
      <c r="N27" s="103"/>
      <c r="O27" s="104">
        <v>3829571</v>
      </c>
      <c r="P27" s="101"/>
      <c r="Q27" s="104">
        <v>5087185</v>
      </c>
    </row>
    <row r="28" spans="1:17" ht="21" customHeight="1">
      <c r="A28" s="99" t="s">
        <v>34</v>
      </c>
      <c r="D28" s="99"/>
      <c r="I28" s="77" t="s">
        <v>35</v>
      </c>
      <c r="J28" s="105"/>
      <c r="K28" s="104">
        <v>90204273</v>
      </c>
      <c r="L28" s="101"/>
      <c r="M28" s="104">
        <v>94719520</v>
      </c>
      <c r="N28" s="103"/>
      <c r="O28" s="104">
        <v>593712</v>
      </c>
      <c r="P28" s="101"/>
      <c r="Q28" s="104">
        <v>788320</v>
      </c>
    </row>
    <row r="29" spans="1:17" ht="21" customHeight="1">
      <c r="A29" s="99" t="s">
        <v>36</v>
      </c>
      <c r="D29" s="99"/>
      <c r="I29" s="77" t="s">
        <v>37</v>
      </c>
      <c r="J29" s="105"/>
      <c r="K29" s="104">
        <v>248266789</v>
      </c>
      <c r="L29" s="101"/>
      <c r="M29" s="104">
        <v>266411334</v>
      </c>
      <c r="N29" s="103"/>
      <c r="O29" s="104">
        <v>9205136</v>
      </c>
      <c r="P29" s="101"/>
      <c r="Q29" s="104">
        <v>8509696</v>
      </c>
    </row>
    <row r="30" spans="1:17" ht="21" customHeight="1">
      <c r="A30" s="99" t="s">
        <v>38</v>
      </c>
      <c r="B30" s="70"/>
      <c r="C30" s="70"/>
      <c r="D30" s="99"/>
      <c r="E30" s="96"/>
      <c r="F30" s="70"/>
      <c r="G30" s="70"/>
      <c r="K30" s="102"/>
      <c r="L30" s="101"/>
      <c r="M30" s="102"/>
      <c r="N30" s="103"/>
      <c r="O30" s="108"/>
      <c r="P30" s="101"/>
      <c r="Q30" s="108"/>
    </row>
    <row r="31" spans="1:17" ht="21" customHeight="1">
      <c r="A31" s="99"/>
      <c r="B31" s="70" t="s">
        <v>39</v>
      </c>
      <c r="C31" s="70"/>
      <c r="D31" s="99"/>
      <c r="E31" s="96"/>
      <c r="F31" s="70"/>
      <c r="G31" s="70"/>
      <c r="K31" s="102">
        <v>6527635</v>
      </c>
      <c r="L31" s="101"/>
      <c r="M31" s="102">
        <v>6422297</v>
      </c>
      <c r="N31" s="103"/>
      <c r="O31" s="104">
        <v>0</v>
      </c>
      <c r="P31" s="101"/>
      <c r="Q31" s="104">
        <v>0</v>
      </c>
    </row>
    <row r="32" spans="1:17" ht="21" customHeight="1">
      <c r="A32" s="99" t="s">
        <v>40</v>
      </c>
      <c r="B32" s="70"/>
      <c r="C32" s="70"/>
      <c r="D32" s="99"/>
      <c r="E32" s="96"/>
      <c r="F32" s="70"/>
      <c r="G32" s="70"/>
      <c r="K32" s="102">
        <v>570000</v>
      </c>
      <c r="L32" s="101"/>
      <c r="M32" s="102">
        <v>3750000</v>
      </c>
      <c r="N32" s="103"/>
      <c r="O32" s="109">
        <v>0</v>
      </c>
      <c r="P32" s="101"/>
      <c r="Q32" s="109">
        <v>0</v>
      </c>
    </row>
    <row r="33" spans="1:17" ht="21" customHeight="1">
      <c r="A33" s="99" t="s">
        <v>41</v>
      </c>
      <c r="D33" s="99"/>
      <c r="J33" s="105"/>
      <c r="K33" s="104">
        <v>94199139</v>
      </c>
      <c r="L33" s="101"/>
      <c r="M33" s="104">
        <v>93281950</v>
      </c>
      <c r="N33" s="103"/>
      <c r="O33" s="104">
        <v>9091608</v>
      </c>
      <c r="P33" s="101"/>
      <c r="Q33" s="104">
        <v>9082620</v>
      </c>
    </row>
    <row r="34" spans="1:17" ht="21" customHeight="1">
      <c r="A34" s="96" t="s">
        <v>42</v>
      </c>
      <c r="K34" s="106">
        <f>SUM(K21:K33)</f>
        <v>9855942318</v>
      </c>
      <c r="L34" s="101"/>
      <c r="M34" s="106">
        <f>SUM(M21:M33)</f>
        <v>10416903626</v>
      </c>
      <c r="N34" s="103"/>
      <c r="O34" s="106">
        <f>SUM(O21:O33)</f>
        <v>2473336113</v>
      </c>
      <c r="P34" s="101"/>
      <c r="Q34" s="106">
        <f>SUM(Q21:Q33)</f>
        <v>2484706598</v>
      </c>
    </row>
    <row r="35" spans="1:17" ht="3.95" customHeight="1">
      <c r="C35" s="69"/>
      <c r="K35" s="104"/>
      <c r="L35" s="101"/>
      <c r="M35" s="104"/>
      <c r="N35" s="103"/>
      <c r="O35" s="104"/>
      <c r="P35" s="101"/>
      <c r="Q35" s="104"/>
    </row>
    <row r="36" spans="1:17" ht="21" customHeight="1" thickBot="1">
      <c r="A36" s="69" t="s">
        <v>43</v>
      </c>
      <c r="K36" s="110">
        <f>K18+K34</f>
        <v>11060994182</v>
      </c>
      <c r="L36" s="101"/>
      <c r="M36" s="110">
        <f>+M18+M34</f>
        <v>11887489248</v>
      </c>
      <c r="N36" s="103"/>
      <c r="O36" s="110">
        <f>+O18+O34</f>
        <v>2615731617</v>
      </c>
      <c r="P36" s="101"/>
      <c r="Q36" s="110">
        <f>+Q18+Q34</f>
        <v>2596125846</v>
      </c>
    </row>
    <row r="37" spans="1:17" ht="21" customHeight="1" thickTop="1">
      <c r="A37" s="69"/>
      <c r="K37" s="111"/>
      <c r="L37" s="101"/>
      <c r="M37" s="111"/>
      <c r="N37" s="103"/>
      <c r="O37" s="111"/>
      <c r="P37" s="101"/>
      <c r="Q37" s="111"/>
    </row>
    <row r="38" spans="1:17" ht="21" customHeight="1">
      <c r="A38" s="112" t="s">
        <v>44</v>
      </c>
      <c r="K38" s="111"/>
      <c r="L38" s="101"/>
      <c r="M38" s="111"/>
      <c r="N38" s="103"/>
      <c r="O38" s="111"/>
      <c r="P38" s="101"/>
      <c r="Q38" s="111"/>
    </row>
    <row r="39" spans="1:17" ht="21" customHeight="1">
      <c r="A39" s="112"/>
      <c r="K39" s="111"/>
      <c r="L39" s="101"/>
      <c r="M39" s="111"/>
      <c r="N39" s="103"/>
      <c r="O39" s="111"/>
      <c r="P39" s="101"/>
      <c r="Q39" s="111"/>
    </row>
    <row r="40" spans="1:17" ht="21" customHeight="1">
      <c r="A40" s="112"/>
      <c r="K40" s="111"/>
      <c r="L40" s="101"/>
      <c r="M40" s="111"/>
      <c r="N40" s="103"/>
      <c r="O40" s="111"/>
      <c r="P40" s="101"/>
      <c r="Q40" s="111"/>
    </row>
    <row r="41" spans="1:17" ht="21" customHeight="1">
      <c r="A41" s="112"/>
      <c r="K41" s="111"/>
      <c r="L41" s="101"/>
      <c r="M41" s="111"/>
      <c r="N41" s="103"/>
      <c r="O41" s="111"/>
      <c r="P41" s="101"/>
      <c r="Q41" s="111"/>
    </row>
    <row r="42" spans="1:17" ht="21" customHeight="1">
      <c r="A42" s="112"/>
      <c r="K42" s="111"/>
      <c r="L42" s="101"/>
      <c r="M42" s="111"/>
      <c r="N42" s="103"/>
      <c r="O42" s="111"/>
      <c r="P42" s="101"/>
      <c r="Q42" s="111"/>
    </row>
    <row r="43" spans="1:17" ht="21" customHeight="1">
      <c r="A43" s="112"/>
      <c r="K43" s="111"/>
      <c r="L43" s="101"/>
      <c r="M43" s="111"/>
      <c r="N43" s="103"/>
      <c r="O43" s="111"/>
      <c r="P43" s="101"/>
      <c r="Q43" s="111"/>
    </row>
    <row r="44" spans="1:17" ht="21" customHeight="1">
      <c r="A44" s="112"/>
      <c r="K44" s="111"/>
      <c r="L44" s="101"/>
      <c r="M44" s="111"/>
      <c r="N44" s="103"/>
      <c r="O44" s="111"/>
      <c r="P44" s="101"/>
      <c r="Q44" s="111"/>
    </row>
    <row r="45" spans="1:17" ht="21" customHeight="1">
      <c r="A45" s="112"/>
      <c r="K45" s="111"/>
      <c r="L45" s="101"/>
      <c r="M45" s="111"/>
      <c r="N45" s="103"/>
      <c r="O45" s="111"/>
      <c r="P45" s="101"/>
      <c r="Q45" s="111"/>
    </row>
    <row r="46" spans="1:17" ht="21" customHeight="1">
      <c r="A46" s="112"/>
      <c r="K46" s="111"/>
      <c r="L46" s="101"/>
      <c r="M46" s="111"/>
      <c r="N46" s="103"/>
      <c r="O46" s="111"/>
      <c r="P46" s="101"/>
      <c r="Q46" s="111"/>
    </row>
    <row r="47" spans="1:17" ht="21" customHeight="1">
      <c r="A47" s="112"/>
      <c r="K47" s="111"/>
      <c r="L47" s="101"/>
      <c r="M47" s="111"/>
      <c r="N47" s="103"/>
      <c r="O47" s="111"/>
      <c r="P47" s="101"/>
      <c r="Q47" s="111"/>
    </row>
    <row r="48" spans="1:17" ht="21" hidden="1" customHeight="1">
      <c r="A48" s="112"/>
      <c r="K48" s="111"/>
      <c r="L48" s="101"/>
      <c r="M48" s="111"/>
      <c r="N48" s="103"/>
      <c r="O48" s="111"/>
      <c r="P48" s="101"/>
      <c r="Q48" s="111"/>
    </row>
    <row r="49" spans="1:17" ht="21" customHeight="1">
      <c r="A49" s="112"/>
      <c r="K49" s="111"/>
      <c r="L49" s="101"/>
      <c r="M49" s="111"/>
      <c r="N49" s="103"/>
      <c r="O49" s="111"/>
      <c r="P49" s="101"/>
      <c r="Q49" s="111"/>
    </row>
    <row r="50" spans="1:17" ht="21" customHeight="1">
      <c r="A50" s="112"/>
      <c r="K50" s="111"/>
      <c r="L50" s="101"/>
      <c r="M50" s="111"/>
      <c r="N50" s="103"/>
      <c r="O50" s="111"/>
      <c r="P50" s="101"/>
      <c r="Q50" s="111"/>
    </row>
    <row r="51" spans="1:17" ht="21" customHeight="1">
      <c r="A51" s="112"/>
      <c r="K51" s="111"/>
      <c r="L51" s="101"/>
      <c r="M51" s="111"/>
      <c r="N51" s="103"/>
      <c r="O51" s="111"/>
      <c r="P51" s="101"/>
      <c r="Q51" s="111"/>
    </row>
    <row r="52" spans="1:17" ht="21" customHeight="1">
      <c r="A52" s="112"/>
      <c r="K52" s="111"/>
      <c r="L52" s="101"/>
      <c r="M52" s="111"/>
      <c r="N52" s="103"/>
      <c r="O52" s="111"/>
      <c r="P52" s="101"/>
      <c r="Q52" s="111"/>
    </row>
    <row r="53" spans="1:17" ht="21" customHeight="1">
      <c r="A53" s="112"/>
      <c r="K53" s="111"/>
      <c r="L53" s="101"/>
      <c r="M53" s="111"/>
      <c r="N53" s="103"/>
      <c r="O53" s="111"/>
      <c r="P53" s="101"/>
      <c r="Q53" s="111"/>
    </row>
    <row r="54" spans="1:17" ht="33.75" customHeight="1">
      <c r="A54" s="69"/>
      <c r="K54" s="111"/>
      <c r="L54" s="101"/>
      <c r="M54" s="111"/>
      <c r="N54" s="103"/>
      <c r="O54" s="111"/>
      <c r="P54" s="101"/>
      <c r="Q54" s="111"/>
    </row>
    <row r="55" spans="1:17" ht="21" customHeight="1">
      <c r="Q55" s="115" t="s">
        <v>285</v>
      </c>
    </row>
    <row r="56" spans="1:17" ht="21" customHeight="1">
      <c r="A56" s="69" t="s">
        <v>0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</row>
    <row r="57" spans="1:17" ht="21" customHeight="1">
      <c r="A57" s="69" t="s">
        <v>45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 ht="21" customHeight="1">
      <c r="A58" s="69" t="s">
        <v>2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 ht="21" customHeight="1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ht="21" customHeight="1">
      <c r="A60" s="72"/>
      <c r="B60" s="73"/>
      <c r="C60" s="74"/>
      <c r="D60" s="75"/>
      <c r="E60" s="75"/>
      <c r="F60" s="76"/>
      <c r="G60" s="76"/>
      <c r="H60" s="76"/>
      <c r="J60" s="78"/>
      <c r="K60" s="213" t="s">
        <v>3</v>
      </c>
      <c r="L60" s="213"/>
      <c r="M60" s="213"/>
      <c r="N60" s="213"/>
      <c r="O60" s="213"/>
      <c r="P60" s="213"/>
      <c r="Q60" s="213"/>
    </row>
    <row r="61" spans="1:17" s="83" customFormat="1" ht="21" customHeight="1">
      <c r="A61" s="69"/>
      <c r="B61" s="69"/>
      <c r="C61" s="69"/>
      <c r="D61" s="79"/>
      <c r="E61" s="79"/>
      <c r="F61" s="80"/>
      <c r="G61" s="80"/>
      <c r="H61" s="80"/>
      <c r="I61" s="77"/>
      <c r="J61" s="81"/>
      <c r="K61" s="212" t="s">
        <v>4</v>
      </c>
      <c r="L61" s="212"/>
      <c r="M61" s="212"/>
      <c r="N61" s="82"/>
      <c r="O61" s="214" t="s">
        <v>5</v>
      </c>
      <c r="P61" s="214"/>
      <c r="Q61" s="214"/>
    </row>
    <row r="62" spans="1:17" s="83" customFormat="1" ht="21" customHeight="1">
      <c r="A62" s="69"/>
      <c r="B62" s="69"/>
      <c r="C62" s="69"/>
      <c r="D62" s="79"/>
      <c r="E62" s="79"/>
      <c r="F62" s="80"/>
      <c r="G62" s="80"/>
      <c r="H62" s="80"/>
      <c r="I62" s="77"/>
      <c r="J62" s="81"/>
      <c r="K62" s="84" t="s">
        <v>6</v>
      </c>
      <c r="L62" s="85"/>
      <c r="M62" s="84" t="s">
        <v>7</v>
      </c>
      <c r="N62" s="82"/>
      <c r="O62" s="84" t="s">
        <v>6</v>
      </c>
      <c r="P62" s="85"/>
      <c r="Q62" s="84" t="s">
        <v>7</v>
      </c>
    </row>
    <row r="63" spans="1:17" ht="21" customHeight="1">
      <c r="A63" s="72"/>
      <c r="B63" s="74"/>
      <c r="C63" s="74"/>
      <c r="D63" s="75"/>
      <c r="E63" s="75"/>
      <c r="F63" s="86"/>
      <c r="G63" s="86"/>
      <c r="I63" s="88" t="s">
        <v>8</v>
      </c>
      <c r="J63" s="89"/>
      <c r="K63" s="90"/>
      <c r="L63" s="91"/>
      <c r="M63" s="90" t="s">
        <v>9</v>
      </c>
      <c r="N63" s="92"/>
      <c r="O63" s="90"/>
      <c r="P63" s="91"/>
      <c r="Q63" s="90" t="s">
        <v>9</v>
      </c>
    </row>
    <row r="64" spans="1:17" ht="21" customHeight="1">
      <c r="A64" s="215" t="s">
        <v>46</v>
      </c>
      <c r="B64" s="215"/>
      <c r="C64" s="215"/>
      <c r="D64" s="215"/>
      <c r="E64" s="215"/>
      <c r="F64" s="215"/>
      <c r="G64" s="215"/>
      <c r="H64" s="215"/>
      <c r="J64" s="89"/>
      <c r="K64" s="94"/>
      <c r="L64" s="95"/>
      <c r="M64" s="94"/>
      <c r="N64" s="116"/>
      <c r="O64" s="94"/>
      <c r="P64" s="95"/>
      <c r="Q64" s="94"/>
    </row>
    <row r="65" spans="1:17" ht="21" customHeight="1">
      <c r="A65" s="117" t="s">
        <v>47</v>
      </c>
      <c r="B65" s="99"/>
      <c r="C65" s="99"/>
      <c r="D65" s="99"/>
      <c r="M65" s="113"/>
      <c r="Q65" s="113"/>
    </row>
    <row r="66" spans="1:17" ht="21" customHeight="1">
      <c r="A66" s="99" t="s">
        <v>48</v>
      </c>
      <c r="B66" s="99"/>
      <c r="C66" s="99"/>
      <c r="I66" s="77" t="s">
        <v>49</v>
      </c>
      <c r="K66" s="102">
        <v>302571593</v>
      </c>
      <c r="M66" s="102">
        <v>910962573</v>
      </c>
      <c r="O66" s="118">
        <v>192789318</v>
      </c>
      <c r="Q66" s="118">
        <v>193986250</v>
      </c>
    </row>
    <row r="67" spans="1:17" ht="21" customHeight="1">
      <c r="A67" s="99" t="s">
        <v>50</v>
      </c>
      <c r="B67" s="99"/>
      <c r="C67" s="99"/>
      <c r="I67" s="77" t="s">
        <v>51</v>
      </c>
      <c r="K67" s="102">
        <v>447272409</v>
      </c>
      <c r="M67" s="102">
        <v>423511117</v>
      </c>
      <c r="O67" s="118">
        <v>110910583</v>
      </c>
      <c r="Q67" s="118">
        <v>104922379</v>
      </c>
    </row>
    <row r="68" spans="1:17" ht="21" customHeight="1">
      <c r="A68" s="99" t="s">
        <v>52</v>
      </c>
      <c r="B68" s="99"/>
      <c r="C68" s="99"/>
      <c r="I68" s="77" t="s">
        <v>53</v>
      </c>
      <c r="K68" s="102">
        <v>525608655</v>
      </c>
      <c r="M68" s="102">
        <v>582526260</v>
      </c>
      <c r="O68" s="118">
        <v>48218849</v>
      </c>
      <c r="Q68" s="118">
        <v>40878522</v>
      </c>
    </row>
    <row r="69" spans="1:17" ht="21" customHeight="1">
      <c r="A69" s="99" t="s">
        <v>54</v>
      </c>
      <c r="B69" s="99"/>
      <c r="C69" s="99"/>
      <c r="K69" s="118"/>
      <c r="M69" s="118"/>
      <c r="O69" s="118"/>
      <c r="Q69" s="118"/>
    </row>
    <row r="70" spans="1:17" ht="21" customHeight="1">
      <c r="A70" s="99"/>
      <c r="B70" s="99" t="s">
        <v>55</v>
      </c>
      <c r="C70" s="99"/>
      <c r="I70" s="77" t="s">
        <v>56</v>
      </c>
      <c r="K70" s="102">
        <v>259940692</v>
      </c>
      <c r="M70" s="102">
        <v>491851457</v>
      </c>
      <c r="O70" s="118">
        <v>140894274</v>
      </c>
      <c r="Q70" s="118">
        <v>126608555</v>
      </c>
    </row>
    <row r="71" spans="1:17" ht="21" customHeight="1">
      <c r="A71" s="99" t="s">
        <v>57</v>
      </c>
      <c r="C71" s="99"/>
      <c r="I71" s="77" t="s">
        <v>58</v>
      </c>
      <c r="K71" s="102">
        <v>63284364</v>
      </c>
      <c r="M71" s="102">
        <v>67375804</v>
      </c>
      <c r="O71" s="118">
        <v>5253865</v>
      </c>
      <c r="Q71" s="118">
        <v>8685891</v>
      </c>
    </row>
    <row r="72" spans="1:17" ht="21" customHeight="1">
      <c r="A72" s="99" t="s">
        <v>59</v>
      </c>
      <c r="C72" s="99"/>
      <c r="K72" s="102"/>
      <c r="M72" s="102"/>
      <c r="O72" s="118"/>
      <c r="Q72" s="118"/>
    </row>
    <row r="73" spans="1:17" ht="21" customHeight="1">
      <c r="A73" s="99"/>
      <c r="B73" s="99" t="s">
        <v>60</v>
      </c>
      <c r="C73" s="99"/>
      <c r="I73" s="77" t="s">
        <v>61</v>
      </c>
      <c r="K73" s="102">
        <v>0</v>
      </c>
      <c r="M73" s="102">
        <v>0</v>
      </c>
      <c r="O73" s="118">
        <v>45000000</v>
      </c>
      <c r="Q73" s="118">
        <v>0</v>
      </c>
    </row>
    <row r="74" spans="1:17" ht="21" customHeight="1">
      <c r="A74" s="99"/>
      <c r="B74" s="96" t="s">
        <v>62</v>
      </c>
      <c r="C74" s="99"/>
      <c r="K74" s="102">
        <v>0</v>
      </c>
      <c r="M74" s="102">
        <v>334500000</v>
      </c>
      <c r="O74" s="118">
        <v>0</v>
      </c>
      <c r="Q74" s="118">
        <v>0</v>
      </c>
    </row>
    <row r="75" spans="1:17" ht="21" customHeight="1">
      <c r="A75" s="99"/>
      <c r="B75" s="96" t="s">
        <v>63</v>
      </c>
      <c r="C75" s="99"/>
      <c r="I75" s="77" t="s">
        <v>64</v>
      </c>
      <c r="K75" s="102">
        <v>101500000</v>
      </c>
      <c r="M75" s="102">
        <v>152150000</v>
      </c>
      <c r="O75" s="118">
        <v>63500000</v>
      </c>
      <c r="Q75" s="118">
        <v>0</v>
      </c>
    </row>
    <row r="76" spans="1:17" ht="21" customHeight="1">
      <c r="A76" s="99" t="s">
        <v>65</v>
      </c>
      <c r="B76" s="99"/>
      <c r="C76" s="99"/>
      <c r="K76" s="102"/>
      <c r="M76" s="102"/>
      <c r="O76" s="118"/>
      <c r="Q76" s="118"/>
    </row>
    <row r="77" spans="1:17" ht="21" customHeight="1">
      <c r="A77" s="99"/>
      <c r="B77" s="99" t="s">
        <v>62</v>
      </c>
      <c r="C77" s="99"/>
      <c r="I77" s="77" t="s">
        <v>61</v>
      </c>
      <c r="K77" s="102">
        <v>580000000</v>
      </c>
      <c r="M77" s="102">
        <v>23000000</v>
      </c>
      <c r="O77" s="118">
        <v>0</v>
      </c>
      <c r="Q77" s="118">
        <v>0</v>
      </c>
    </row>
    <row r="78" spans="1:17" ht="21" customHeight="1">
      <c r="A78" s="99"/>
      <c r="B78" s="99" t="s">
        <v>63</v>
      </c>
      <c r="C78" s="99"/>
      <c r="I78" s="77" t="s">
        <v>66</v>
      </c>
      <c r="K78" s="102">
        <v>50000000</v>
      </c>
      <c r="M78" s="102">
        <v>20000000</v>
      </c>
      <c r="O78" s="118">
        <v>0</v>
      </c>
      <c r="Q78" s="118">
        <v>0</v>
      </c>
    </row>
    <row r="79" spans="1:17" ht="21" customHeight="1">
      <c r="A79" s="99" t="s">
        <v>67</v>
      </c>
      <c r="B79" s="99"/>
      <c r="C79" s="99"/>
      <c r="K79" s="102">
        <v>9104415</v>
      </c>
      <c r="M79" s="102">
        <v>2510904</v>
      </c>
      <c r="O79" s="118">
        <v>2539012</v>
      </c>
      <c r="Q79" s="118">
        <v>0</v>
      </c>
    </row>
    <row r="80" spans="1:17" ht="21" customHeight="1">
      <c r="A80" s="99" t="s">
        <v>68</v>
      </c>
      <c r="B80" s="99"/>
      <c r="C80" s="99"/>
      <c r="K80" s="102">
        <v>4442189</v>
      </c>
      <c r="M80" s="102">
        <v>4319067</v>
      </c>
      <c r="O80" s="118">
        <v>3922667</v>
      </c>
      <c r="Q80" s="118">
        <v>3802442</v>
      </c>
    </row>
    <row r="81" spans="1:17" ht="21" customHeight="1">
      <c r="A81" s="99" t="s">
        <v>69</v>
      </c>
      <c r="B81" s="99"/>
      <c r="C81" s="99"/>
      <c r="K81" s="118"/>
      <c r="M81" s="118"/>
      <c r="O81" s="118"/>
      <c r="Q81" s="118"/>
    </row>
    <row r="82" spans="1:17" ht="21" customHeight="1">
      <c r="A82" s="99"/>
      <c r="B82" s="99" t="s">
        <v>70</v>
      </c>
      <c r="C82" s="99"/>
      <c r="I82" s="77" t="s">
        <v>71</v>
      </c>
      <c r="K82" s="102">
        <v>35577560</v>
      </c>
      <c r="M82" s="102">
        <v>28816411</v>
      </c>
      <c r="O82" s="118">
        <v>8862661</v>
      </c>
      <c r="Q82" s="118">
        <v>2857586</v>
      </c>
    </row>
    <row r="83" spans="1:17" ht="21" customHeight="1">
      <c r="A83" s="99" t="s">
        <v>72</v>
      </c>
      <c r="B83" s="99"/>
      <c r="C83" s="99"/>
      <c r="K83" s="102">
        <v>31263872</v>
      </c>
      <c r="M83" s="102">
        <v>19550085</v>
      </c>
      <c r="O83" s="118">
        <v>243000</v>
      </c>
      <c r="Q83" s="118">
        <v>234000</v>
      </c>
    </row>
    <row r="84" spans="1:17" ht="21" customHeight="1">
      <c r="A84" s="99" t="s">
        <v>73</v>
      </c>
      <c r="B84" s="99"/>
      <c r="C84" s="99"/>
      <c r="K84" s="120">
        <f>SUM(K66:K83)</f>
        <v>2410565749</v>
      </c>
      <c r="M84" s="120">
        <f>SUM(M66:M83)</f>
        <v>3061073678</v>
      </c>
      <c r="N84" s="121"/>
      <c r="O84" s="120">
        <f>SUM(O66:O83)</f>
        <v>622134229</v>
      </c>
      <c r="P84" s="119"/>
      <c r="Q84" s="120">
        <f>SUM(Q66:Q83)</f>
        <v>481975625</v>
      </c>
    </row>
    <row r="85" spans="1:17" ht="21" customHeight="1">
      <c r="A85" s="99"/>
      <c r="B85" s="117"/>
      <c r="C85" s="99"/>
      <c r="D85" s="99"/>
      <c r="M85" s="113"/>
      <c r="Q85" s="113"/>
    </row>
    <row r="86" spans="1:17" ht="21" customHeight="1">
      <c r="A86" s="122" t="s">
        <v>74</v>
      </c>
      <c r="B86" s="99"/>
      <c r="C86" s="117"/>
      <c r="D86" s="99"/>
      <c r="M86" s="113"/>
      <c r="Q86" s="113"/>
    </row>
    <row r="87" spans="1:17" ht="21" customHeight="1">
      <c r="A87" s="99" t="s">
        <v>75</v>
      </c>
      <c r="B87" s="99"/>
      <c r="D87" s="99"/>
      <c r="I87" s="77" t="s">
        <v>56</v>
      </c>
      <c r="K87" s="123">
        <v>3161491972</v>
      </c>
      <c r="M87" s="123">
        <v>3633478567</v>
      </c>
      <c r="O87" s="118">
        <v>288136301</v>
      </c>
      <c r="Q87" s="118">
        <v>437023960</v>
      </c>
    </row>
    <row r="88" spans="1:17" ht="21" customHeight="1">
      <c r="A88" s="99" t="s">
        <v>76</v>
      </c>
      <c r="B88" s="99"/>
      <c r="D88" s="99"/>
      <c r="K88" s="123"/>
      <c r="M88" s="123"/>
      <c r="O88" s="118"/>
      <c r="Q88" s="118"/>
    </row>
    <row r="89" spans="1:17" ht="21" customHeight="1">
      <c r="A89" s="99"/>
      <c r="B89" s="99" t="s">
        <v>60</v>
      </c>
      <c r="D89" s="99"/>
      <c r="I89" s="77" t="s">
        <v>61</v>
      </c>
      <c r="K89" s="123">
        <v>0</v>
      </c>
      <c r="M89" s="123">
        <v>0</v>
      </c>
      <c r="O89" s="118">
        <v>0</v>
      </c>
      <c r="Q89" s="118">
        <v>65000000</v>
      </c>
    </row>
    <row r="90" spans="1:17" ht="21" customHeight="1">
      <c r="A90" s="99"/>
      <c r="B90" s="99" t="s">
        <v>62</v>
      </c>
      <c r="D90" s="99"/>
      <c r="I90" s="77" t="s">
        <v>269</v>
      </c>
      <c r="K90" s="123">
        <v>434500000</v>
      </c>
      <c r="M90" s="123">
        <v>121000000</v>
      </c>
      <c r="O90" s="118">
        <v>121000000</v>
      </c>
      <c r="Q90" s="118">
        <v>121000000</v>
      </c>
    </row>
    <row r="91" spans="1:17" ht="21" customHeight="1">
      <c r="A91" s="99"/>
      <c r="B91" s="99" t="s">
        <v>63</v>
      </c>
      <c r="D91" s="99"/>
      <c r="I91" s="77" t="s">
        <v>77</v>
      </c>
      <c r="K91" s="123">
        <v>202150000</v>
      </c>
      <c r="M91" s="123">
        <v>188500000</v>
      </c>
      <c r="O91" s="118">
        <v>30000000</v>
      </c>
      <c r="Q91" s="118">
        <v>98500000</v>
      </c>
    </row>
    <row r="92" spans="1:17" ht="21" customHeight="1">
      <c r="A92" s="99" t="s">
        <v>78</v>
      </c>
      <c r="B92" s="99"/>
      <c r="D92" s="99"/>
      <c r="I92" s="77" t="s">
        <v>58</v>
      </c>
      <c r="K92" s="123">
        <v>1395867275</v>
      </c>
      <c r="M92" s="123">
        <v>1414652527</v>
      </c>
      <c r="O92" s="118">
        <v>2733067</v>
      </c>
      <c r="Q92" s="118">
        <v>7986932</v>
      </c>
    </row>
    <row r="93" spans="1:17" ht="21" customHeight="1">
      <c r="A93" s="99" t="s">
        <v>79</v>
      </c>
      <c r="B93" s="99"/>
      <c r="D93" s="99"/>
      <c r="K93" s="123"/>
      <c r="M93" s="123"/>
      <c r="O93" s="118"/>
      <c r="Q93" s="118"/>
    </row>
    <row r="94" spans="1:17" ht="21" customHeight="1">
      <c r="A94" s="70"/>
      <c r="B94" s="99" t="s">
        <v>80</v>
      </c>
      <c r="D94" s="99"/>
      <c r="I94" s="77" t="s">
        <v>71</v>
      </c>
      <c r="K94" s="123">
        <v>169552188</v>
      </c>
      <c r="M94" s="123">
        <v>165843618</v>
      </c>
      <c r="O94" s="118">
        <v>38499700</v>
      </c>
      <c r="Q94" s="118">
        <v>40434374</v>
      </c>
    </row>
    <row r="95" spans="1:17" ht="21" customHeight="1">
      <c r="A95" s="99" t="s">
        <v>81</v>
      </c>
      <c r="B95" s="99"/>
      <c r="D95" s="99"/>
      <c r="K95" s="123"/>
      <c r="M95" s="123"/>
      <c r="O95" s="118"/>
      <c r="Q95" s="118"/>
    </row>
    <row r="96" spans="1:17" ht="21" customHeight="1">
      <c r="A96" s="99"/>
      <c r="B96" s="99" t="s">
        <v>82</v>
      </c>
      <c r="D96" s="99"/>
      <c r="K96" s="123">
        <v>21669541</v>
      </c>
      <c r="M96" s="123">
        <v>19466456</v>
      </c>
      <c r="O96" s="118">
        <v>0</v>
      </c>
      <c r="Q96" s="118">
        <v>0</v>
      </c>
    </row>
    <row r="97" spans="1:17" ht="21" customHeight="1">
      <c r="A97" s="99"/>
      <c r="B97" s="99" t="s">
        <v>83</v>
      </c>
      <c r="D97" s="99"/>
      <c r="K97" s="123">
        <v>4807971</v>
      </c>
      <c r="M97" s="123">
        <v>3881445</v>
      </c>
      <c r="O97" s="118">
        <v>393900</v>
      </c>
      <c r="Q97" s="118">
        <v>393900</v>
      </c>
    </row>
    <row r="98" spans="1:17" ht="21" customHeight="1">
      <c r="A98" s="99" t="s">
        <v>84</v>
      </c>
      <c r="B98" s="99"/>
      <c r="D98" s="99"/>
      <c r="E98" s="99"/>
      <c r="K98" s="120">
        <f>SUM(K87:K97)</f>
        <v>5390038947</v>
      </c>
      <c r="L98" s="87">
        <f>SUM(K98)</f>
        <v>5390038947</v>
      </c>
      <c r="M98" s="120">
        <f>SUM(M87:M97)</f>
        <v>5546822613</v>
      </c>
      <c r="N98" s="121"/>
      <c r="O98" s="120">
        <f>SUM(O87:O97)</f>
        <v>480762968</v>
      </c>
      <c r="P98" s="119"/>
      <c r="Q98" s="120">
        <f>SUM(Q87:Q97)</f>
        <v>770339166</v>
      </c>
    </row>
    <row r="99" spans="1:17" ht="3.95" customHeight="1">
      <c r="A99" s="99"/>
      <c r="B99" s="117"/>
      <c r="C99" s="99"/>
      <c r="D99" s="99"/>
      <c r="K99" s="118"/>
      <c r="M99" s="118"/>
      <c r="Q99" s="113"/>
    </row>
    <row r="100" spans="1:17" ht="21" customHeight="1">
      <c r="A100" s="117" t="s">
        <v>85</v>
      </c>
      <c r="B100" s="99"/>
      <c r="C100" s="99"/>
      <c r="D100" s="99"/>
      <c r="K100" s="124">
        <f>K84+K98</f>
        <v>7800604696</v>
      </c>
      <c r="M100" s="124">
        <f>+M98+M84</f>
        <v>8607896291</v>
      </c>
      <c r="O100" s="124">
        <f>+O98+O84</f>
        <v>1102897197</v>
      </c>
      <c r="Q100" s="124">
        <f>+Q98+Q84</f>
        <v>1252314791</v>
      </c>
    </row>
    <row r="101" spans="1:17" ht="21" customHeight="1">
      <c r="A101" s="99"/>
      <c r="B101" s="99"/>
      <c r="C101" s="99"/>
      <c r="D101" s="99"/>
      <c r="K101" s="125"/>
      <c r="M101" s="125"/>
      <c r="O101" s="125"/>
      <c r="Q101" s="125"/>
    </row>
    <row r="102" spans="1:17" ht="21" customHeight="1">
      <c r="A102" s="112" t="s">
        <v>44</v>
      </c>
      <c r="B102" s="99"/>
      <c r="C102" s="99"/>
      <c r="D102" s="99"/>
      <c r="K102" s="118"/>
      <c r="M102" s="118"/>
      <c r="O102" s="118"/>
      <c r="Q102" s="118"/>
    </row>
    <row r="103" spans="1:17" ht="21" customHeight="1">
      <c r="A103" s="45"/>
      <c r="B103" s="99"/>
      <c r="C103" s="99"/>
      <c r="D103" s="99"/>
      <c r="K103" s="118"/>
      <c r="M103" s="118"/>
      <c r="O103" s="118"/>
      <c r="Q103" s="118"/>
    </row>
    <row r="104" spans="1:17" ht="21" customHeight="1">
      <c r="A104" s="45"/>
      <c r="B104" s="99"/>
      <c r="C104" s="99"/>
      <c r="D104" s="99"/>
      <c r="K104" s="118"/>
      <c r="M104" s="118"/>
      <c r="O104" s="118"/>
      <c r="Q104" s="118"/>
    </row>
    <row r="105" spans="1:17" ht="21" customHeight="1">
      <c r="A105" s="45"/>
      <c r="B105" s="99"/>
      <c r="C105" s="99"/>
      <c r="D105" s="99"/>
      <c r="K105" s="118"/>
      <c r="M105" s="118"/>
      <c r="O105" s="118"/>
      <c r="Q105" s="118"/>
    </row>
    <row r="106" spans="1:17" ht="21" customHeight="1">
      <c r="A106" s="45"/>
      <c r="B106" s="99"/>
      <c r="C106" s="99"/>
      <c r="D106" s="99"/>
      <c r="K106" s="118"/>
      <c r="M106" s="118"/>
      <c r="O106" s="118"/>
      <c r="Q106" s="118"/>
    </row>
    <row r="107" spans="1:17" ht="21" customHeight="1">
      <c r="A107" s="45"/>
      <c r="B107" s="99"/>
      <c r="C107" s="99"/>
      <c r="D107" s="99"/>
      <c r="K107" s="118"/>
      <c r="M107" s="118"/>
      <c r="O107" s="118"/>
      <c r="Q107" s="118"/>
    </row>
    <row r="108" spans="1:17" ht="33.75" customHeight="1">
      <c r="A108" s="45"/>
      <c r="B108" s="99"/>
      <c r="C108" s="99"/>
      <c r="D108" s="99"/>
      <c r="K108" s="118"/>
      <c r="M108" s="118"/>
      <c r="O108" s="118"/>
      <c r="Q108" s="118"/>
    </row>
    <row r="109" spans="1:17" ht="21" customHeight="1">
      <c r="A109" s="70"/>
      <c r="Q109" s="115" t="s">
        <v>286</v>
      </c>
    </row>
    <row r="110" spans="1:17" ht="21" customHeight="1">
      <c r="A110" s="69" t="s">
        <v>0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</row>
    <row r="111" spans="1:17" ht="21" customHeight="1">
      <c r="A111" s="69" t="s">
        <v>45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</row>
    <row r="112" spans="1:17" ht="21" customHeight="1">
      <c r="A112" s="69" t="s">
        <v>2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1:17" ht="21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</row>
    <row r="114" spans="1:17" ht="21" customHeight="1">
      <c r="A114" s="72"/>
      <c r="B114" s="73"/>
      <c r="C114" s="74"/>
      <c r="D114" s="75"/>
      <c r="E114" s="75"/>
      <c r="F114" s="76"/>
      <c r="G114" s="76"/>
      <c r="H114" s="76"/>
      <c r="J114" s="78"/>
      <c r="K114" s="213" t="s">
        <v>3</v>
      </c>
      <c r="L114" s="213"/>
      <c r="M114" s="213"/>
      <c r="N114" s="213"/>
      <c r="O114" s="213"/>
      <c r="P114" s="213"/>
      <c r="Q114" s="213"/>
    </row>
    <row r="115" spans="1:17" s="83" customFormat="1" ht="21" customHeight="1">
      <c r="A115" s="69"/>
      <c r="B115" s="69"/>
      <c r="C115" s="69"/>
      <c r="D115" s="79"/>
      <c r="E115" s="79"/>
      <c r="F115" s="80"/>
      <c r="G115" s="80"/>
      <c r="H115" s="80"/>
      <c r="I115" s="77"/>
      <c r="J115" s="81"/>
      <c r="K115" s="212" t="s">
        <v>4</v>
      </c>
      <c r="L115" s="212"/>
      <c r="M115" s="212"/>
      <c r="N115" s="82"/>
      <c r="O115" s="214" t="s">
        <v>5</v>
      </c>
      <c r="P115" s="214"/>
      <c r="Q115" s="214"/>
    </row>
    <row r="116" spans="1:17" s="83" customFormat="1" ht="21" customHeight="1">
      <c r="A116" s="69"/>
      <c r="B116" s="69"/>
      <c r="C116" s="69"/>
      <c r="D116" s="79"/>
      <c r="E116" s="79"/>
      <c r="F116" s="80"/>
      <c r="G116" s="80"/>
      <c r="H116" s="80"/>
      <c r="I116" s="77"/>
      <c r="J116" s="81"/>
      <c r="K116" s="84" t="s">
        <v>6</v>
      </c>
      <c r="L116" s="85"/>
      <c r="M116" s="84" t="s">
        <v>7</v>
      </c>
      <c r="N116" s="82"/>
      <c r="O116" s="84" t="s">
        <v>6</v>
      </c>
      <c r="P116" s="85"/>
      <c r="Q116" s="84" t="s">
        <v>7</v>
      </c>
    </row>
    <row r="117" spans="1:17" ht="21" customHeight="1">
      <c r="A117" s="72"/>
      <c r="B117" s="74"/>
      <c r="C117" s="74"/>
      <c r="D117" s="75"/>
      <c r="E117" s="75"/>
      <c r="F117" s="86"/>
      <c r="G117" s="86"/>
      <c r="I117" s="88" t="s">
        <v>8</v>
      </c>
      <c r="J117" s="89"/>
      <c r="K117" s="90"/>
      <c r="L117" s="91"/>
      <c r="M117" s="90" t="s">
        <v>9</v>
      </c>
      <c r="N117" s="92"/>
      <c r="O117" s="90"/>
      <c r="P117" s="91"/>
      <c r="Q117" s="90" t="s">
        <v>9</v>
      </c>
    </row>
    <row r="118" spans="1:17" ht="21" customHeight="1">
      <c r="A118" s="215" t="s">
        <v>86</v>
      </c>
      <c r="B118" s="215"/>
      <c r="C118" s="215"/>
      <c r="D118" s="215"/>
      <c r="E118" s="215"/>
      <c r="F118" s="215"/>
      <c r="G118" s="215"/>
      <c r="H118" s="215"/>
      <c r="J118" s="89"/>
      <c r="K118" s="94"/>
      <c r="L118" s="95"/>
      <c r="M118" s="94"/>
      <c r="N118" s="116"/>
      <c r="O118" s="94"/>
      <c r="P118" s="95"/>
      <c r="Q118" s="94"/>
    </row>
    <row r="119" spans="1:17" ht="21" customHeight="1">
      <c r="A119" s="117" t="s">
        <v>87</v>
      </c>
      <c r="B119" s="99"/>
      <c r="C119" s="99"/>
      <c r="D119" s="99"/>
      <c r="M119" s="113"/>
      <c r="Q119" s="113"/>
    </row>
    <row r="120" spans="1:17" ht="21" customHeight="1">
      <c r="A120" s="99" t="s">
        <v>88</v>
      </c>
      <c r="B120" s="99"/>
      <c r="D120" s="99"/>
      <c r="M120" s="113"/>
      <c r="Q120" s="113"/>
    </row>
    <row r="121" spans="1:17" ht="21" customHeight="1">
      <c r="A121" s="99" t="s">
        <v>89</v>
      </c>
      <c r="B121" s="99"/>
      <c r="D121" s="99"/>
      <c r="M121" s="113"/>
      <c r="Q121" s="113"/>
    </row>
    <row r="122" spans="1:17" ht="21" customHeight="1">
      <c r="A122" s="99"/>
      <c r="B122" s="99" t="s">
        <v>90</v>
      </c>
      <c r="K122" s="126">
        <v>160000000</v>
      </c>
      <c r="M122" s="126">
        <v>160000000</v>
      </c>
      <c r="O122" s="126">
        <v>160000000</v>
      </c>
      <c r="Q122" s="126">
        <v>160000000</v>
      </c>
    </row>
    <row r="123" spans="1:17" ht="21" customHeight="1">
      <c r="A123" s="99" t="s">
        <v>91</v>
      </c>
      <c r="B123" s="99"/>
      <c r="K123" s="102"/>
      <c r="M123" s="102"/>
      <c r="O123" s="123"/>
      <c r="Q123" s="123"/>
    </row>
    <row r="124" spans="1:17" ht="21" customHeight="1">
      <c r="A124" s="99"/>
      <c r="B124" s="99" t="s">
        <v>90</v>
      </c>
      <c r="K124" s="102">
        <v>160000000</v>
      </c>
      <c r="M124" s="102">
        <v>160000000</v>
      </c>
      <c r="O124" s="123">
        <v>160000000</v>
      </c>
      <c r="Q124" s="123">
        <v>160000000</v>
      </c>
    </row>
    <row r="125" spans="1:17" ht="21" customHeight="1">
      <c r="A125" s="99" t="s">
        <v>92</v>
      </c>
      <c r="D125" s="99"/>
      <c r="K125" s="102">
        <v>88000000</v>
      </c>
      <c r="M125" s="102">
        <v>88000000</v>
      </c>
      <c r="O125" s="102">
        <v>88000000</v>
      </c>
      <c r="Q125" s="102">
        <v>88000000</v>
      </c>
    </row>
    <row r="126" spans="1:17" ht="21" customHeight="1">
      <c r="A126" s="99" t="s">
        <v>93</v>
      </c>
      <c r="D126" s="99"/>
      <c r="K126" s="102">
        <v>15902761</v>
      </c>
      <c r="M126" s="102">
        <v>15902761</v>
      </c>
      <c r="O126" s="102">
        <v>0</v>
      </c>
      <c r="Q126" s="102">
        <v>0</v>
      </c>
    </row>
    <row r="127" spans="1:17" ht="21" customHeight="1">
      <c r="A127" s="99" t="s">
        <v>94</v>
      </c>
      <c r="D127" s="99"/>
      <c r="K127" s="102"/>
      <c r="M127" s="102"/>
      <c r="O127" s="123"/>
      <c r="Q127" s="123"/>
    </row>
    <row r="128" spans="1:17" ht="21" customHeight="1">
      <c r="B128" s="99" t="s">
        <v>95</v>
      </c>
      <c r="D128" s="99"/>
      <c r="I128" s="77" t="s">
        <v>96</v>
      </c>
      <c r="K128" s="102">
        <v>16000000</v>
      </c>
      <c r="M128" s="102">
        <v>16000000</v>
      </c>
      <c r="O128" s="123">
        <v>16000000</v>
      </c>
      <c r="Q128" s="123">
        <v>16000000</v>
      </c>
    </row>
    <row r="129" spans="1:17" ht="21" customHeight="1">
      <c r="B129" s="99" t="s">
        <v>97</v>
      </c>
      <c r="D129" s="99"/>
      <c r="K129" s="123">
        <v>2011944370</v>
      </c>
      <c r="M129" s="123">
        <v>1891074660</v>
      </c>
      <c r="O129" s="118">
        <v>1247640649</v>
      </c>
      <c r="Q129" s="118">
        <v>1079146646</v>
      </c>
    </row>
    <row r="130" spans="1:17" ht="21" customHeight="1">
      <c r="A130" s="99" t="s">
        <v>98</v>
      </c>
      <c r="B130" s="99"/>
      <c r="D130" s="127"/>
      <c r="K130" s="128">
        <v>-58299627</v>
      </c>
      <c r="M130" s="128">
        <v>60015949</v>
      </c>
      <c r="O130" s="124">
        <v>1193771</v>
      </c>
      <c r="Q130" s="124">
        <v>664409</v>
      </c>
    </row>
    <row r="131" spans="1:17" ht="21" customHeight="1">
      <c r="A131" s="117" t="s">
        <v>99</v>
      </c>
      <c r="B131" s="99"/>
      <c r="D131" s="99"/>
      <c r="K131" s="102">
        <f>SUM(K123:K130)</f>
        <v>2233547504</v>
      </c>
      <c r="M131" s="102">
        <f>SUM(M123:M130)</f>
        <v>2230993370</v>
      </c>
      <c r="O131" s="102">
        <f>SUM(O123:O130)</f>
        <v>1512834420</v>
      </c>
      <c r="Q131" s="102">
        <f>SUM(Q123:Q130)</f>
        <v>1343811055</v>
      </c>
    </row>
    <row r="132" spans="1:17" ht="21" customHeight="1">
      <c r="A132" s="99" t="s">
        <v>100</v>
      </c>
      <c r="B132" s="99"/>
      <c r="D132" s="99"/>
      <c r="K132" s="128">
        <v>1026841982</v>
      </c>
      <c r="M132" s="128">
        <v>1048599587</v>
      </c>
      <c r="O132" s="129">
        <v>0</v>
      </c>
      <c r="Q132" s="129">
        <v>0</v>
      </c>
    </row>
    <row r="133" spans="1:17" ht="21" customHeight="1">
      <c r="A133" s="117" t="s">
        <v>101</v>
      </c>
      <c r="B133" s="99"/>
      <c r="D133" s="99"/>
      <c r="K133" s="130">
        <f>SUM(K131:K132)</f>
        <v>3260389486</v>
      </c>
      <c r="M133" s="130">
        <f>SUM(M131:M132)</f>
        <v>3279592957</v>
      </c>
      <c r="O133" s="130">
        <f>SUM(O131:O132)</f>
        <v>1512834420</v>
      </c>
      <c r="Q133" s="130">
        <f>SUM(Q131:Q132)</f>
        <v>1343811055</v>
      </c>
    </row>
    <row r="134" spans="1:17" ht="6.75" customHeight="1">
      <c r="A134" s="99"/>
      <c r="B134" s="99"/>
      <c r="C134" s="99"/>
      <c r="D134" s="99"/>
      <c r="K134" s="102"/>
      <c r="M134" s="102"/>
      <c r="O134" s="102"/>
      <c r="Q134" s="102"/>
    </row>
    <row r="135" spans="1:17" ht="24.95" customHeight="1" thickBot="1">
      <c r="A135" s="117" t="s">
        <v>102</v>
      </c>
      <c r="B135" s="99"/>
      <c r="C135" s="99"/>
      <c r="D135" s="99"/>
      <c r="K135" s="131">
        <f>+K133+K100</f>
        <v>11060994182</v>
      </c>
      <c r="M135" s="131">
        <f>+M133+M100</f>
        <v>11887489248</v>
      </c>
      <c r="O135" s="131">
        <f>+O133+O100</f>
        <v>2615731617</v>
      </c>
      <c r="Q135" s="131">
        <f>+Q133+Q100</f>
        <v>2596125846</v>
      </c>
    </row>
    <row r="136" spans="1:17" ht="21" customHeight="1" thickTop="1">
      <c r="A136" s="117"/>
      <c r="B136" s="99"/>
      <c r="C136" s="99"/>
      <c r="D136" s="99"/>
      <c r="J136" s="102">
        <f>+J135-J36</f>
        <v>0</v>
      </c>
      <c r="K136" s="102"/>
      <c r="L136" s="102"/>
      <c r="M136" s="102"/>
      <c r="O136" s="102"/>
      <c r="Q136" s="102"/>
    </row>
    <row r="137" spans="1:17" ht="21" customHeight="1">
      <c r="A137" s="112" t="s">
        <v>44</v>
      </c>
      <c r="B137" s="99"/>
      <c r="C137" s="99"/>
      <c r="D137" s="99"/>
      <c r="K137" s="102"/>
      <c r="M137" s="102"/>
      <c r="O137" s="102"/>
      <c r="Q137" s="102"/>
    </row>
    <row r="138" spans="1:17" ht="21" customHeight="1">
      <c r="A138" s="117"/>
      <c r="B138" s="99"/>
      <c r="C138" s="99"/>
      <c r="D138" s="99"/>
      <c r="K138" s="102"/>
      <c r="M138" s="102"/>
      <c r="O138" s="102"/>
      <c r="Q138" s="102"/>
    </row>
    <row r="139" spans="1:17" ht="21" customHeight="1">
      <c r="A139" s="117"/>
      <c r="B139" s="99"/>
      <c r="C139" s="99"/>
      <c r="D139" s="99"/>
      <c r="K139" s="102"/>
      <c r="M139" s="102"/>
      <c r="O139" s="102"/>
      <c r="Q139" s="102"/>
    </row>
    <row r="140" spans="1:17" ht="21" customHeight="1">
      <c r="A140" s="117"/>
      <c r="B140" s="99"/>
      <c r="C140" s="99"/>
      <c r="D140" s="99"/>
      <c r="K140" s="102"/>
      <c r="M140" s="102"/>
      <c r="O140" s="102"/>
      <c r="Q140" s="102"/>
    </row>
    <row r="141" spans="1:17" ht="21" customHeight="1">
      <c r="A141" s="117"/>
      <c r="B141" s="99"/>
      <c r="C141" s="99"/>
      <c r="D141" s="99"/>
      <c r="K141" s="102"/>
      <c r="M141" s="102"/>
      <c r="O141" s="102"/>
      <c r="Q141" s="102"/>
    </row>
    <row r="142" spans="1:17" ht="21" customHeight="1">
      <c r="A142" s="117"/>
      <c r="B142" s="99"/>
      <c r="C142" s="99"/>
      <c r="D142" s="99"/>
      <c r="K142" s="102"/>
      <c r="M142" s="102"/>
      <c r="O142" s="102"/>
      <c r="Q142" s="102"/>
    </row>
    <row r="143" spans="1:17" ht="21" customHeight="1">
      <c r="A143" s="117"/>
      <c r="B143" s="99"/>
      <c r="C143" s="99"/>
      <c r="D143" s="99"/>
      <c r="K143" s="102"/>
      <c r="M143" s="102"/>
      <c r="O143" s="102"/>
      <c r="Q143" s="102"/>
    </row>
    <row r="144" spans="1:17" ht="21" customHeight="1">
      <c r="A144" s="117"/>
      <c r="B144" s="99"/>
      <c r="C144" s="99"/>
      <c r="D144" s="99"/>
      <c r="K144" s="102"/>
      <c r="M144" s="102"/>
      <c r="O144" s="102"/>
      <c r="Q144" s="102"/>
    </row>
    <row r="145" spans="1:17" ht="21" customHeight="1">
      <c r="A145" s="117"/>
      <c r="B145" s="99"/>
      <c r="C145" s="99"/>
      <c r="D145" s="99"/>
      <c r="K145" s="102"/>
      <c r="M145" s="102"/>
      <c r="O145" s="102"/>
      <c r="Q145" s="102"/>
    </row>
    <row r="146" spans="1:17" ht="21" customHeight="1">
      <c r="A146" s="117"/>
      <c r="B146" s="99"/>
      <c r="C146" s="99"/>
      <c r="D146" s="99"/>
      <c r="K146" s="102"/>
      <c r="M146" s="102"/>
      <c r="O146" s="102"/>
      <c r="Q146" s="102"/>
    </row>
    <row r="147" spans="1:17" ht="21" customHeight="1">
      <c r="A147" s="117"/>
      <c r="B147" s="99"/>
      <c r="C147" s="99"/>
      <c r="D147" s="99"/>
      <c r="K147" s="102"/>
      <c r="M147" s="102"/>
      <c r="O147" s="102"/>
      <c r="Q147" s="102"/>
    </row>
    <row r="148" spans="1:17" ht="21" customHeight="1">
      <c r="A148" s="117"/>
      <c r="B148" s="99"/>
      <c r="C148" s="99"/>
      <c r="D148" s="99"/>
      <c r="K148" s="102"/>
      <c r="M148" s="102"/>
      <c r="O148" s="102"/>
      <c r="Q148" s="102"/>
    </row>
    <row r="149" spans="1:17" ht="21" customHeight="1">
      <c r="A149" s="117"/>
      <c r="B149" s="99"/>
      <c r="C149" s="99"/>
      <c r="D149" s="99"/>
      <c r="K149" s="102"/>
      <c r="M149" s="102"/>
      <c r="O149" s="102"/>
      <c r="Q149" s="102"/>
    </row>
    <row r="150" spans="1:17" ht="21" customHeight="1">
      <c r="A150" s="117"/>
      <c r="B150" s="99"/>
      <c r="C150" s="99"/>
      <c r="D150" s="99"/>
      <c r="K150" s="102"/>
      <c r="M150" s="102"/>
      <c r="O150" s="102"/>
      <c r="Q150" s="102"/>
    </row>
    <row r="151" spans="1:17" ht="21" customHeight="1">
      <c r="A151" s="117"/>
      <c r="B151" s="99"/>
      <c r="C151" s="99"/>
      <c r="D151" s="99"/>
      <c r="K151" s="102"/>
      <c r="M151" s="102"/>
      <c r="O151" s="102"/>
      <c r="Q151" s="102"/>
    </row>
    <row r="152" spans="1:17" ht="21" customHeight="1">
      <c r="A152" s="117"/>
      <c r="B152" s="99"/>
      <c r="C152" s="99"/>
      <c r="D152" s="99"/>
      <c r="K152" s="102"/>
      <c r="M152" s="102"/>
      <c r="O152" s="102"/>
      <c r="Q152" s="102"/>
    </row>
    <row r="153" spans="1:17" ht="21" customHeight="1">
      <c r="A153" s="117"/>
      <c r="B153" s="99"/>
      <c r="C153" s="99"/>
      <c r="D153" s="99"/>
      <c r="K153" s="102"/>
      <c r="M153" s="102"/>
      <c r="O153" s="102"/>
      <c r="Q153" s="102"/>
    </row>
    <row r="154" spans="1:17" ht="21" customHeight="1">
      <c r="A154" s="117"/>
      <c r="B154" s="99"/>
      <c r="C154" s="99"/>
      <c r="D154" s="99"/>
      <c r="K154" s="102"/>
      <c r="M154" s="102"/>
      <c r="O154" s="102"/>
      <c r="Q154" s="102"/>
    </row>
    <row r="155" spans="1:17" ht="21" customHeight="1">
      <c r="A155" s="117"/>
      <c r="B155" s="99"/>
      <c r="C155" s="99"/>
      <c r="D155" s="99"/>
      <c r="K155" s="102"/>
      <c r="M155" s="102"/>
      <c r="O155" s="102"/>
      <c r="Q155" s="102"/>
    </row>
    <row r="156" spans="1:17" ht="21" customHeight="1">
      <c r="A156" s="117"/>
      <c r="B156" s="99"/>
      <c r="C156" s="99"/>
      <c r="D156" s="99"/>
      <c r="K156" s="102"/>
      <c r="M156" s="102"/>
      <c r="O156" s="102"/>
      <c r="Q156" s="102"/>
    </row>
    <row r="157" spans="1:17" ht="21" customHeight="1">
      <c r="A157" s="117"/>
      <c r="B157" s="99"/>
      <c r="C157" s="99"/>
      <c r="D157" s="99"/>
      <c r="K157" s="102"/>
      <c r="M157" s="102"/>
      <c r="O157" s="102"/>
      <c r="Q157" s="102"/>
    </row>
    <row r="158" spans="1:17" ht="21" customHeight="1">
      <c r="A158" s="117"/>
      <c r="B158" s="99"/>
      <c r="C158" s="99"/>
      <c r="D158" s="99"/>
      <c r="K158" s="102"/>
      <c r="M158" s="102"/>
      <c r="O158" s="102"/>
      <c r="Q158" s="102"/>
    </row>
    <row r="159" spans="1:17" ht="21" customHeight="1">
      <c r="A159" s="117"/>
      <c r="B159" s="99"/>
      <c r="C159" s="99"/>
      <c r="D159" s="99"/>
      <c r="K159" s="102"/>
      <c r="M159" s="102"/>
      <c r="O159" s="102"/>
      <c r="Q159" s="102"/>
    </row>
    <row r="160" spans="1:17" ht="21" customHeight="1">
      <c r="A160" s="117"/>
      <c r="B160" s="99"/>
      <c r="C160" s="99"/>
      <c r="D160" s="99"/>
      <c r="K160" s="102"/>
      <c r="M160" s="102"/>
      <c r="O160" s="102"/>
      <c r="Q160" s="102"/>
    </row>
    <row r="161" spans="1:17" ht="21" customHeight="1">
      <c r="A161" s="117"/>
      <c r="B161" s="99"/>
      <c r="C161" s="99"/>
      <c r="D161" s="99"/>
      <c r="K161" s="102"/>
      <c r="M161" s="102"/>
      <c r="O161" s="102"/>
      <c r="Q161" s="102"/>
    </row>
    <row r="162" spans="1:17" ht="26.85" customHeight="1">
      <c r="A162" s="117"/>
      <c r="B162" s="99"/>
      <c r="C162" s="99"/>
      <c r="D162" s="99"/>
      <c r="K162" s="102"/>
      <c r="M162" s="102"/>
      <c r="O162" s="102"/>
      <c r="Q162" s="102"/>
    </row>
    <row r="163" spans="1:17" ht="21" customHeight="1">
      <c r="A163" s="70"/>
      <c r="Q163" s="115" t="s">
        <v>287</v>
      </c>
    </row>
  </sheetData>
  <mergeCells count="11">
    <mergeCell ref="K6:M6"/>
    <mergeCell ref="K60:Q60"/>
    <mergeCell ref="O6:Q6"/>
    <mergeCell ref="K5:Q5"/>
    <mergeCell ref="A118:H118"/>
    <mergeCell ref="K114:Q114"/>
    <mergeCell ref="O115:Q115"/>
    <mergeCell ref="A64:H64"/>
    <mergeCell ref="K61:M61"/>
    <mergeCell ref="O61:Q61"/>
    <mergeCell ref="K115:M115"/>
  </mergeCells>
  <phoneticPr fontId="50" type="noConversion"/>
  <pageMargins left="0.78740157480314965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58"/>
  <sheetViews>
    <sheetView view="pageBreakPreview" zoomScaleNormal="100" zoomScaleSheetLayoutView="100" workbookViewId="0"/>
  </sheetViews>
  <sheetFormatPr defaultColWidth="9.140625" defaultRowHeight="21.95" customHeight="1"/>
  <cols>
    <col min="1" max="3" width="2.28515625" style="152" customWidth="1"/>
    <col min="4" max="4" width="40.42578125" style="152" customWidth="1"/>
    <col min="5" max="5" width="0.85546875" style="152" customWidth="1"/>
    <col min="6" max="6" width="9.7109375" style="152" customWidth="1"/>
    <col min="7" max="7" width="0.85546875" style="152" customWidth="1"/>
    <col min="8" max="8" width="16.7109375" style="163" customWidth="1"/>
    <col min="9" max="9" width="0.85546875" style="152" customWidth="1"/>
    <col min="10" max="10" width="16.7109375" style="152" customWidth="1"/>
    <col min="11" max="11" width="0.85546875" style="152" customWidth="1"/>
    <col min="12" max="12" width="16.7109375" style="152" customWidth="1"/>
    <col min="13" max="13" width="0.85546875" style="152" customWidth="1"/>
    <col min="14" max="14" width="16.7109375" style="152" customWidth="1"/>
    <col min="15" max="15" width="0.42578125" style="152" customWidth="1"/>
    <col min="16" max="16384" width="9.140625" style="152"/>
  </cols>
  <sheetData>
    <row r="1" spans="1:14" ht="21" customHeight="1">
      <c r="A1" s="150" t="s">
        <v>0</v>
      </c>
      <c r="B1" s="151"/>
      <c r="C1" s="151"/>
      <c r="D1" s="151"/>
      <c r="E1" s="151"/>
      <c r="F1" s="151"/>
      <c r="G1" s="151"/>
      <c r="H1" s="10"/>
      <c r="I1" s="11"/>
      <c r="J1" s="11"/>
      <c r="K1" s="11"/>
      <c r="L1" s="11"/>
      <c r="M1" s="11"/>
      <c r="N1" s="11"/>
    </row>
    <row r="2" spans="1:14" ht="21" customHeight="1">
      <c r="A2" s="150" t="s">
        <v>103</v>
      </c>
      <c r="B2" s="153"/>
      <c r="C2" s="153"/>
      <c r="D2" s="153"/>
      <c r="E2" s="153"/>
      <c r="F2" s="153"/>
      <c r="G2" s="153"/>
      <c r="H2" s="13"/>
      <c r="I2" s="14"/>
      <c r="J2" s="14"/>
      <c r="K2" s="14"/>
      <c r="L2" s="14"/>
      <c r="M2" s="14"/>
      <c r="N2" s="14"/>
    </row>
    <row r="3" spans="1:14" ht="21" customHeight="1">
      <c r="A3" s="150" t="s">
        <v>104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1" customHeight="1">
      <c r="A4" s="154"/>
      <c r="B4" s="153"/>
      <c r="C4" s="153"/>
      <c r="D4" s="153"/>
      <c r="E4" s="153"/>
      <c r="F4" s="153"/>
      <c r="G4" s="153"/>
      <c r="H4" s="13"/>
      <c r="I4" s="14"/>
      <c r="J4" s="14"/>
      <c r="K4" s="14"/>
      <c r="L4" s="14"/>
      <c r="M4" s="14"/>
      <c r="N4" s="14"/>
    </row>
    <row r="5" spans="1:14" ht="21" customHeight="1">
      <c r="A5" s="154"/>
      <c r="B5" s="154"/>
      <c r="C5" s="154"/>
      <c r="D5" s="154"/>
      <c r="E5" s="154"/>
      <c r="F5" s="155"/>
      <c r="H5" s="15" t="s">
        <v>3</v>
      </c>
      <c r="I5" s="16"/>
      <c r="J5" s="16"/>
      <c r="K5" s="16"/>
      <c r="L5" s="16"/>
      <c r="M5" s="16"/>
      <c r="N5" s="16"/>
    </row>
    <row r="6" spans="1:14" ht="21" customHeight="1">
      <c r="A6" s="156"/>
      <c r="B6" s="156"/>
      <c r="C6" s="156"/>
      <c r="D6" s="156"/>
      <c r="E6" s="156"/>
      <c r="H6" s="17" t="s">
        <v>4</v>
      </c>
      <c r="I6" s="18"/>
      <c r="J6" s="18"/>
      <c r="K6" s="12"/>
      <c r="L6" s="157" t="s">
        <v>5</v>
      </c>
      <c r="M6" s="18"/>
      <c r="N6" s="18"/>
    </row>
    <row r="7" spans="1:14" ht="21" customHeight="1">
      <c r="A7" s="156"/>
      <c r="B7" s="156"/>
      <c r="C7" s="156"/>
      <c r="D7" s="156"/>
      <c r="E7" s="156"/>
      <c r="F7" s="158" t="s">
        <v>8</v>
      </c>
      <c r="H7" s="158" t="s">
        <v>105</v>
      </c>
      <c r="I7" s="159" t="s">
        <v>106</v>
      </c>
      <c r="J7" s="158" t="s">
        <v>107</v>
      </c>
      <c r="K7" s="160"/>
      <c r="L7" s="158" t="s">
        <v>105</v>
      </c>
      <c r="M7" s="159" t="s">
        <v>106</v>
      </c>
      <c r="N7" s="158" t="s">
        <v>107</v>
      </c>
    </row>
    <row r="8" spans="1:14" ht="21" customHeight="1">
      <c r="A8" s="156" t="s">
        <v>108</v>
      </c>
      <c r="B8" s="156"/>
      <c r="C8" s="156"/>
      <c r="D8" s="156"/>
      <c r="E8" s="156"/>
      <c r="F8" s="161"/>
      <c r="G8" s="156"/>
      <c r="H8" s="19"/>
      <c r="I8" s="20"/>
      <c r="J8" s="19"/>
      <c r="K8" s="20"/>
      <c r="L8" s="20"/>
      <c r="M8" s="20"/>
      <c r="N8" s="20"/>
    </row>
    <row r="9" spans="1:14" ht="21" customHeight="1">
      <c r="A9" s="152" t="s">
        <v>109</v>
      </c>
      <c r="C9" s="156"/>
      <c r="D9" s="156"/>
      <c r="E9" s="156"/>
      <c r="F9" s="161">
        <v>6.1</v>
      </c>
      <c r="G9" s="156"/>
      <c r="H9" s="21">
        <v>6526481238</v>
      </c>
      <c r="I9" s="22"/>
      <c r="J9" s="21">
        <v>6629691853</v>
      </c>
      <c r="K9" s="22"/>
      <c r="L9" s="22">
        <v>759902786</v>
      </c>
      <c r="M9" s="22"/>
      <c r="N9" s="22">
        <v>702089707</v>
      </c>
    </row>
    <row r="10" spans="1:14" ht="21" customHeight="1">
      <c r="A10" s="152" t="s">
        <v>110</v>
      </c>
      <c r="C10" s="156"/>
      <c r="D10" s="156"/>
      <c r="E10" s="156"/>
      <c r="F10" s="162" t="s">
        <v>284</v>
      </c>
      <c r="G10" s="156"/>
      <c r="H10" s="21">
        <v>225000</v>
      </c>
      <c r="I10" s="22"/>
      <c r="J10" s="21">
        <v>0</v>
      </c>
      <c r="K10" s="22"/>
      <c r="L10" s="22">
        <v>170583708</v>
      </c>
      <c r="M10" s="22"/>
      <c r="N10" s="22">
        <v>128139982</v>
      </c>
    </row>
    <row r="11" spans="1:14" ht="21" customHeight="1">
      <c r="A11" s="152" t="s">
        <v>111</v>
      </c>
      <c r="F11" s="161">
        <v>6.1</v>
      </c>
      <c r="H11" s="22">
        <v>98393493.609999999</v>
      </c>
      <c r="I11" s="22"/>
      <c r="J11" s="22">
        <v>97563679</v>
      </c>
      <c r="K11" s="22"/>
      <c r="L11" s="22">
        <v>9998371</v>
      </c>
      <c r="M11" s="22"/>
      <c r="N11" s="22">
        <v>10239181</v>
      </c>
    </row>
    <row r="12" spans="1:14" ht="21" customHeight="1">
      <c r="A12" s="152" t="s">
        <v>112</v>
      </c>
      <c r="F12" s="161"/>
      <c r="H12" s="23">
        <f>SUM(H9:H11)</f>
        <v>6625099731.6099997</v>
      </c>
      <c r="I12" s="22"/>
      <c r="J12" s="23">
        <f>SUM(J9:J11)</f>
        <v>6727255532</v>
      </c>
      <c r="K12" s="22"/>
      <c r="L12" s="23">
        <f>SUM(L9:L11)</f>
        <v>940484865</v>
      </c>
      <c r="M12" s="22"/>
      <c r="N12" s="23">
        <f>SUM(N9:N11)</f>
        <v>840468870</v>
      </c>
    </row>
    <row r="13" spans="1:14" ht="8.1" customHeight="1">
      <c r="A13" s="156"/>
      <c r="F13" s="161"/>
      <c r="H13" s="24"/>
      <c r="I13" s="22"/>
      <c r="J13" s="24"/>
      <c r="K13" s="22"/>
      <c r="L13" s="22"/>
      <c r="M13" s="22"/>
      <c r="N13" s="22"/>
    </row>
    <row r="14" spans="1:14" ht="21" customHeight="1">
      <c r="A14" s="156" t="s">
        <v>113</v>
      </c>
      <c r="F14" s="161"/>
      <c r="H14" s="22"/>
      <c r="I14" s="22"/>
      <c r="J14" s="22"/>
      <c r="K14" s="22"/>
      <c r="L14" s="22"/>
      <c r="M14" s="22"/>
      <c r="N14" s="22"/>
    </row>
    <row r="15" spans="1:14" ht="21" customHeight="1">
      <c r="A15" s="152" t="s">
        <v>114</v>
      </c>
      <c r="E15" s="156"/>
      <c r="F15" s="161">
        <v>6.1</v>
      </c>
      <c r="G15" s="156"/>
      <c r="H15" s="24">
        <v>-5216444917</v>
      </c>
      <c r="I15" s="22"/>
      <c r="J15" s="24">
        <v>-5328440355</v>
      </c>
      <c r="K15" s="22"/>
      <c r="L15" s="5">
        <v>-574920421</v>
      </c>
      <c r="M15" s="22"/>
      <c r="N15" s="5">
        <v>-552462771</v>
      </c>
    </row>
    <row r="16" spans="1:14" ht="21" customHeight="1">
      <c r="A16" s="152" t="s">
        <v>115</v>
      </c>
      <c r="E16" s="156"/>
      <c r="F16" s="161"/>
      <c r="G16" s="156"/>
      <c r="H16" s="163">
        <v>-64553277</v>
      </c>
      <c r="I16" s="22"/>
      <c r="J16" s="163">
        <v>-105586940</v>
      </c>
      <c r="K16" s="22"/>
      <c r="L16" s="5">
        <v>-5742790</v>
      </c>
      <c r="M16" s="22"/>
      <c r="N16" s="5">
        <v>-3315989</v>
      </c>
    </row>
    <row r="17" spans="1:14" ht="21" customHeight="1">
      <c r="A17" s="152" t="s">
        <v>116</v>
      </c>
      <c r="F17" s="161">
        <v>6.1</v>
      </c>
      <c r="H17" s="24">
        <v>-883448591</v>
      </c>
      <c r="I17" s="22"/>
      <c r="J17" s="24">
        <v>-913169194</v>
      </c>
      <c r="K17" s="22"/>
      <c r="L17" s="24">
        <v>-100908944</v>
      </c>
      <c r="M17" s="22"/>
      <c r="N17" s="24">
        <v>-101901414</v>
      </c>
    </row>
    <row r="18" spans="1:14" ht="21" customHeight="1">
      <c r="A18" s="152" t="s">
        <v>117</v>
      </c>
      <c r="F18" s="161"/>
      <c r="H18" s="25">
        <f>SUM(H15:H17)</f>
        <v>-6164446785</v>
      </c>
      <c r="I18" s="22"/>
      <c r="J18" s="25">
        <f>SUM(J15:J17)</f>
        <v>-6347196489</v>
      </c>
      <c r="K18" s="22"/>
      <c r="L18" s="25">
        <f>SUM(L15:L17)</f>
        <v>-681572155</v>
      </c>
      <c r="M18" s="22"/>
      <c r="N18" s="25">
        <f>SUM(N15:N17)</f>
        <v>-657680174</v>
      </c>
    </row>
    <row r="19" spans="1:14" ht="8.1" customHeight="1">
      <c r="A19" s="156"/>
      <c r="F19" s="161"/>
      <c r="H19" s="24"/>
      <c r="I19" s="22"/>
      <c r="J19" s="24"/>
      <c r="K19" s="22"/>
      <c r="L19" s="22"/>
      <c r="M19" s="22"/>
      <c r="N19" s="22"/>
    </row>
    <row r="20" spans="1:14" ht="21" customHeight="1">
      <c r="A20" s="164" t="s">
        <v>271</v>
      </c>
      <c r="F20" s="161"/>
      <c r="H20" s="24">
        <f>+H12+H18</f>
        <v>460652946.60999966</v>
      </c>
      <c r="I20" s="22"/>
      <c r="J20" s="24">
        <f>+J12+J18</f>
        <v>380059043</v>
      </c>
      <c r="K20" s="22"/>
      <c r="L20" s="24">
        <f>+L12+L18</f>
        <v>258912710</v>
      </c>
      <c r="M20" s="22"/>
      <c r="N20" s="24">
        <f>+N12+N18</f>
        <v>182788696</v>
      </c>
    </row>
    <row r="21" spans="1:14" ht="21" customHeight="1">
      <c r="A21" s="152" t="s">
        <v>118</v>
      </c>
      <c r="F21" s="161">
        <v>6.1</v>
      </c>
      <c r="H21" s="26">
        <v>-314818775</v>
      </c>
      <c r="I21" s="27"/>
      <c r="J21" s="26">
        <v>-384367589</v>
      </c>
      <c r="K21" s="27"/>
      <c r="L21" s="26">
        <v>-40271471</v>
      </c>
      <c r="M21" s="27"/>
      <c r="N21" s="26">
        <v>-40492124</v>
      </c>
    </row>
    <row r="22" spans="1:14" ht="21" customHeight="1">
      <c r="A22" s="152" t="s">
        <v>119</v>
      </c>
      <c r="F22" s="161">
        <v>11.1</v>
      </c>
      <c r="H22" s="28">
        <v>53534235</v>
      </c>
      <c r="I22" s="22"/>
      <c r="J22" s="28">
        <v>58635584</v>
      </c>
      <c r="K22" s="22"/>
      <c r="L22" s="28">
        <v>0</v>
      </c>
      <c r="M22" s="22"/>
      <c r="N22" s="28">
        <v>0</v>
      </c>
    </row>
    <row r="23" spans="1:14" ht="21" customHeight="1">
      <c r="A23" s="164" t="s">
        <v>174</v>
      </c>
      <c r="B23" s="156"/>
      <c r="F23" s="161"/>
      <c r="H23" s="24">
        <f>SUM(H20:H22)</f>
        <v>199368406.60999966</v>
      </c>
      <c r="I23" s="22"/>
      <c r="J23" s="24">
        <f>SUM(J20:J22)</f>
        <v>54327038</v>
      </c>
      <c r="K23" s="22"/>
      <c r="L23" s="24">
        <f>SUM(L20:L22)</f>
        <v>218641239</v>
      </c>
      <c r="M23" s="22"/>
      <c r="N23" s="24">
        <f>SUM(N20:N22)</f>
        <v>142296572</v>
      </c>
    </row>
    <row r="24" spans="1:14" ht="21" customHeight="1">
      <c r="A24" s="152" t="s">
        <v>279</v>
      </c>
      <c r="F24" s="161">
        <v>18.399999999999999</v>
      </c>
      <c r="H24" s="28">
        <v>-58978933</v>
      </c>
      <c r="I24" s="22"/>
      <c r="J24" s="28">
        <v>-10579170</v>
      </c>
      <c r="K24" s="22"/>
      <c r="L24" s="24">
        <v>-10132294</v>
      </c>
      <c r="M24" s="22"/>
      <c r="N24" s="24">
        <v>-3276352.28</v>
      </c>
    </row>
    <row r="25" spans="1:14" ht="21" customHeight="1">
      <c r="A25" s="156" t="s">
        <v>272</v>
      </c>
      <c r="F25" s="161"/>
      <c r="H25" s="28">
        <f>SUM(H23:H24)</f>
        <v>140389473.60999966</v>
      </c>
      <c r="I25" s="22"/>
      <c r="J25" s="25">
        <f>SUM(J23:J24)</f>
        <v>43747868</v>
      </c>
      <c r="K25" s="22"/>
      <c r="L25" s="25">
        <f>SUM(L23:L24)</f>
        <v>208508945</v>
      </c>
      <c r="M25" s="22"/>
      <c r="N25" s="23">
        <f>SUM(N23:N24)</f>
        <v>139020219.72</v>
      </c>
    </row>
    <row r="26" spans="1:14" ht="8.1" customHeight="1">
      <c r="A26" s="156"/>
      <c r="F26" s="161"/>
      <c r="H26" s="22"/>
      <c r="I26" s="22"/>
      <c r="J26" s="22"/>
      <c r="K26" s="22"/>
      <c r="L26" s="22"/>
      <c r="M26" s="22"/>
      <c r="N26" s="22"/>
    </row>
    <row r="27" spans="1:14" ht="21" customHeight="1">
      <c r="A27" s="156" t="s">
        <v>120</v>
      </c>
      <c r="F27" s="161"/>
      <c r="H27" s="22"/>
      <c r="I27" s="22"/>
      <c r="J27" s="22"/>
      <c r="K27" s="22"/>
      <c r="L27" s="22"/>
      <c r="M27" s="22"/>
      <c r="N27" s="22"/>
    </row>
    <row r="28" spans="1:14" ht="21" customHeight="1">
      <c r="A28" s="165" t="s">
        <v>121</v>
      </c>
      <c r="B28" s="166"/>
      <c r="E28" s="1"/>
      <c r="F28" s="161"/>
      <c r="H28" s="22"/>
      <c r="I28" s="22"/>
      <c r="J28" s="22"/>
      <c r="K28" s="22"/>
      <c r="L28" s="22"/>
      <c r="M28" s="22"/>
      <c r="N28" s="22"/>
    </row>
    <row r="29" spans="1:14" ht="21" customHeight="1">
      <c r="A29" s="166" t="s">
        <v>122</v>
      </c>
      <c r="E29" s="1"/>
    </row>
    <row r="30" spans="1:14" ht="21" customHeight="1">
      <c r="A30" s="166"/>
      <c r="B30" s="152" t="s">
        <v>123</v>
      </c>
      <c r="E30" s="1"/>
      <c r="F30" s="161">
        <v>18.3</v>
      </c>
      <c r="H30" s="26">
        <v>514419</v>
      </c>
      <c r="I30" s="22"/>
      <c r="J30" s="26">
        <v>1112198</v>
      </c>
      <c r="K30" s="26"/>
      <c r="L30" s="26">
        <v>514420</v>
      </c>
      <c r="M30" s="26"/>
      <c r="N30" s="26">
        <v>1112198</v>
      </c>
    </row>
    <row r="31" spans="1:14" ht="21" customHeight="1">
      <c r="A31" s="167" t="s">
        <v>124</v>
      </c>
      <c r="E31" s="1"/>
      <c r="F31" s="161"/>
      <c r="H31" s="24"/>
      <c r="I31" s="22"/>
      <c r="J31" s="24"/>
      <c r="K31" s="22"/>
      <c r="L31" s="24"/>
      <c r="M31" s="22"/>
      <c r="N31" s="24"/>
    </row>
    <row r="32" spans="1:14" ht="21" customHeight="1">
      <c r="B32" s="152" t="s">
        <v>125</v>
      </c>
      <c r="F32" s="161" t="s">
        <v>274</v>
      </c>
      <c r="H32" s="24">
        <v>8078579</v>
      </c>
      <c r="I32" s="22"/>
      <c r="J32" s="24">
        <v>10294016</v>
      </c>
      <c r="K32" s="22"/>
      <c r="L32" s="24">
        <v>0</v>
      </c>
      <c r="M32" s="22"/>
      <c r="N32" s="24">
        <v>-14942</v>
      </c>
    </row>
    <row r="33" spans="1:14" ht="21" customHeight="1">
      <c r="A33" s="1" t="s">
        <v>126</v>
      </c>
      <c r="F33" s="161"/>
      <c r="H33" s="22"/>
      <c r="I33" s="22"/>
      <c r="J33" s="22"/>
      <c r="K33" s="22"/>
      <c r="L33" s="22"/>
      <c r="M33" s="22"/>
      <c r="N33" s="22"/>
    </row>
    <row r="34" spans="1:14" ht="21" customHeight="1">
      <c r="B34" s="1" t="s">
        <v>127</v>
      </c>
      <c r="E34" s="1"/>
      <c r="F34" s="161">
        <v>11.1</v>
      </c>
      <c r="H34" s="35">
        <v>-118829995</v>
      </c>
      <c r="I34" s="22"/>
      <c r="J34" s="35">
        <v>29179628</v>
      </c>
      <c r="K34" s="22"/>
      <c r="L34" s="22">
        <v>0</v>
      </c>
      <c r="M34" s="22"/>
      <c r="N34" s="22">
        <v>0</v>
      </c>
    </row>
    <row r="35" spans="1:14" ht="21" customHeight="1">
      <c r="A35" s="156" t="s">
        <v>128</v>
      </c>
      <c r="F35" s="161"/>
      <c r="H35" s="25">
        <f>SUM(H30:H34)</f>
        <v>-110236997</v>
      </c>
      <c r="I35" s="22"/>
      <c r="J35" s="25">
        <f>SUM(J30:J34)</f>
        <v>40585842</v>
      </c>
      <c r="K35" s="22"/>
      <c r="L35" s="25">
        <f>SUM(L30:L34)</f>
        <v>514420</v>
      </c>
      <c r="M35" s="22"/>
      <c r="N35" s="25">
        <f>SUM(N30:N34)</f>
        <v>1097256</v>
      </c>
    </row>
    <row r="36" spans="1:14" ht="6" customHeight="1">
      <c r="A36" s="156"/>
      <c r="F36" s="161"/>
      <c r="H36" s="24"/>
      <c r="I36" s="22"/>
      <c r="J36" s="24"/>
      <c r="K36" s="22"/>
      <c r="L36" s="24"/>
      <c r="M36" s="22"/>
      <c r="N36" s="24"/>
    </row>
    <row r="37" spans="1:14" ht="21" customHeight="1" thickBot="1">
      <c r="A37" s="156" t="s">
        <v>273</v>
      </c>
      <c r="F37" s="161"/>
      <c r="H37" s="29">
        <f>+H25+H35</f>
        <v>30152476.609999657</v>
      </c>
      <c r="I37" s="22"/>
      <c r="J37" s="29">
        <f>+J25+J35</f>
        <v>84333710</v>
      </c>
      <c r="K37" s="22"/>
      <c r="L37" s="29">
        <f>+L25+L35</f>
        <v>209023365</v>
      </c>
      <c r="M37" s="22"/>
      <c r="N37" s="30">
        <f>+N25+N35</f>
        <v>140117475.72</v>
      </c>
    </row>
    <row r="38" spans="1:14" ht="8.1" customHeight="1" thickTop="1">
      <c r="A38" s="156"/>
      <c r="F38" s="161"/>
      <c r="H38" s="22"/>
      <c r="I38" s="22"/>
      <c r="J38" s="22"/>
      <c r="K38" s="22"/>
      <c r="L38" s="22"/>
      <c r="M38" s="22"/>
      <c r="N38" s="22"/>
    </row>
    <row r="39" spans="1:14" ht="21" customHeight="1">
      <c r="A39" s="156" t="s">
        <v>278</v>
      </c>
      <c r="F39" s="161"/>
      <c r="H39" s="22"/>
      <c r="I39" s="22"/>
      <c r="J39" s="22"/>
      <c r="K39" s="22"/>
      <c r="L39" s="22"/>
      <c r="M39" s="22"/>
      <c r="N39" s="22"/>
    </row>
    <row r="40" spans="1:14" ht="21" customHeight="1">
      <c r="A40" s="152" t="s">
        <v>130</v>
      </c>
      <c r="F40" s="161"/>
      <c r="H40" s="24">
        <v>152791130.60999966</v>
      </c>
      <c r="I40" s="22"/>
      <c r="J40" s="24">
        <v>71847036</v>
      </c>
      <c r="K40" s="22"/>
      <c r="L40" s="24">
        <v>208508945</v>
      </c>
      <c r="M40" s="22"/>
      <c r="N40" s="24">
        <v>139020219.72</v>
      </c>
    </row>
    <row r="41" spans="1:14" ht="21" customHeight="1">
      <c r="A41" s="152" t="s">
        <v>131</v>
      </c>
      <c r="F41" s="161"/>
      <c r="H41" s="5">
        <v>-12401657</v>
      </c>
      <c r="I41" s="22"/>
      <c r="J41" s="5">
        <v>-28099168</v>
      </c>
      <c r="K41" s="22"/>
      <c r="L41" s="22">
        <v>0</v>
      </c>
      <c r="M41" s="22"/>
      <c r="N41" s="22">
        <v>0</v>
      </c>
    </row>
    <row r="42" spans="1:14" ht="21" customHeight="1" thickBot="1">
      <c r="A42" s="156" t="s">
        <v>272</v>
      </c>
      <c r="F42" s="161"/>
      <c r="H42" s="31">
        <f>SUM(H40:H41)</f>
        <v>140389473.60999966</v>
      </c>
      <c r="I42" s="22"/>
      <c r="J42" s="31">
        <f>SUM(J40:J41)</f>
        <v>43747868</v>
      </c>
      <c r="K42" s="22"/>
      <c r="L42" s="31">
        <f>SUM(L40:L41)</f>
        <v>208508945</v>
      </c>
      <c r="M42" s="22"/>
      <c r="N42" s="31">
        <f>SUM(N40:N41)</f>
        <v>139020219.72</v>
      </c>
    </row>
    <row r="43" spans="1:14" ht="8.1" customHeight="1" thickTop="1">
      <c r="A43" s="156"/>
      <c r="F43" s="161"/>
      <c r="H43" s="24"/>
      <c r="I43" s="22"/>
      <c r="J43" s="24"/>
      <c r="K43" s="22"/>
      <c r="L43" s="22"/>
      <c r="M43" s="22"/>
      <c r="N43" s="22"/>
    </row>
    <row r="44" spans="1:14" ht="21" customHeight="1">
      <c r="A44" s="156" t="s">
        <v>275</v>
      </c>
      <c r="F44" s="161"/>
      <c r="H44" s="24"/>
      <c r="I44" s="22"/>
      <c r="J44" s="24"/>
      <c r="K44" s="22"/>
      <c r="L44" s="22"/>
      <c r="M44" s="22"/>
      <c r="N44" s="22"/>
    </row>
    <row r="45" spans="1:14" ht="21" customHeight="1">
      <c r="A45" s="152" t="s">
        <v>130</v>
      </c>
      <c r="F45" s="161"/>
      <c r="H45" s="24">
        <v>42554133.609999657</v>
      </c>
      <c r="I45" s="22"/>
      <c r="J45" s="24">
        <v>112432878</v>
      </c>
      <c r="K45" s="22"/>
      <c r="L45" s="24">
        <v>209023365</v>
      </c>
      <c r="M45" s="22"/>
      <c r="N45" s="24">
        <v>140117475.72</v>
      </c>
    </row>
    <row r="46" spans="1:14" ht="21" customHeight="1">
      <c r="A46" s="152" t="s">
        <v>131</v>
      </c>
      <c r="F46" s="161"/>
      <c r="H46" s="5">
        <v>-12401657</v>
      </c>
      <c r="I46" s="22"/>
      <c r="J46" s="5">
        <v>-28099168</v>
      </c>
      <c r="K46" s="22"/>
      <c r="L46" s="22">
        <v>0</v>
      </c>
      <c r="M46" s="22"/>
      <c r="N46" s="22">
        <v>0</v>
      </c>
    </row>
    <row r="47" spans="1:14" ht="21" customHeight="1" thickBot="1">
      <c r="A47" s="156" t="s">
        <v>273</v>
      </c>
      <c r="B47" s="168"/>
      <c r="F47" s="161"/>
      <c r="H47" s="31">
        <f>SUM(H45:H46)</f>
        <v>30152476.609999657</v>
      </c>
      <c r="I47" s="22"/>
      <c r="J47" s="31">
        <f>SUM(J45:J46)</f>
        <v>84333710</v>
      </c>
      <c r="K47" s="22"/>
      <c r="L47" s="31">
        <f>SUM(L45:L46)</f>
        <v>209023365</v>
      </c>
      <c r="M47" s="22"/>
      <c r="N47" s="31">
        <f>SUM(N45:N46)</f>
        <v>140117475.72</v>
      </c>
    </row>
    <row r="48" spans="1:14" ht="8.1" customHeight="1" thickTop="1">
      <c r="A48" s="156"/>
      <c r="B48" s="169"/>
      <c r="F48" s="161"/>
      <c r="H48" s="24"/>
      <c r="I48" s="22"/>
      <c r="J48" s="24"/>
      <c r="K48" s="22"/>
      <c r="L48" s="24"/>
      <c r="M48" s="22"/>
      <c r="N48" s="24"/>
    </row>
    <row r="49" spans="1:14" ht="21" customHeight="1">
      <c r="A49" s="156" t="s">
        <v>277</v>
      </c>
      <c r="B49" s="156"/>
      <c r="C49" s="156"/>
      <c r="D49" s="156"/>
      <c r="F49" s="161">
        <v>29</v>
      </c>
      <c r="H49" s="152"/>
      <c r="L49" s="163"/>
    </row>
    <row r="50" spans="1:14" ht="21" customHeight="1">
      <c r="A50" s="156" t="s">
        <v>276</v>
      </c>
      <c r="F50" s="161"/>
      <c r="H50" s="5"/>
      <c r="I50" s="22"/>
      <c r="J50" s="12"/>
      <c r="K50" s="12"/>
      <c r="L50" s="12"/>
      <c r="M50" s="12"/>
      <c r="N50" s="12"/>
    </row>
    <row r="51" spans="1:14" ht="21" customHeight="1">
      <c r="B51" s="156" t="s">
        <v>132</v>
      </c>
      <c r="F51" s="161"/>
      <c r="H51" s="32">
        <v>0.9549445663124978</v>
      </c>
      <c r="I51" s="32"/>
      <c r="J51" s="32">
        <v>0.44904397499999998</v>
      </c>
      <c r="K51" s="32"/>
      <c r="L51" s="32">
        <v>1.3031809062499999</v>
      </c>
      <c r="M51" s="32"/>
      <c r="N51" s="32">
        <v>0.86887637325</v>
      </c>
    </row>
    <row r="52" spans="1:14" ht="21" customHeight="1">
      <c r="B52" s="156"/>
      <c r="F52" s="161"/>
      <c r="H52" s="32"/>
      <c r="I52" s="32"/>
      <c r="J52" s="32"/>
      <c r="K52" s="32"/>
      <c r="L52" s="32"/>
      <c r="M52" s="32"/>
      <c r="N52" s="32"/>
    </row>
    <row r="53" spans="1:14" ht="21" customHeight="1">
      <c r="A53" s="2" t="s">
        <v>44</v>
      </c>
      <c r="B53" s="156"/>
      <c r="F53" s="161"/>
      <c r="H53" s="32"/>
      <c r="I53" s="32"/>
      <c r="J53" s="32"/>
      <c r="K53" s="32"/>
      <c r="L53" s="32"/>
      <c r="M53" s="32"/>
      <c r="N53" s="32"/>
    </row>
    <row r="54" spans="1:14" ht="21" customHeight="1">
      <c r="A54" s="2"/>
      <c r="B54" s="156"/>
      <c r="F54" s="161"/>
      <c r="H54" s="32"/>
      <c r="I54" s="32"/>
      <c r="J54" s="32"/>
      <c r="K54" s="32"/>
      <c r="L54" s="32"/>
      <c r="M54" s="32"/>
      <c r="N54" s="32"/>
    </row>
    <row r="55" spans="1:14" ht="21" customHeight="1">
      <c r="A55" s="1"/>
      <c r="B55" s="156"/>
      <c r="F55" s="161"/>
      <c r="H55" s="32"/>
      <c r="I55" s="32"/>
      <c r="J55" s="32"/>
      <c r="K55" s="32"/>
      <c r="L55" s="32"/>
      <c r="M55" s="32"/>
      <c r="N55" s="32"/>
    </row>
    <row r="56" spans="1:14" ht="21" customHeight="1">
      <c r="B56" s="156"/>
      <c r="F56" s="161"/>
      <c r="H56" s="32"/>
      <c r="I56" s="32"/>
      <c r="J56" s="32"/>
      <c r="K56" s="32"/>
      <c r="L56" s="32"/>
      <c r="M56" s="32"/>
      <c r="N56" s="32"/>
    </row>
    <row r="57" spans="1:14" ht="24.4" customHeight="1">
      <c r="F57" s="161"/>
      <c r="H57" s="22"/>
      <c r="I57" s="22"/>
      <c r="J57" s="22"/>
      <c r="K57" s="22"/>
      <c r="L57" s="22"/>
      <c r="M57" s="22"/>
      <c r="N57" s="22"/>
    </row>
    <row r="58" spans="1:14" ht="21" customHeight="1">
      <c r="N58" s="22" t="s">
        <v>288</v>
      </c>
    </row>
  </sheetData>
  <pageMargins left="0.78740157480314965" right="0.39370078740157483" top="0.59055118110236227" bottom="0.31496062992125984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8"/>
  <sheetViews>
    <sheetView view="pageBreakPreview" zoomScale="70" zoomScaleNormal="90" zoomScaleSheetLayoutView="70" zoomScalePageLayoutView="60" workbookViewId="0"/>
  </sheetViews>
  <sheetFormatPr defaultColWidth="9.140625" defaultRowHeight="21.75"/>
  <cols>
    <col min="1" max="3" width="2.7109375" style="202" customWidth="1"/>
    <col min="4" max="5" width="9.140625" style="202"/>
    <col min="6" max="6" width="12.5703125" style="202" customWidth="1"/>
    <col min="7" max="7" width="0.85546875" style="202" customWidth="1"/>
    <col min="8" max="8" width="8.7109375" style="202" customWidth="1"/>
    <col min="9" max="9" width="0.85546875" style="202" customWidth="1"/>
    <col min="10" max="10" width="15.7109375" style="202" customWidth="1"/>
    <col min="11" max="11" width="0.85546875" style="202" customWidth="1"/>
    <col min="12" max="12" width="15.7109375" style="202" customWidth="1"/>
    <col min="13" max="13" width="0.85546875" style="202" customWidth="1"/>
    <col min="14" max="14" width="15.7109375" style="202" customWidth="1"/>
    <col min="15" max="15" width="0.85546875" style="202" customWidth="1"/>
    <col min="16" max="16" width="17.28515625" style="202" customWidth="1"/>
    <col min="17" max="17" width="0.85546875" style="202" customWidth="1"/>
    <col min="18" max="18" width="17.28515625" style="202" customWidth="1"/>
    <col min="19" max="19" width="0.85546875" style="202" customWidth="1"/>
    <col min="20" max="20" width="21.28515625" style="202" customWidth="1"/>
    <col min="21" max="21" width="0.85546875" style="202" customWidth="1"/>
    <col min="22" max="22" width="20.28515625" style="202" customWidth="1"/>
    <col min="23" max="23" width="0.85546875" style="202" customWidth="1"/>
    <col min="24" max="24" width="16.7109375" style="202" customWidth="1"/>
    <col min="25" max="25" width="0.85546875" style="202" customWidth="1"/>
    <col min="26" max="26" width="16.7109375" style="202" customWidth="1"/>
    <col min="27" max="27" width="0.85546875" style="202" customWidth="1"/>
    <col min="28" max="28" width="17.7109375" style="202" bestFit="1" customWidth="1"/>
    <col min="29" max="29" width="0.85546875" style="202" customWidth="1"/>
    <col min="30" max="30" width="16.7109375" style="202" customWidth="1"/>
    <col min="31" max="31" width="0.85546875" style="202" customWidth="1"/>
    <col min="32" max="16384" width="9.140625" style="202"/>
  </cols>
  <sheetData>
    <row r="1" spans="1:31" ht="24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1"/>
    </row>
    <row r="2" spans="1:31" ht="24" customHeight="1">
      <c r="A2" s="199" t="s">
        <v>133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</row>
    <row r="3" spans="1:31" ht="24" customHeight="1">
      <c r="A3" s="199" t="s">
        <v>104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1"/>
    </row>
    <row r="4" spans="1:31" ht="24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</row>
    <row r="5" spans="1:31" ht="24" customHeight="1">
      <c r="A5" s="200"/>
      <c r="B5" s="204"/>
      <c r="C5" s="204"/>
      <c r="D5" s="204"/>
      <c r="E5" s="204"/>
      <c r="F5" s="204"/>
      <c r="G5" s="204"/>
      <c r="H5" s="204"/>
      <c r="I5" s="204"/>
      <c r="J5" s="216" t="s">
        <v>3</v>
      </c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</row>
    <row r="6" spans="1:31" s="205" customFormat="1" ht="24" customHeight="1">
      <c r="A6" s="203"/>
      <c r="B6" s="37"/>
      <c r="C6" s="37"/>
      <c r="D6" s="37"/>
      <c r="E6" s="37"/>
      <c r="F6" s="37"/>
      <c r="G6" s="37"/>
      <c r="H6" s="37"/>
      <c r="I6" s="37"/>
      <c r="J6" s="217" t="s">
        <v>4</v>
      </c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37"/>
    </row>
    <row r="7" spans="1:31" s="205" customFormat="1" ht="24" customHeight="1">
      <c r="A7" s="203"/>
      <c r="B7" s="37"/>
      <c r="C7" s="37"/>
      <c r="D7" s="37"/>
      <c r="E7" s="37"/>
      <c r="F7" s="37"/>
      <c r="G7" s="37"/>
      <c r="H7" s="37"/>
      <c r="I7" s="37"/>
      <c r="J7" s="217" t="s">
        <v>134</v>
      </c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37"/>
      <c r="AB7" s="37"/>
      <c r="AC7" s="37"/>
      <c r="AD7" s="37"/>
      <c r="AE7" s="37"/>
    </row>
    <row r="8" spans="1:31" s="205" customFormat="1" ht="24" customHeight="1">
      <c r="A8" s="203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216" t="s">
        <v>98</v>
      </c>
      <c r="U8" s="216"/>
      <c r="V8" s="216"/>
      <c r="W8" s="216"/>
      <c r="X8" s="216"/>
      <c r="Y8" s="37"/>
      <c r="Z8" s="37"/>
      <c r="AA8" s="37"/>
      <c r="AB8" s="37"/>
      <c r="AC8" s="37"/>
      <c r="AD8" s="37"/>
      <c r="AE8" s="37"/>
    </row>
    <row r="9" spans="1:31" ht="24" customHeight="1">
      <c r="A9" s="200"/>
      <c r="B9" s="204"/>
      <c r="C9" s="204"/>
      <c r="D9" s="204"/>
      <c r="E9" s="204"/>
      <c r="F9" s="204"/>
      <c r="G9" s="204"/>
      <c r="H9" s="204"/>
      <c r="I9" s="204"/>
      <c r="L9" s="37"/>
      <c r="M9" s="37"/>
      <c r="N9" s="37"/>
      <c r="P9" s="218"/>
      <c r="Q9" s="218"/>
      <c r="R9" s="218"/>
      <c r="T9" s="37"/>
      <c r="V9" s="37" t="s">
        <v>135</v>
      </c>
      <c r="W9" s="37"/>
      <c r="X9" s="37"/>
      <c r="Z9" s="37"/>
      <c r="AA9" s="37"/>
    </row>
    <row r="10" spans="1:31" ht="24" customHeight="1">
      <c r="J10" s="37"/>
      <c r="L10" s="37"/>
      <c r="M10" s="37"/>
      <c r="N10" s="37"/>
      <c r="P10" s="216" t="s">
        <v>94</v>
      </c>
      <c r="Q10" s="216"/>
      <c r="R10" s="216"/>
      <c r="S10" s="37"/>
      <c r="T10" s="37" t="s">
        <v>136</v>
      </c>
      <c r="U10" s="37"/>
      <c r="V10" s="37" t="s">
        <v>137</v>
      </c>
      <c r="W10" s="37"/>
      <c r="Y10" s="37"/>
      <c r="Z10" s="37"/>
      <c r="AA10" s="37"/>
      <c r="AB10" s="37"/>
      <c r="AD10" s="37"/>
    </row>
    <row r="11" spans="1:31" ht="24" customHeight="1">
      <c r="J11" s="37" t="s">
        <v>138</v>
      </c>
      <c r="L11" s="37" t="s">
        <v>139</v>
      </c>
      <c r="M11" s="37"/>
      <c r="N11" s="37" t="s">
        <v>140</v>
      </c>
      <c r="P11" s="37" t="s">
        <v>141</v>
      </c>
      <c r="R11" s="37" t="s">
        <v>97</v>
      </c>
      <c r="S11" s="37"/>
      <c r="T11" s="37" t="s">
        <v>142</v>
      </c>
      <c r="U11" s="37"/>
      <c r="V11" s="37" t="s">
        <v>143</v>
      </c>
      <c r="W11" s="37"/>
      <c r="X11" s="37" t="s">
        <v>144</v>
      </c>
      <c r="Y11" s="37"/>
      <c r="Z11" s="37" t="s">
        <v>145</v>
      </c>
      <c r="AA11" s="37"/>
      <c r="AB11" s="37" t="s">
        <v>146</v>
      </c>
      <c r="AD11" s="37"/>
    </row>
    <row r="12" spans="1:31" ht="24" customHeight="1">
      <c r="H12" s="36" t="s">
        <v>8</v>
      </c>
      <c r="J12" s="36" t="s">
        <v>147</v>
      </c>
      <c r="L12" s="36" t="s">
        <v>148</v>
      </c>
      <c r="M12" s="37"/>
      <c r="N12" s="36" t="s">
        <v>149</v>
      </c>
      <c r="P12" s="36" t="s">
        <v>150</v>
      </c>
      <c r="R12" s="36"/>
      <c r="T12" s="36" t="s">
        <v>151</v>
      </c>
      <c r="V12" s="36" t="s">
        <v>152</v>
      </c>
      <c r="W12" s="37"/>
      <c r="X12" s="36" t="s">
        <v>153</v>
      </c>
      <c r="Z12" s="36" t="s">
        <v>154</v>
      </c>
      <c r="AB12" s="36" t="s">
        <v>155</v>
      </c>
      <c r="AD12" s="36" t="s">
        <v>156</v>
      </c>
    </row>
    <row r="13" spans="1:31" ht="7.15" customHeight="1">
      <c r="J13" s="37"/>
      <c r="Z13" s="37"/>
      <c r="AB13" s="37"/>
    </row>
    <row r="14" spans="1:31" ht="24" customHeight="1">
      <c r="A14" s="202" t="s">
        <v>157</v>
      </c>
      <c r="H14" s="206"/>
      <c r="J14" s="132">
        <v>160000000</v>
      </c>
      <c r="K14" s="7"/>
      <c r="L14" s="132">
        <v>88000000</v>
      </c>
      <c r="M14" s="6"/>
      <c r="N14" s="133">
        <v>15902761</v>
      </c>
      <c r="O14" s="6"/>
      <c r="P14" s="132">
        <v>16000000</v>
      </c>
      <c r="Q14" s="134"/>
      <c r="R14" s="132">
        <v>1920933608</v>
      </c>
      <c r="S14" s="132"/>
      <c r="T14" s="132">
        <v>48338568</v>
      </c>
      <c r="U14" s="132"/>
      <c r="V14" s="132">
        <v>-18614445</v>
      </c>
      <c r="W14" s="132"/>
      <c r="X14" s="132">
        <v>29724123</v>
      </c>
      <c r="Y14" s="132"/>
      <c r="Z14" s="132">
        <v>2230560492</v>
      </c>
      <c r="AA14" s="132"/>
      <c r="AB14" s="132">
        <v>1087989973</v>
      </c>
      <c r="AC14" s="132"/>
      <c r="AD14" s="132">
        <v>3318550465</v>
      </c>
      <c r="AE14" s="207"/>
    </row>
    <row r="15" spans="1:31" ht="24" customHeight="1">
      <c r="A15" s="202" t="s">
        <v>158</v>
      </c>
      <c r="H15" s="206"/>
      <c r="J15" s="132">
        <v>0</v>
      </c>
      <c r="K15" s="7"/>
      <c r="L15" s="132">
        <v>0</v>
      </c>
      <c r="M15" s="6"/>
      <c r="N15" s="133">
        <v>0</v>
      </c>
      <c r="O15" s="6"/>
      <c r="P15" s="132">
        <v>0</v>
      </c>
      <c r="Q15" s="134"/>
      <c r="R15" s="132">
        <v>0</v>
      </c>
      <c r="S15" s="132"/>
      <c r="T15" s="132">
        <v>0</v>
      </c>
      <c r="U15" s="132"/>
      <c r="V15" s="132">
        <v>0</v>
      </c>
      <c r="W15" s="132"/>
      <c r="X15" s="132">
        <v>0</v>
      </c>
      <c r="Y15" s="132"/>
      <c r="Z15" s="132">
        <v>0</v>
      </c>
      <c r="AA15" s="132"/>
      <c r="AB15" s="34">
        <v>-8310024</v>
      </c>
      <c r="AC15" s="132"/>
      <c r="AD15" s="132">
        <f>+Z15+AB15</f>
        <v>-8310024</v>
      </c>
      <c r="AE15" s="207"/>
    </row>
    <row r="16" spans="1:31" ht="24" customHeight="1">
      <c r="A16" s="202" t="s">
        <v>159</v>
      </c>
      <c r="H16" s="206"/>
      <c r="J16" s="135"/>
      <c r="K16" s="7"/>
      <c r="L16" s="135"/>
      <c r="M16" s="135"/>
      <c r="N16" s="6"/>
      <c r="O16" s="6"/>
      <c r="P16" s="135"/>
      <c r="Q16" s="7"/>
      <c r="R16" s="135"/>
      <c r="S16" s="6"/>
      <c r="T16" s="135"/>
      <c r="U16" s="6"/>
      <c r="V16" s="6"/>
      <c r="W16" s="6"/>
      <c r="X16" s="132"/>
      <c r="Y16" s="6"/>
      <c r="Z16" s="132"/>
      <c r="AA16" s="6"/>
      <c r="AB16" s="135"/>
      <c r="AC16" s="6"/>
      <c r="AD16" s="6"/>
      <c r="AE16" s="207"/>
    </row>
    <row r="17" spans="1:31" ht="24" customHeight="1">
      <c r="B17" s="202" t="s">
        <v>160</v>
      </c>
      <c r="H17" s="161">
        <v>28</v>
      </c>
      <c r="J17" s="135">
        <v>0</v>
      </c>
      <c r="K17" s="7"/>
      <c r="L17" s="135">
        <v>0</v>
      </c>
      <c r="M17" s="135"/>
      <c r="N17" s="135">
        <v>0</v>
      </c>
      <c r="O17" s="6"/>
      <c r="P17" s="135">
        <v>0</v>
      </c>
      <c r="Q17" s="7"/>
      <c r="R17" s="133">
        <v>-112000000</v>
      </c>
      <c r="S17" s="6"/>
      <c r="T17" s="135">
        <v>0</v>
      </c>
      <c r="U17" s="6"/>
      <c r="V17" s="9">
        <v>0</v>
      </c>
      <c r="W17" s="6"/>
      <c r="X17" s="132">
        <f>SUM(T17:V17)</f>
        <v>0</v>
      </c>
      <c r="Y17" s="6"/>
      <c r="Z17" s="132">
        <f>SUM(J17:R17)+X17</f>
        <v>-112000000</v>
      </c>
      <c r="AA17" s="6"/>
      <c r="AB17" s="135">
        <v>0</v>
      </c>
      <c r="AC17" s="6"/>
      <c r="AD17" s="133">
        <f>+Z17+AB17</f>
        <v>-112000000</v>
      </c>
      <c r="AE17" s="207"/>
    </row>
    <row r="18" spans="1:31" ht="24" customHeight="1">
      <c r="A18" s="202" t="s">
        <v>161</v>
      </c>
      <c r="H18" s="161"/>
      <c r="J18" s="135"/>
      <c r="K18" s="7"/>
      <c r="L18" s="135"/>
      <c r="M18" s="135"/>
      <c r="N18" s="135"/>
      <c r="O18" s="6"/>
      <c r="P18" s="135"/>
      <c r="Q18" s="7"/>
      <c r="R18" s="133"/>
      <c r="S18" s="6"/>
      <c r="T18" s="135"/>
      <c r="U18" s="6"/>
      <c r="V18" s="9"/>
      <c r="W18" s="6"/>
      <c r="X18" s="132"/>
      <c r="Y18" s="6"/>
      <c r="Z18" s="132"/>
      <c r="AA18" s="6"/>
      <c r="AB18" s="135"/>
      <c r="AC18" s="6"/>
      <c r="AD18" s="133"/>
      <c r="AE18" s="207"/>
    </row>
    <row r="19" spans="1:31" ht="24" customHeight="1">
      <c r="B19" s="208" t="s">
        <v>162</v>
      </c>
      <c r="H19" s="206"/>
      <c r="J19" s="135">
        <v>0</v>
      </c>
      <c r="K19" s="7"/>
      <c r="L19" s="135">
        <v>0</v>
      </c>
      <c r="M19" s="135"/>
      <c r="N19" s="135">
        <v>0</v>
      </c>
      <c r="O19" s="6"/>
      <c r="P19" s="135">
        <v>0</v>
      </c>
      <c r="Q19" s="7"/>
      <c r="R19" s="136">
        <v>71847036</v>
      </c>
      <c r="S19" s="6"/>
      <c r="T19" s="135">
        <v>0</v>
      </c>
      <c r="U19" s="6"/>
      <c r="V19" s="9">
        <v>0</v>
      </c>
      <c r="W19" s="6"/>
      <c r="X19" s="132">
        <f>SUM(T19:V19)</f>
        <v>0</v>
      </c>
      <c r="Y19" s="6"/>
      <c r="Z19" s="132">
        <f>SUM(J19:R19)+X19</f>
        <v>71847036</v>
      </c>
      <c r="AA19" s="6"/>
      <c r="AB19" s="133">
        <v>-28099168</v>
      </c>
      <c r="AC19" s="6"/>
      <c r="AD19" s="133">
        <f>+Z19+AB19</f>
        <v>43747868</v>
      </c>
      <c r="AE19" s="207"/>
    </row>
    <row r="20" spans="1:31" ht="24" customHeight="1">
      <c r="B20" s="208" t="s">
        <v>163</v>
      </c>
      <c r="H20" s="206"/>
      <c r="J20" s="8">
        <v>0</v>
      </c>
      <c r="K20" s="7"/>
      <c r="L20" s="8">
        <v>0</v>
      </c>
      <c r="M20" s="135"/>
      <c r="N20" s="8">
        <v>0</v>
      </c>
      <c r="O20" s="6"/>
      <c r="P20" s="8">
        <v>0</v>
      </c>
      <c r="Q20" s="7"/>
      <c r="R20" s="34">
        <v>10294016</v>
      </c>
      <c r="S20" s="6"/>
      <c r="T20" s="34">
        <v>29179628</v>
      </c>
      <c r="U20" s="6"/>
      <c r="V20" s="34">
        <v>1112198</v>
      </c>
      <c r="W20" s="6"/>
      <c r="X20" s="132">
        <f>SUM(T20:V20)</f>
        <v>30291826</v>
      </c>
      <c r="Y20" s="6"/>
      <c r="Z20" s="132">
        <f>SUM(J20:R20)+X20</f>
        <v>40585842</v>
      </c>
      <c r="AA20" s="6"/>
      <c r="AB20" s="137">
        <v>0</v>
      </c>
      <c r="AC20" s="6"/>
      <c r="AD20" s="133">
        <f>+Z20+AB20</f>
        <v>40585842</v>
      </c>
      <c r="AE20" s="207"/>
    </row>
    <row r="21" spans="1:31" ht="24" customHeight="1">
      <c r="B21" s="202" t="s">
        <v>129</v>
      </c>
      <c r="H21" s="206"/>
      <c r="J21" s="138">
        <f>SUM(J19:J20)</f>
        <v>0</v>
      </c>
      <c r="K21" s="7"/>
      <c r="L21" s="138">
        <f>SUM(L19:L20)</f>
        <v>0</v>
      </c>
      <c r="M21" s="135"/>
      <c r="N21" s="138">
        <f>SUM(N19:N20)</f>
        <v>0</v>
      </c>
      <c r="O21" s="6"/>
      <c r="P21" s="138">
        <f>SUM(P19:P20)</f>
        <v>0</v>
      </c>
      <c r="Q21" s="7"/>
      <c r="R21" s="138">
        <f>SUM(R19:R20)</f>
        <v>82141052</v>
      </c>
      <c r="S21" s="6"/>
      <c r="T21" s="138">
        <f>SUM(T19:T20)</f>
        <v>29179628</v>
      </c>
      <c r="U21" s="6"/>
      <c r="V21" s="138">
        <f>SUM(V19:V20)</f>
        <v>1112198</v>
      </c>
      <c r="W21" s="6"/>
      <c r="X21" s="138">
        <f>SUM(X19:X20)</f>
        <v>30291826</v>
      </c>
      <c r="Y21" s="6"/>
      <c r="Z21" s="138">
        <f>SUM(Z19:Z20)</f>
        <v>112432878</v>
      </c>
      <c r="AA21" s="6"/>
      <c r="AB21" s="138">
        <f>SUM(AB19:AB20)</f>
        <v>-28099168</v>
      </c>
      <c r="AC21" s="6"/>
      <c r="AD21" s="138">
        <f>SUM(AD19:AD20)</f>
        <v>84333710</v>
      </c>
      <c r="AE21" s="207"/>
    </row>
    <row r="22" spans="1:31" ht="24" customHeight="1">
      <c r="A22" s="202" t="s">
        <v>164</v>
      </c>
      <c r="H22" s="206"/>
      <c r="J22" s="139"/>
      <c r="K22" s="7"/>
      <c r="L22" s="139"/>
      <c r="M22" s="8"/>
      <c r="N22" s="139"/>
      <c r="O22" s="7"/>
      <c r="P22" s="139"/>
      <c r="Q22" s="7"/>
      <c r="R22" s="139"/>
      <c r="S22" s="7"/>
      <c r="T22" s="139"/>
      <c r="U22" s="7"/>
      <c r="V22" s="139"/>
      <c r="W22" s="7"/>
      <c r="X22" s="139"/>
      <c r="Y22" s="7"/>
      <c r="Z22" s="139"/>
      <c r="AA22" s="7"/>
      <c r="AB22" s="139"/>
      <c r="AC22" s="7"/>
      <c r="AD22" s="139"/>
      <c r="AE22" s="207"/>
    </row>
    <row r="23" spans="1:31" ht="24" customHeight="1">
      <c r="B23" s="202" t="s">
        <v>165</v>
      </c>
      <c r="H23" s="206"/>
      <c r="J23" s="8">
        <v>0</v>
      </c>
      <c r="K23" s="7"/>
      <c r="L23" s="8">
        <v>0</v>
      </c>
      <c r="M23" s="135"/>
      <c r="N23" s="8">
        <v>0</v>
      </c>
      <c r="O23" s="6"/>
      <c r="P23" s="8">
        <v>0</v>
      </c>
      <c r="Q23" s="7"/>
      <c r="R23" s="8">
        <v>0</v>
      </c>
      <c r="S23" s="6"/>
      <c r="T23" s="34">
        <v>0</v>
      </c>
      <c r="U23" s="6"/>
      <c r="V23" s="34">
        <v>0</v>
      </c>
      <c r="W23" s="6"/>
      <c r="X23" s="132">
        <f>SUM(T23:V23)</f>
        <v>0</v>
      </c>
      <c r="Y23" s="6"/>
      <c r="Z23" s="132">
        <f>SUM(J23:R23)+X23</f>
        <v>0</v>
      </c>
      <c r="AA23" s="6"/>
      <c r="AB23" s="137">
        <v>-2981194</v>
      </c>
      <c r="AC23" s="6"/>
      <c r="AD23" s="133">
        <f>+Z23+AB23</f>
        <v>-2981194</v>
      </c>
      <c r="AE23" s="207"/>
    </row>
    <row r="24" spans="1:31" ht="24" customHeight="1">
      <c r="A24" s="202" t="s">
        <v>166</v>
      </c>
      <c r="H24" s="206"/>
      <c r="J24" s="139">
        <f>+J14+J21+J23</f>
        <v>160000000</v>
      </c>
      <c r="K24" s="7"/>
      <c r="L24" s="139">
        <f>+L14+L21+L23</f>
        <v>88000000</v>
      </c>
      <c r="M24" s="6"/>
      <c r="N24" s="139">
        <f>+N14+N21+N23</f>
        <v>15902761</v>
      </c>
      <c r="O24" s="6"/>
      <c r="P24" s="139">
        <f>+P14+P21+P23</f>
        <v>16000000</v>
      </c>
      <c r="Q24" s="7"/>
      <c r="R24" s="139">
        <f>+R14+R21+R23+R17</f>
        <v>1891074660</v>
      </c>
      <c r="S24" s="6"/>
      <c r="T24" s="139">
        <f>+T14+T21+T23+T17</f>
        <v>77518196</v>
      </c>
      <c r="U24" s="6"/>
      <c r="V24" s="139">
        <f>+V14+V21+V23+V17</f>
        <v>-17502247</v>
      </c>
      <c r="W24" s="6"/>
      <c r="X24" s="139">
        <f>+X14+X21+X23+X17</f>
        <v>60015949</v>
      </c>
      <c r="Y24" s="6"/>
      <c r="Z24" s="139">
        <f>+Z14+Z21+Z23+Z17</f>
        <v>2230993370</v>
      </c>
      <c r="AA24" s="6"/>
      <c r="AB24" s="139">
        <f>+AB14+AB21+AB23+AB17+AB15</f>
        <v>1048599587</v>
      </c>
      <c r="AC24" s="6"/>
      <c r="AD24" s="139">
        <f>+AD14+AD21+AD23+AD17+AD15</f>
        <v>3279592957</v>
      </c>
      <c r="AE24" s="207"/>
    </row>
    <row r="25" spans="1:31" ht="24" customHeight="1">
      <c r="A25" s="202" t="s">
        <v>158</v>
      </c>
      <c r="H25" s="206"/>
      <c r="J25" s="132">
        <v>0</v>
      </c>
      <c r="K25" s="7"/>
      <c r="L25" s="132">
        <v>0</v>
      </c>
      <c r="M25" s="6"/>
      <c r="N25" s="133">
        <v>0</v>
      </c>
      <c r="O25" s="6"/>
      <c r="P25" s="132">
        <v>0</v>
      </c>
      <c r="Q25" s="134"/>
      <c r="R25" s="132">
        <v>0</v>
      </c>
      <c r="S25" s="132"/>
      <c r="T25" s="132">
        <v>0</v>
      </c>
      <c r="U25" s="132"/>
      <c r="V25" s="132">
        <v>0</v>
      </c>
      <c r="W25" s="132"/>
      <c r="X25" s="132">
        <v>0</v>
      </c>
      <c r="Y25" s="132"/>
      <c r="Z25" s="132">
        <v>0</v>
      </c>
      <c r="AA25" s="6"/>
      <c r="AB25" s="34">
        <v>-7298292</v>
      </c>
      <c r="AC25" s="6"/>
      <c r="AD25" s="133">
        <f>+Z25+AB25</f>
        <v>-7298292</v>
      </c>
      <c r="AE25" s="207"/>
    </row>
    <row r="26" spans="1:31" ht="24" customHeight="1">
      <c r="A26" s="202" t="s">
        <v>159</v>
      </c>
      <c r="H26" s="206"/>
      <c r="J26" s="135"/>
      <c r="K26" s="7"/>
      <c r="L26" s="135"/>
      <c r="M26" s="135"/>
      <c r="N26" s="6"/>
      <c r="O26" s="6"/>
      <c r="P26" s="135"/>
      <c r="Q26" s="7"/>
      <c r="R26" s="135"/>
      <c r="S26" s="6"/>
      <c r="T26" s="135"/>
      <c r="U26" s="6"/>
      <c r="V26" s="6"/>
      <c r="W26" s="6"/>
      <c r="X26" s="9"/>
      <c r="Y26" s="6"/>
      <c r="Z26" s="132"/>
      <c r="AA26" s="6"/>
      <c r="AB26" s="135"/>
      <c r="AC26" s="6"/>
      <c r="AD26" s="6"/>
      <c r="AE26" s="207"/>
    </row>
    <row r="27" spans="1:31" ht="24" customHeight="1">
      <c r="B27" s="202" t="s">
        <v>160</v>
      </c>
      <c r="H27" s="161">
        <v>28</v>
      </c>
      <c r="J27" s="135">
        <v>0</v>
      </c>
      <c r="K27" s="7"/>
      <c r="L27" s="135">
        <v>0</v>
      </c>
      <c r="M27" s="135"/>
      <c r="N27" s="135">
        <v>0</v>
      </c>
      <c r="O27" s="6"/>
      <c r="P27" s="135">
        <v>0</v>
      </c>
      <c r="Q27" s="7"/>
      <c r="R27" s="133">
        <v>-40000000</v>
      </c>
      <c r="S27" s="6"/>
      <c r="T27" s="135">
        <v>0</v>
      </c>
      <c r="U27" s="6"/>
      <c r="V27" s="9">
        <v>0</v>
      </c>
      <c r="W27" s="6"/>
      <c r="X27" s="9">
        <f>SUM(T27:V27)</f>
        <v>0</v>
      </c>
      <c r="Y27" s="6"/>
      <c r="Z27" s="132">
        <f t="shared" ref="Z27" si="0">SUM(J27:R27)+X27</f>
        <v>-40000000</v>
      </c>
      <c r="AA27" s="6"/>
      <c r="AB27" s="135">
        <v>0</v>
      </c>
      <c r="AC27" s="6"/>
      <c r="AD27" s="133">
        <f>+Z27+AB27</f>
        <v>-40000000</v>
      </c>
      <c r="AE27" s="207"/>
    </row>
    <row r="28" spans="1:31" ht="24" customHeight="1">
      <c r="A28" s="202" t="s">
        <v>161</v>
      </c>
      <c r="H28" s="161"/>
      <c r="J28" s="135"/>
      <c r="K28" s="7"/>
      <c r="L28" s="135"/>
      <c r="M28" s="135"/>
      <c r="N28" s="135"/>
      <c r="O28" s="6"/>
      <c r="P28" s="135"/>
      <c r="Q28" s="7"/>
      <c r="R28" s="133"/>
      <c r="S28" s="6"/>
      <c r="T28" s="135"/>
      <c r="U28" s="6"/>
      <c r="V28" s="9"/>
      <c r="W28" s="6"/>
      <c r="X28" s="9"/>
      <c r="Y28" s="6"/>
      <c r="Z28" s="132"/>
      <c r="AA28" s="6"/>
      <c r="AB28" s="135"/>
      <c r="AC28" s="6"/>
      <c r="AD28" s="133"/>
      <c r="AE28" s="207"/>
    </row>
    <row r="29" spans="1:31" ht="24" customHeight="1">
      <c r="B29" s="208" t="s">
        <v>162</v>
      </c>
      <c r="H29" s="206"/>
      <c r="J29" s="135">
        <v>0</v>
      </c>
      <c r="K29" s="7"/>
      <c r="L29" s="135">
        <v>0</v>
      </c>
      <c r="M29" s="135"/>
      <c r="N29" s="135">
        <v>0</v>
      </c>
      <c r="O29" s="6"/>
      <c r="P29" s="135">
        <v>0</v>
      </c>
      <c r="Q29" s="7"/>
      <c r="R29" s="136">
        <v>152791131</v>
      </c>
      <c r="S29" s="6"/>
      <c r="T29" s="135">
        <v>0</v>
      </c>
      <c r="U29" s="6"/>
      <c r="V29" s="9">
        <v>0</v>
      </c>
      <c r="W29" s="6"/>
      <c r="X29" s="9">
        <f>SUM(T29:V29)</f>
        <v>0</v>
      </c>
      <c r="Y29" s="6"/>
      <c r="Z29" s="132">
        <f>SUM(J29:R29)+X29</f>
        <v>152791131</v>
      </c>
      <c r="AA29" s="6"/>
      <c r="AB29" s="133">
        <v>-12401657</v>
      </c>
      <c r="AC29" s="6"/>
      <c r="AD29" s="133">
        <f>+Z29+AB29</f>
        <v>140389474</v>
      </c>
      <c r="AE29" s="207"/>
    </row>
    <row r="30" spans="1:31" ht="24" customHeight="1">
      <c r="B30" s="208" t="s">
        <v>163</v>
      </c>
      <c r="H30" s="206"/>
      <c r="J30" s="8">
        <v>0</v>
      </c>
      <c r="K30" s="7"/>
      <c r="L30" s="8">
        <v>0</v>
      </c>
      <c r="M30" s="135"/>
      <c r="N30" s="8">
        <v>0</v>
      </c>
      <c r="O30" s="6"/>
      <c r="P30" s="8">
        <v>0</v>
      </c>
      <c r="Q30" s="7"/>
      <c r="R30" s="34">
        <v>8078579</v>
      </c>
      <c r="S30" s="140"/>
      <c r="T30" s="34">
        <v>-118829995</v>
      </c>
      <c r="U30" s="140"/>
      <c r="V30" s="34">
        <v>514419</v>
      </c>
      <c r="W30" s="140"/>
      <c r="X30" s="132">
        <f>SUM(T30:V30)</f>
        <v>-118315576</v>
      </c>
      <c r="Y30" s="140"/>
      <c r="Z30" s="132">
        <f>SUM(J30:R30)+X30</f>
        <v>-110236997</v>
      </c>
      <c r="AA30" s="6"/>
      <c r="AB30" s="137">
        <v>0</v>
      </c>
      <c r="AC30" s="6"/>
      <c r="AD30" s="133">
        <f>+Z30+AB30</f>
        <v>-110236997</v>
      </c>
      <c r="AE30" s="207"/>
    </row>
    <row r="31" spans="1:31" ht="24" customHeight="1">
      <c r="B31" s="202" t="s">
        <v>129</v>
      </c>
      <c r="H31" s="206"/>
      <c r="J31" s="138">
        <f>SUM(J27:J30)</f>
        <v>0</v>
      </c>
      <c r="K31" s="7"/>
      <c r="L31" s="138">
        <f>SUM(L27:L30)</f>
        <v>0</v>
      </c>
      <c r="M31" s="135"/>
      <c r="N31" s="138">
        <f>SUM(N27:N30)</f>
        <v>0</v>
      </c>
      <c r="O31" s="6"/>
      <c r="P31" s="138">
        <f>SUM(P27:P30)</f>
        <v>0</v>
      </c>
      <c r="Q31" s="7"/>
      <c r="R31" s="138">
        <f>SUM(R29:R30)</f>
        <v>160869710</v>
      </c>
      <c r="S31" s="6"/>
      <c r="T31" s="138">
        <f>SUM(T29:T30)</f>
        <v>-118829995</v>
      </c>
      <c r="U31" s="138"/>
      <c r="V31" s="138">
        <f>SUM(V29:V30)</f>
        <v>514419</v>
      </c>
      <c r="W31" s="6"/>
      <c r="X31" s="138">
        <f>SUM(X29:X30)</f>
        <v>-118315576</v>
      </c>
      <c r="Y31" s="6"/>
      <c r="Z31" s="138">
        <f>SUM(Z29:Z30)</f>
        <v>42554134</v>
      </c>
      <c r="AA31" s="6"/>
      <c r="AB31" s="138">
        <f>SUM(AB29:AB30)</f>
        <v>-12401657</v>
      </c>
      <c r="AC31" s="6"/>
      <c r="AD31" s="138">
        <f>SUM(AD29:AD30)</f>
        <v>30152477</v>
      </c>
      <c r="AE31" s="207"/>
    </row>
    <row r="32" spans="1:31" ht="24" customHeight="1">
      <c r="A32" s="208" t="s">
        <v>164</v>
      </c>
      <c r="H32" s="206"/>
      <c r="J32" s="8"/>
      <c r="K32" s="7"/>
      <c r="L32" s="8"/>
      <c r="M32" s="135"/>
      <c r="N32" s="8"/>
      <c r="O32" s="6"/>
      <c r="P32" s="8"/>
      <c r="Q32" s="7"/>
      <c r="R32" s="34"/>
      <c r="S32" s="140"/>
      <c r="T32" s="34"/>
      <c r="U32" s="140"/>
      <c r="V32" s="34"/>
      <c r="W32" s="140"/>
      <c r="X32" s="132"/>
      <c r="Y32" s="140"/>
      <c r="Z32" s="132"/>
      <c r="AA32" s="6"/>
      <c r="AB32" s="137"/>
      <c r="AC32" s="6"/>
      <c r="AD32" s="133"/>
      <c r="AE32" s="207"/>
    </row>
    <row r="33" spans="1:31" ht="24" customHeight="1">
      <c r="B33" s="202" t="s">
        <v>165</v>
      </c>
      <c r="H33" s="209"/>
      <c r="J33" s="8">
        <v>0</v>
      </c>
      <c r="K33" s="7"/>
      <c r="L33" s="8">
        <v>0</v>
      </c>
      <c r="M33" s="135"/>
      <c r="N33" s="8">
        <v>0</v>
      </c>
      <c r="O33" s="6"/>
      <c r="P33" s="8">
        <v>0</v>
      </c>
      <c r="Q33" s="7"/>
      <c r="R33" s="34">
        <v>0</v>
      </c>
      <c r="S33" s="140"/>
      <c r="T33" s="34">
        <v>0</v>
      </c>
      <c r="U33" s="140"/>
      <c r="V33" s="34">
        <v>0</v>
      </c>
      <c r="W33" s="140"/>
      <c r="X33" s="132">
        <v>0</v>
      </c>
      <c r="Y33" s="140"/>
      <c r="Z33" s="132">
        <v>0</v>
      </c>
      <c r="AA33" s="6"/>
      <c r="AB33" s="137">
        <v>-2057656</v>
      </c>
      <c r="AC33" s="6"/>
      <c r="AD33" s="133">
        <f>+Z33+AB33</f>
        <v>-2057656</v>
      </c>
      <c r="AE33" s="207"/>
    </row>
    <row r="34" spans="1:31" ht="24" customHeight="1" thickBot="1">
      <c r="A34" s="202" t="s">
        <v>167</v>
      </c>
      <c r="H34" s="206"/>
      <c r="J34" s="141">
        <f>+J24+J25+J27+J31+J33</f>
        <v>160000000</v>
      </c>
      <c r="K34" s="134"/>
      <c r="L34" s="141">
        <f>+L24+L25+L27+L31+L33</f>
        <v>88000000</v>
      </c>
      <c r="M34" s="134">
        <f>SUM(M24:N33)</f>
        <v>15902761</v>
      </c>
      <c r="N34" s="141">
        <f>+N24+N25+N27+N31+N33</f>
        <v>15902761</v>
      </c>
      <c r="O34" s="134">
        <f>SUM(O24:P33)</f>
        <v>16000000</v>
      </c>
      <c r="P34" s="141">
        <f>+P24+P25+P27+P31+P33</f>
        <v>16000000</v>
      </c>
      <c r="Q34" s="134">
        <f>SUM(Q24:R33)</f>
        <v>2172814080</v>
      </c>
      <c r="R34" s="141">
        <f>+R24+R25+R27+R31+R33</f>
        <v>2011944370</v>
      </c>
      <c r="S34" s="134"/>
      <c r="T34" s="141">
        <f>+T24+T25+T27+T31+T33</f>
        <v>-41311799</v>
      </c>
      <c r="U34" s="134">
        <f>SUM(U24:Z33)</f>
        <v>2083013026</v>
      </c>
      <c r="V34" s="141">
        <f>+V24+V25+V27+V31+V33</f>
        <v>-16987828</v>
      </c>
      <c r="W34" s="134"/>
      <c r="X34" s="141">
        <f>+X24+X25+X27+X31+X33</f>
        <v>-58299627</v>
      </c>
      <c r="Y34" s="134"/>
      <c r="Z34" s="141">
        <f>+Z24+Z25+Z27+Z31+Z33</f>
        <v>2233547504</v>
      </c>
      <c r="AA34" s="134">
        <f>SUM(AA24:AB33)</f>
        <v>1014440325</v>
      </c>
      <c r="AB34" s="141">
        <f>+AB24+AB25+AB27+AB31+AB33</f>
        <v>1026841982</v>
      </c>
      <c r="AC34" s="134">
        <f>SUM(AC24:AD33)</f>
        <v>3290541963</v>
      </c>
      <c r="AD34" s="141">
        <f>+AD24+AD25+AD27+AD31+AD33</f>
        <v>3260389486</v>
      </c>
      <c r="AE34" s="207"/>
    </row>
    <row r="35" spans="1:31" ht="24" customHeight="1" thickTop="1">
      <c r="H35" s="206"/>
      <c r="AE35" s="207"/>
    </row>
    <row r="36" spans="1:31" ht="24" customHeight="1">
      <c r="A36" s="210" t="s">
        <v>44</v>
      </c>
      <c r="H36" s="206"/>
      <c r="AE36" s="207"/>
    </row>
    <row r="37" spans="1:31" ht="48.4" customHeight="1">
      <c r="H37" s="206"/>
      <c r="J37" s="6"/>
      <c r="K37" s="7"/>
      <c r="L37" s="6"/>
      <c r="M37" s="7"/>
      <c r="N37" s="6"/>
      <c r="O37" s="7"/>
      <c r="P37" s="6"/>
      <c r="Q37" s="7"/>
      <c r="R37" s="6"/>
      <c r="S37" s="7"/>
      <c r="T37" s="6"/>
      <c r="U37" s="7"/>
      <c r="V37" s="7"/>
      <c r="W37" s="7"/>
      <c r="X37" s="7"/>
      <c r="Y37" s="7"/>
      <c r="Z37" s="6"/>
      <c r="AA37" s="7"/>
      <c r="AB37" s="6"/>
      <c r="AC37" s="7"/>
      <c r="AD37" s="6"/>
      <c r="AE37" s="207"/>
    </row>
    <row r="38" spans="1:31" ht="24" customHeight="1">
      <c r="H38" s="206"/>
      <c r="J38" s="6"/>
      <c r="K38" s="7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38" t="s">
        <v>289</v>
      </c>
      <c r="AE38" s="207"/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1"/>
  <sheetViews>
    <sheetView view="pageBreakPreview" zoomScaleNormal="100" zoomScaleSheetLayoutView="100" workbookViewId="0"/>
  </sheetViews>
  <sheetFormatPr defaultColWidth="9.140625" defaultRowHeight="20.25"/>
  <cols>
    <col min="1" max="3" width="3.85546875" style="1" customWidth="1"/>
    <col min="4" max="4" width="4.85546875" style="1" customWidth="1"/>
    <col min="5" max="5" width="7.85546875" style="1" customWidth="1"/>
    <col min="6" max="7" width="9.7109375" style="1" customWidth="1"/>
    <col min="8" max="8" width="26" style="1" customWidth="1"/>
    <col min="9" max="9" width="0.85546875" style="1" customWidth="1"/>
    <col min="10" max="10" width="10.7109375" style="1" customWidth="1"/>
    <col min="11" max="11" width="0.85546875" style="1" customWidth="1"/>
    <col min="12" max="12" width="17.7109375" style="1" customWidth="1"/>
    <col min="13" max="13" width="0.85546875" style="1" customWidth="1"/>
    <col min="14" max="14" width="17.7109375" style="1" customWidth="1"/>
    <col min="15" max="15" width="0.85546875" style="1" customWidth="1"/>
    <col min="16" max="16" width="17.7109375" style="1" customWidth="1"/>
    <col min="17" max="17" width="0.85546875" style="1" customWidth="1"/>
    <col min="18" max="18" width="17.7109375" style="1" customWidth="1"/>
    <col min="19" max="19" width="0.85546875" style="1" customWidth="1"/>
    <col min="20" max="20" width="20.7109375" style="1" customWidth="1"/>
    <col min="21" max="21" width="0.85546875" style="1" customWidth="1"/>
    <col min="22" max="22" width="17.7109375" style="1" customWidth="1"/>
    <col min="23" max="23" width="0.42578125" style="1" customWidth="1"/>
    <col min="24" max="16384" width="9.140625" style="1"/>
  </cols>
  <sheetData>
    <row r="1" spans="1:29" ht="21.6" customHeight="1">
      <c r="A1" s="56" t="s">
        <v>0</v>
      </c>
      <c r="B1" s="56"/>
      <c r="C1" s="56"/>
      <c r="D1" s="57"/>
      <c r="E1" s="57"/>
      <c r="F1" s="57"/>
      <c r="G1" s="57"/>
      <c r="H1" s="57"/>
      <c r="I1" s="57"/>
      <c r="J1" s="57"/>
      <c r="K1" s="58"/>
      <c r="L1" s="57"/>
      <c r="M1" s="58"/>
      <c r="N1" s="57"/>
      <c r="O1" s="58"/>
      <c r="P1" s="57"/>
      <c r="Q1" s="58"/>
      <c r="R1" s="57"/>
      <c r="S1" s="57"/>
      <c r="T1" s="57"/>
      <c r="U1" s="58"/>
      <c r="V1" s="57"/>
      <c r="W1" s="59"/>
    </row>
    <row r="2" spans="1:29" ht="21.6" customHeight="1">
      <c r="A2" s="56" t="s">
        <v>168</v>
      </c>
      <c r="B2" s="56"/>
      <c r="C2" s="56"/>
      <c r="D2" s="57"/>
      <c r="E2" s="57"/>
      <c r="F2" s="57"/>
      <c r="G2" s="57"/>
      <c r="H2" s="57"/>
      <c r="I2" s="57"/>
      <c r="J2" s="57"/>
      <c r="K2" s="58"/>
      <c r="L2" s="57"/>
      <c r="M2" s="58"/>
      <c r="N2" s="57"/>
      <c r="O2" s="58"/>
      <c r="P2" s="57"/>
      <c r="Q2" s="58"/>
      <c r="R2" s="57"/>
      <c r="S2" s="57"/>
      <c r="T2" s="57"/>
      <c r="U2" s="58"/>
      <c r="V2" s="57"/>
    </row>
    <row r="3" spans="1:29" ht="21.6" customHeight="1">
      <c r="A3" s="56" t="s">
        <v>104</v>
      </c>
      <c r="B3" s="56"/>
      <c r="C3" s="56"/>
      <c r="D3" s="57"/>
      <c r="E3" s="57"/>
      <c r="F3" s="57"/>
      <c r="G3" s="57"/>
      <c r="H3" s="57"/>
      <c r="I3" s="57"/>
      <c r="J3" s="57"/>
      <c r="K3" s="58"/>
      <c r="L3" s="57"/>
      <c r="M3" s="58"/>
      <c r="N3" s="57"/>
      <c r="O3" s="58"/>
      <c r="P3" s="57"/>
      <c r="Q3" s="58"/>
      <c r="R3" s="57"/>
      <c r="S3" s="57"/>
      <c r="T3" s="57"/>
      <c r="U3" s="58"/>
      <c r="V3" s="57"/>
      <c r="W3" s="59"/>
    </row>
    <row r="4" spans="1:29" ht="21.6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1"/>
      <c r="L4" s="60"/>
      <c r="M4" s="61"/>
      <c r="N4" s="60"/>
      <c r="O4" s="61"/>
      <c r="P4" s="60"/>
      <c r="Q4" s="61"/>
      <c r="R4" s="60"/>
      <c r="S4" s="60"/>
      <c r="T4" s="60"/>
      <c r="U4" s="61"/>
      <c r="V4" s="60"/>
      <c r="W4" s="60"/>
    </row>
    <row r="5" spans="1:29" ht="21.6" customHeight="1">
      <c r="A5" s="57"/>
      <c r="B5" s="57"/>
      <c r="C5" s="57"/>
      <c r="D5" s="58"/>
      <c r="E5" s="58"/>
      <c r="F5" s="58"/>
      <c r="G5" s="58"/>
      <c r="H5" s="58"/>
      <c r="I5" s="58"/>
      <c r="J5" s="58"/>
      <c r="K5" s="58"/>
      <c r="L5" s="219" t="s">
        <v>3</v>
      </c>
      <c r="M5" s="219"/>
      <c r="N5" s="219"/>
      <c r="O5" s="219"/>
      <c r="P5" s="219"/>
      <c r="Q5" s="219"/>
      <c r="R5" s="219"/>
      <c r="S5" s="219"/>
      <c r="T5" s="219"/>
      <c r="U5" s="219"/>
      <c r="V5" s="219"/>
    </row>
    <row r="6" spans="1:29" s="61" customFormat="1" ht="21.6" customHeight="1">
      <c r="A6" s="60"/>
      <c r="B6" s="60"/>
      <c r="C6" s="60"/>
      <c r="L6" s="220" t="s">
        <v>5</v>
      </c>
      <c r="M6" s="220"/>
      <c r="N6" s="220"/>
      <c r="O6" s="220"/>
      <c r="P6" s="220"/>
      <c r="Q6" s="220"/>
      <c r="R6" s="220"/>
      <c r="S6" s="220"/>
      <c r="T6" s="220"/>
      <c r="U6" s="220"/>
      <c r="V6" s="220"/>
    </row>
    <row r="7" spans="1:29" ht="21.6" customHeight="1">
      <c r="A7" s="57"/>
      <c r="B7" s="57"/>
      <c r="C7" s="57"/>
      <c r="D7" s="58"/>
      <c r="E7" s="58"/>
      <c r="F7" s="58"/>
      <c r="G7" s="58"/>
      <c r="H7" s="58"/>
      <c r="I7" s="2"/>
      <c r="J7" s="58"/>
      <c r="K7" s="58"/>
      <c r="L7" s="63"/>
      <c r="M7" s="64"/>
      <c r="N7" s="61"/>
      <c r="P7" s="64"/>
      <c r="Q7" s="64"/>
      <c r="R7" s="64"/>
      <c r="S7" s="61"/>
      <c r="T7" s="61" t="s">
        <v>169</v>
      </c>
      <c r="V7" s="61"/>
    </row>
    <row r="8" spans="1:29" ht="21.6" customHeight="1">
      <c r="A8" s="57"/>
      <c r="B8" s="57"/>
      <c r="C8" s="57"/>
      <c r="D8" s="58"/>
      <c r="E8" s="58"/>
      <c r="F8" s="58"/>
      <c r="G8" s="58"/>
      <c r="H8" s="58"/>
      <c r="I8" s="2"/>
      <c r="J8" s="58"/>
      <c r="K8" s="58"/>
      <c r="N8" s="61"/>
      <c r="S8" s="61"/>
      <c r="T8" s="62" t="s">
        <v>153</v>
      </c>
      <c r="V8" s="61"/>
    </row>
    <row r="9" spans="1:29" ht="21.6" customHeight="1">
      <c r="A9" s="57"/>
      <c r="B9" s="57"/>
      <c r="C9" s="57"/>
      <c r="D9" s="58"/>
      <c r="E9" s="58"/>
      <c r="F9" s="58"/>
      <c r="G9" s="58"/>
      <c r="H9" s="58"/>
      <c r="I9" s="2"/>
      <c r="J9" s="58"/>
      <c r="K9" s="58"/>
      <c r="N9" s="61"/>
      <c r="P9" s="61"/>
      <c r="Q9" s="61"/>
      <c r="R9" s="61"/>
      <c r="S9" s="61"/>
      <c r="T9" s="37" t="s">
        <v>135</v>
      </c>
      <c r="V9" s="61"/>
    </row>
    <row r="10" spans="1:29" ht="21.6" customHeight="1">
      <c r="A10" s="57"/>
      <c r="B10" s="57"/>
      <c r="C10" s="57"/>
      <c r="D10" s="58"/>
      <c r="E10" s="58"/>
      <c r="F10" s="58"/>
      <c r="G10" s="58"/>
      <c r="H10" s="58"/>
      <c r="I10" s="2"/>
      <c r="J10" s="58"/>
      <c r="K10" s="58"/>
      <c r="L10" s="61"/>
      <c r="N10" s="61"/>
      <c r="P10" s="219" t="s">
        <v>94</v>
      </c>
      <c r="Q10" s="219"/>
      <c r="R10" s="219"/>
      <c r="S10" s="61"/>
      <c r="T10" s="37" t="s">
        <v>137</v>
      </c>
      <c r="V10" s="61"/>
    </row>
    <row r="11" spans="1:29" ht="21.6" customHeight="1">
      <c r="L11" s="61" t="s">
        <v>138</v>
      </c>
      <c r="N11" s="61" t="s">
        <v>139</v>
      </c>
      <c r="P11" s="61" t="s">
        <v>141</v>
      </c>
      <c r="R11" s="61" t="s">
        <v>97</v>
      </c>
      <c r="S11" s="61"/>
      <c r="T11" s="37" t="s">
        <v>143</v>
      </c>
      <c r="V11" s="61"/>
    </row>
    <row r="12" spans="1:29" ht="21.6" customHeight="1">
      <c r="J12" s="36" t="s">
        <v>8</v>
      </c>
      <c r="L12" s="62" t="s">
        <v>147</v>
      </c>
      <c r="N12" s="62" t="s">
        <v>148</v>
      </c>
      <c r="P12" s="62" t="s">
        <v>150</v>
      </c>
      <c r="R12" s="62"/>
      <c r="T12" s="36" t="s">
        <v>152</v>
      </c>
      <c r="V12" s="62" t="s">
        <v>156</v>
      </c>
    </row>
    <row r="13" spans="1:29" ht="3.75" customHeight="1">
      <c r="W13" s="44"/>
      <c r="X13" s="44"/>
      <c r="Y13" s="44"/>
      <c r="Z13" s="44"/>
      <c r="AA13" s="44"/>
      <c r="AB13" s="44"/>
      <c r="AC13" s="44"/>
    </row>
    <row r="14" spans="1:29" s="45" customFormat="1" ht="21.6" customHeight="1">
      <c r="A14" s="45" t="s">
        <v>157</v>
      </c>
      <c r="J14" s="46"/>
      <c r="L14" s="47">
        <v>160000000</v>
      </c>
      <c r="M14" s="55"/>
      <c r="N14" s="47">
        <v>88000000</v>
      </c>
      <c r="O14" s="55"/>
      <c r="P14" s="55">
        <v>16000000</v>
      </c>
      <c r="Q14" s="55"/>
      <c r="R14" s="47">
        <v>1052126426</v>
      </c>
      <c r="S14" s="47"/>
      <c r="T14" s="50">
        <v>-432847</v>
      </c>
      <c r="U14" s="55"/>
      <c r="V14" s="47">
        <v>1315693579</v>
      </c>
      <c r="W14" s="48"/>
      <c r="X14" s="48"/>
      <c r="Y14" s="48"/>
      <c r="Z14" s="48"/>
      <c r="AA14" s="48"/>
      <c r="AB14" s="48"/>
      <c r="AC14" s="48"/>
    </row>
    <row r="15" spans="1:29" s="45" customFormat="1" ht="21.6" customHeight="1">
      <c r="A15" s="45" t="s">
        <v>159</v>
      </c>
      <c r="J15" s="46"/>
      <c r="L15" s="47"/>
      <c r="M15" s="55"/>
      <c r="N15" s="47"/>
      <c r="O15" s="55"/>
      <c r="P15" s="55"/>
      <c r="Q15" s="55"/>
      <c r="R15" s="47"/>
      <c r="S15" s="47"/>
      <c r="T15" s="47"/>
      <c r="U15" s="55"/>
      <c r="V15" s="47"/>
      <c r="W15" s="48"/>
      <c r="X15" s="48"/>
      <c r="Y15" s="48"/>
      <c r="Z15" s="48"/>
      <c r="AA15" s="48"/>
      <c r="AB15" s="48"/>
      <c r="AC15" s="48"/>
    </row>
    <row r="16" spans="1:29" s="45" customFormat="1" ht="21.6" customHeight="1">
      <c r="B16" s="45" t="s">
        <v>160</v>
      </c>
      <c r="J16" s="49">
        <v>28</v>
      </c>
      <c r="L16" s="47">
        <v>0</v>
      </c>
      <c r="M16" s="55"/>
      <c r="N16" s="47">
        <v>0</v>
      </c>
      <c r="O16" s="55"/>
      <c r="P16" s="55">
        <v>0</v>
      </c>
      <c r="Q16" s="55"/>
      <c r="R16" s="50">
        <v>-112000000</v>
      </c>
      <c r="S16" s="47"/>
      <c r="T16" s="47">
        <v>0</v>
      </c>
      <c r="U16" s="55"/>
      <c r="V16" s="50">
        <f>SUM(L16:T16)</f>
        <v>-112000000</v>
      </c>
      <c r="W16" s="48"/>
      <c r="X16" s="48"/>
      <c r="Y16" s="48"/>
      <c r="Z16" s="48"/>
      <c r="AA16" s="48"/>
      <c r="AB16" s="48"/>
      <c r="AC16" s="48"/>
    </row>
    <row r="17" spans="1:29" s="45" customFormat="1" ht="21.6" customHeight="1">
      <c r="A17" s="45" t="s">
        <v>161</v>
      </c>
      <c r="J17" s="49"/>
      <c r="L17" s="47"/>
      <c r="M17" s="55"/>
      <c r="N17" s="47"/>
      <c r="O17" s="55"/>
      <c r="P17" s="55"/>
      <c r="Q17" s="55"/>
      <c r="R17" s="50"/>
      <c r="S17" s="47"/>
      <c r="T17" s="47"/>
      <c r="U17" s="55"/>
      <c r="V17" s="50"/>
      <c r="W17" s="48"/>
      <c r="X17" s="48"/>
      <c r="Y17" s="48"/>
      <c r="Z17" s="48"/>
      <c r="AA17" s="48"/>
      <c r="AB17" s="48"/>
      <c r="AC17" s="48"/>
    </row>
    <row r="18" spans="1:29" s="45" customFormat="1" ht="21.6" customHeight="1">
      <c r="B18" s="45" t="s">
        <v>170</v>
      </c>
      <c r="J18" s="46"/>
      <c r="L18" s="47">
        <v>0</v>
      </c>
      <c r="M18" s="55"/>
      <c r="N18" s="47">
        <v>0</v>
      </c>
      <c r="O18" s="55"/>
      <c r="P18" s="55">
        <v>0</v>
      </c>
      <c r="Q18" s="55"/>
      <c r="R18" s="50">
        <v>139020220</v>
      </c>
      <c r="S18" s="50"/>
      <c r="T18" s="50">
        <v>0</v>
      </c>
      <c r="U18" s="47"/>
      <c r="V18" s="50">
        <f>SUM(L18:T18)</f>
        <v>139020220</v>
      </c>
      <c r="W18" s="48"/>
      <c r="X18" s="48"/>
      <c r="Y18" s="48"/>
      <c r="Z18" s="48"/>
      <c r="AA18" s="48"/>
      <c r="AB18" s="48"/>
      <c r="AC18" s="48"/>
    </row>
    <row r="19" spans="1:29" s="45" customFormat="1" ht="21.6" customHeight="1">
      <c r="B19" s="45" t="s">
        <v>163</v>
      </c>
      <c r="J19" s="46"/>
      <c r="L19" s="47">
        <v>0</v>
      </c>
      <c r="M19" s="55"/>
      <c r="N19" s="47">
        <v>0</v>
      </c>
      <c r="O19" s="55"/>
      <c r="P19" s="55">
        <v>0</v>
      </c>
      <c r="Q19" s="55"/>
      <c r="R19" s="50">
        <v>-14942</v>
      </c>
      <c r="S19" s="50"/>
      <c r="T19" s="65">
        <v>1112198</v>
      </c>
      <c r="U19" s="47"/>
      <c r="V19" s="50">
        <f>SUM(L19:T19)</f>
        <v>1097256</v>
      </c>
      <c r="W19" s="48"/>
      <c r="X19" s="48"/>
      <c r="Y19" s="48"/>
      <c r="Z19" s="48"/>
      <c r="AA19" s="48"/>
      <c r="AB19" s="48"/>
      <c r="AC19" s="48"/>
    </row>
    <row r="20" spans="1:29" s="45" customFormat="1" ht="21.6" customHeight="1">
      <c r="B20" s="51" t="s">
        <v>129</v>
      </c>
      <c r="C20" s="52"/>
      <c r="J20" s="46"/>
      <c r="L20" s="66">
        <f>SUM(L18:L19)</f>
        <v>0</v>
      </c>
      <c r="M20" s="47"/>
      <c r="N20" s="66">
        <f>SUM(N18:N19)</f>
        <v>0</v>
      </c>
      <c r="O20" s="47"/>
      <c r="P20" s="66">
        <f>SUM(P18:P19)</f>
        <v>0</v>
      </c>
      <c r="Q20" s="47"/>
      <c r="R20" s="66">
        <f>SUM(R18:R19)</f>
        <v>139005278</v>
      </c>
      <c r="S20" s="47"/>
      <c r="T20" s="66">
        <f>SUM(T18:T19)</f>
        <v>1112198</v>
      </c>
      <c r="U20" s="47"/>
      <c r="V20" s="66">
        <f>SUM(V18:V19)</f>
        <v>140117476</v>
      </c>
      <c r="W20" s="48"/>
      <c r="X20" s="48"/>
      <c r="Y20" s="48"/>
      <c r="Z20" s="48"/>
      <c r="AA20" s="48"/>
      <c r="AB20" s="48"/>
      <c r="AC20" s="48"/>
    </row>
    <row r="21" spans="1:29" s="45" customFormat="1" ht="21.6" customHeight="1">
      <c r="A21" s="45" t="s">
        <v>166</v>
      </c>
      <c r="J21" s="46"/>
      <c r="L21" s="67">
        <v>160000000</v>
      </c>
      <c r="M21" s="47"/>
      <c r="N21" s="67">
        <v>88000000</v>
      </c>
      <c r="O21" s="47"/>
      <c r="P21" s="67">
        <v>16000000</v>
      </c>
      <c r="Q21" s="47"/>
      <c r="R21" s="67">
        <v>1079131704</v>
      </c>
      <c r="S21" s="47"/>
      <c r="T21" s="68">
        <v>679351</v>
      </c>
      <c r="U21" s="47"/>
      <c r="V21" s="67">
        <f>+V14+V20+V16</f>
        <v>1343811055</v>
      </c>
      <c r="W21" s="48"/>
      <c r="X21" s="48"/>
      <c r="Y21" s="48"/>
      <c r="Z21" s="48"/>
      <c r="AA21" s="48"/>
      <c r="AB21" s="48"/>
      <c r="AC21" s="48"/>
    </row>
    <row r="22" spans="1:29" s="45" customFormat="1" ht="21.6" customHeight="1">
      <c r="A22" s="45" t="s">
        <v>159</v>
      </c>
      <c r="J22" s="46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8"/>
      <c r="X22" s="48"/>
      <c r="Y22" s="48"/>
      <c r="Z22" s="48"/>
      <c r="AA22" s="48"/>
      <c r="AB22" s="48"/>
      <c r="AC22" s="48"/>
    </row>
    <row r="23" spans="1:29" s="45" customFormat="1" ht="21.6" customHeight="1">
      <c r="B23" s="45" t="s">
        <v>160</v>
      </c>
      <c r="J23" s="49">
        <v>28</v>
      </c>
      <c r="L23" s="47">
        <v>0</v>
      </c>
      <c r="M23" s="47"/>
      <c r="N23" s="47">
        <v>0</v>
      </c>
      <c r="O23" s="47"/>
      <c r="P23" s="47">
        <v>0</v>
      </c>
      <c r="Q23" s="47"/>
      <c r="R23" s="50">
        <v>-40000000</v>
      </c>
      <c r="S23" s="47"/>
      <c r="T23" s="47">
        <v>0</v>
      </c>
      <c r="U23" s="47"/>
      <c r="V23" s="50">
        <f>SUM(L23:T23)</f>
        <v>-40000000</v>
      </c>
      <c r="W23" s="48"/>
      <c r="X23" s="48"/>
      <c r="Y23" s="48"/>
      <c r="Z23" s="48"/>
      <c r="AA23" s="48"/>
      <c r="AB23" s="48"/>
      <c r="AC23" s="48"/>
    </row>
    <row r="24" spans="1:29" s="45" customFormat="1" ht="21.6" customHeight="1">
      <c r="A24" s="45" t="s">
        <v>161</v>
      </c>
      <c r="J24" s="49"/>
      <c r="L24" s="47"/>
      <c r="M24" s="47"/>
      <c r="N24" s="47"/>
      <c r="O24" s="47"/>
      <c r="P24" s="47"/>
      <c r="Q24" s="47"/>
      <c r="R24" s="50"/>
      <c r="S24" s="47"/>
      <c r="T24" s="47"/>
      <c r="U24" s="47"/>
      <c r="V24" s="50"/>
      <c r="W24" s="48"/>
      <c r="X24" s="48"/>
      <c r="Y24" s="48"/>
      <c r="Z24" s="48"/>
      <c r="AA24" s="48"/>
      <c r="AB24" s="48"/>
      <c r="AC24" s="48"/>
    </row>
    <row r="25" spans="1:29" s="45" customFormat="1" ht="21.6" customHeight="1">
      <c r="B25" s="45" t="s">
        <v>170</v>
      </c>
      <c r="J25" s="46"/>
      <c r="L25" s="47">
        <v>0</v>
      </c>
      <c r="M25" s="47"/>
      <c r="N25" s="47">
        <v>0</v>
      </c>
      <c r="O25" s="47"/>
      <c r="P25" s="47">
        <v>0</v>
      </c>
      <c r="Q25" s="47"/>
      <c r="R25" s="50">
        <v>208508945</v>
      </c>
      <c r="S25" s="50"/>
      <c r="T25" s="50">
        <v>0</v>
      </c>
      <c r="U25" s="47"/>
      <c r="V25" s="50">
        <f>SUM(L25:T25)</f>
        <v>208508945</v>
      </c>
      <c r="W25" s="48"/>
      <c r="X25" s="48"/>
      <c r="Y25" s="48"/>
      <c r="Z25" s="48"/>
      <c r="AA25" s="48"/>
      <c r="AB25" s="48"/>
      <c r="AC25" s="48"/>
    </row>
    <row r="26" spans="1:29" s="45" customFormat="1" ht="21.6" customHeight="1">
      <c r="B26" s="45" t="s">
        <v>163</v>
      </c>
      <c r="J26" s="46"/>
      <c r="L26" s="47">
        <v>0</v>
      </c>
      <c r="M26" s="47"/>
      <c r="N26" s="47">
        <v>0</v>
      </c>
      <c r="O26" s="47"/>
      <c r="P26" s="47">
        <v>0</v>
      </c>
      <c r="Q26" s="47"/>
      <c r="R26" s="50">
        <v>0</v>
      </c>
      <c r="S26" s="50"/>
      <c r="T26" s="50">
        <v>514420</v>
      </c>
      <c r="U26" s="47"/>
      <c r="V26" s="50">
        <f>SUM(L26:T26)</f>
        <v>514420</v>
      </c>
      <c r="W26" s="48"/>
      <c r="X26" s="48"/>
      <c r="Y26" s="48"/>
      <c r="Z26" s="48"/>
      <c r="AA26" s="48"/>
      <c r="AB26" s="48"/>
      <c r="AC26" s="48"/>
    </row>
    <row r="27" spans="1:29" s="45" customFormat="1" ht="21.6" customHeight="1">
      <c r="B27" s="51" t="s">
        <v>129</v>
      </c>
      <c r="C27" s="52"/>
      <c r="J27" s="46"/>
      <c r="L27" s="53">
        <f>SUM(L25:L26)</f>
        <v>0</v>
      </c>
      <c r="M27" s="47"/>
      <c r="N27" s="53">
        <f>SUM(N25:N26)</f>
        <v>0</v>
      </c>
      <c r="O27" s="47"/>
      <c r="P27" s="53">
        <f>SUM(P25:P26)</f>
        <v>0</v>
      </c>
      <c r="Q27" s="47"/>
      <c r="R27" s="53">
        <f>SUM(R25:R26)</f>
        <v>208508945</v>
      </c>
      <c r="S27" s="50"/>
      <c r="T27" s="53">
        <f>SUM(T25:T26)</f>
        <v>514420</v>
      </c>
      <c r="U27" s="50"/>
      <c r="V27" s="53">
        <f>SUM(V25:V26)</f>
        <v>209023365</v>
      </c>
      <c r="W27" s="48"/>
      <c r="X27" s="48"/>
      <c r="Y27" s="48"/>
      <c r="Z27" s="48"/>
      <c r="AA27" s="48"/>
      <c r="AB27" s="48"/>
      <c r="AC27" s="48"/>
    </row>
    <row r="28" spans="1:29" s="45" customFormat="1" ht="21.6" customHeight="1" thickBot="1">
      <c r="A28" s="45" t="s">
        <v>167</v>
      </c>
      <c r="J28" s="46"/>
      <c r="L28" s="54">
        <f>L21+L27</f>
        <v>160000000</v>
      </c>
      <c r="M28" s="55"/>
      <c r="N28" s="54">
        <f>N21+N27</f>
        <v>88000000</v>
      </c>
      <c r="O28" s="55"/>
      <c r="P28" s="54">
        <f>P21+P27</f>
        <v>16000000</v>
      </c>
      <c r="Q28" s="55"/>
      <c r="R28" s="54">
        <f>R21+R27+R23</f>
        <v>1247640649</v>
      </c>
      <c r="S28" s="47"/>
      <c r="T28" s="54">
        <f>T21+T27</f>
        <v>1193771</v>
      </c>
      <c r="U28" s="55"/>
      <c r="V28" s="54">
        <f>V21+V27+V23</f>
        <v>1512834420</v>
      </c>
      <c r="W28" s="48"/>
      <c r="X28" s="48"/>
      <c r="Y28" s="48"/>
      <c r="Z28" s="48"/>
      <c r="AA28" s="48"/>
      <c r="AB28" s="48"/>
      <c r="AC28" s="48"/>
    </row>
    <row r="29" spans="1:29" ht="21.6" customHeight="1" thickTop="1">
      <c r="J29" s="61"/>
      <c r="L29" s="3"/>
      <c r="M29" s="4"/>
      <c r="N29" s="3"/>
      <c r="O29" s="4"/>
      <c r="P29" s="3"/>
      <c r="Q29" s="4"/>
      <c r="R29" s="3"/>
      <c r="S29" s="3"/>
      <c r="T29" s="3"/>
      <c r="U29" s="4"/>
      <c r="V29" s="3"/>
      <c r="W29" s="44"/>
      <c r="X29" s="44"/>
      <c r="Y29" s="44"/>
      <c r="Z29" s="44"/>
      <c r="AA29" s="44"/>
      <c r="AB29" s="44"/>
      <c r="AC29" s="44"/>
    </row>
    <row r="30" spans="1:29" ht="21.6" customHeight="1">
      <c r="A30" s="2" t="s">
        <v>44</v>
      </c>
      <c r="J30" s="61"/>
      <c r="L30" s="3"/>
      <c r="M30" s="4"/>
      <c r="N30" s="3"/>
      <c r="O30" s="4"/>
      <c r="P30" s="3"/>
      <c r="Q30" s="4"/>
      <c r="R30" s="3"/>
      <c r="S30" s="3"/>
      <c r="T30" s="3"/>
      <c r="U30" s="4"/>
      <c r="V30" s="3"/>
      <c r="W30" s="44"/>
      <c r="X30" s="44"/>
      <c r="Y30" s="44"/>
      <c r="Z30" s="44"/>
      <c r="AA30" s="44"/>
      <c r="AB30" s="44"/>
      <c r="AC30" s="44"/>
    </row>
    <row r="31" spans="1:29" ht="21.6" customHeight="1">
      <c r="J31" s="61"/>
      <c r="L31" s="3"/>
      <c r="M31" s="4"/>
      <c r="N31" s="3"/>
      <c r="O31" s="4"/>
      <c r="P31" s="3"/>
      <c r="Q31" s="4"/>
      <c r="R31" s="3"/>
      <c r="S31" s="3"/>
      <c r="T31" s="3"/>
      <c r="U31" s="4"/>
      <c r="V31" s="3"/>
      <c r="W31" s="44"/>
      <c r="X31" s="44"/>
      <c r="Y31" s="44"/>
      <c r="Z31" s="44"/>
      <c r="AA31" s="44"/>
      <c r="AB31" s="44"/>
      <c r="AC31" s="44"/>
    </row>
    <row r="32" spans="1:29" ht="35.85" customHeight="1">
      <c r="J32" s="61"/>
      <c r="L32" s="3"/>
      <c r="M32" s="4"/>
      <c r="N32" s="3"/>
      <c r="O32" s="4"/>
      <c r="P32" s="3"/>
      <c r="Q32" s="4"/>
      <c r="R32" s="3"/>
      <c r="S32" s="3"/>
      <c r="T32" s="3"/>
      <c r="U32" s="4"/>
      <c r="V32" s="3"/>
      <c r="W32" s="44"/>
      <c r="X32" s="44"/>
      <c r="Y32" s="44"/>
      <c r="Z32" s="44"/>
      <c r="AA32" s="44"/>
      <c r="AB32" s="44"/>
      <c r="AC32" s="44"/>
    </row>
    <row r="33" spans="2:29" ht="21.6" customHeight="1">
      <c r="J33" s="61"/>
      <c r="L33" s="3"/>
      <c r="M33" s="4"/>
      <c r="N33" s="3"/>
      <c r="O33" s="4"/>
      <c r="P33" s="3"/>
      <c r="Q33" s="4"/>
      <c r="R33" s="3"/>
      <c r="S33" s="3"/>
      <c r="T33" s="3"/>
      <c r="U33" s="4"/>
      <c r="V33" s="33" t="s">
        <v>290</v>
      </c>
      <c r="W33" s="44"/>
      <c r="X33" s="44"/>
      <c r="Y33" s="44"/>
      <c r="Z33" s="44"/>
      <c r="AA33" s="44"/>
      <c r="AB33" s="44"/>
      <c r="AC33" s="44"/>
    </row>
    <row r="39" spans="2:29">
      <c r="B39" s="1" t="s">
        <v>171</v>
      </c>
    </row>
    <row r="41" spans="2:29">
      <c r="B41" s="1" t="s">
        <v>171</v>
      </c>
    </row>
  </sheetData>
  <mergeCells count="3">
    <mergeCell ref="L5:V5"/>
    <mergeCell ref="L6:V6"/>
    <mergeCell ref="P10:R10"/>
  </mergeCells>
  <printOptions horizontalCentered="1"/>
  <pageMargins left="0.59055118110236227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66"/>
  <sheetViews>
    <sheetView view="pageBreakPreview" zoomScaleNormal="120" zoomScaleSheetLayoutView="100" zoomScalePageLayoutView="80" workbookViewId="0"/>
  </sheetViews>
  <sheetFormatPr defaultColWidth="9.140625" defaultRowHeight="21.95" customHeight="1"/>
  <cols>
    <col min="1" max="3" width="1.7109375" style="152" customWidth="1"/>
    <col min="4" max="4" width="48" style="152" customWidth="1"/>
    <col min="5" max="5" width="8.7109375" style="152" customWidth="1"/>
    <col min="6" max="6" width="0.85546875" style="152" customWidth="1"/>
    <col min="7" max="7" width="15.7109375" style="152" customWidth="1"/>
    <col min="8" max="8" width="0.85546875" style="152" customWidth="1"/>
    <col min="9" max="9" width="15.7109375" style="152" customWidth="1"/>
    <col min="10" max="10" width="0.85546875" style="152" customWidth="1"/>
    <col min="11" max="11" width="15.7109375" style="163" customWidth="1"/>
    <col min="12" max="12" width="0.85546875" style="152" customWidth="1"/>
    <col min="13" max="13" width="15.7109375" style="152" customWidth="1"/>
    <col min="14" max="14" width="0.42578125" style="152" customWidth="1"/>
    <col min="15" max="16384" width="9.140625" style="152"/>
  </cols>
  <sheetData>
    <row r="1" spans="1:13" s="156" customFormat="1" ht="20.100000000000001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2"/>
      <c r="L1" s="171"/>
      <c r="M1" s="171"/>
    </row>
    <row r="2" spans="1:13" s="156" customFormat="1" ht="20.100000000000001" customHeight="1">
      <c r="A2" s="170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72"/>
      <c r="L2" s="171"/>
      <c r="M2" s="171"/>
    </row>
    <row r="3" spans="1:13" s="156" customFormat="1" ht="20.100000000000001" customHeight="1">
      <c r="A3" s="170" t="s">
        <v>104</v>
      </c>
      <c r="B3" s="171"/>
      <c r="C3" s="171"/>
      <c r="D3" s="171"/>
      <c r="E3" s="171"/>
      <c r="F3" s="171"/>
      <c r="G3" s="171"/>
      <c r="H3" s="171"/>
      <c r="I3" s="171"/>
      <c r="J3" s="171"/>
      <c r="K3" s="172"/>
      <c r="L3" s="171"/>
      <c r="M3" s="171"/>
    </row>
    <row r="4" spans="1:13" ht="20.100000000000001" customHeight="1">
      <c r="A4" s="173"/>
      <c r="B4" s="173"/>
      <c r="C4" s="173"/>
      <c r="D4" s="173"/>
      <c r="E4" s="174"/>
      <c r="F4" s="174"/>
      <c r="G4" s="175" t="s">
        <v>3</v>
      </c>
      <c r="H4" s="175"/>
      <c r="I4" s="175"/>
      <c r="J4" s="175"/>
      <c r="K4" s="176"/>
      <c r="L4" s="175"/>
      <c r="M4" s="175"/>
    </row>
    <row r="5" spans="1:13" ht="20.100000000000001" customHeight="1">
      <c r="A5" s="173"/>
      <c r="B5" s="173"/>
      <c r="C5" s="173"/>
      <c r="D5" s="173"/>
      <c r="E5" s="173"/>
      <c r="F5" s="173"/>
      <c r="G5" s="177" t="s">
        <v>4</v>
      </c>
      <c r="H5" s="177"/>
      <c r="I5" s="177"/>
      <c r="J5" s="178"/>
      <c r="K5" s="179" t="s">
        <v>5</v>
      </c>
      <c r="L5" s="177"/>
      <c r="M5" s="177"/>
    </row>
    <row r="6" spans="1:13" ht="20.100000000000001" customHeight="1">
      <c r="A6" s="173"/>
      <c r="B6" s="173"/>
      <c r="C6" s="173"/>
      <c r="D6" s="173"/>
      <c r="E6" s="180" t="s">
        <v>8</v>
      </c>
      <c r="F6" s="181"/>
      <c r="G6" s="182" t="s">
        <v>6</v>
      </c>
      <c r="H6" s="183" t="s">
        <v>106</v>
      </c>
      <c r="I6" s="182" t="s">
        <v>7</v>
      </c>
      <c r="J6" s="184"/>
      <c r="K6" s="182" t="s">
        <v>6</v>
      </c>
      <c r="L6" s="183" t="s">
        <v>106</v>
      </c>
      <c r="M6" s="182" t="s">
        <v>7</v>
      </c>
    </row>
    <row r="7" spans="1:13" ht="20.100000000000001" customHeight="1">
      <c r="A7" s="185" t="s">
        <v>173</v>
      </c>
      <c r="B7" s="173"/>
      <c r="C7" s="173"/>
      <c r="D7" s="173"/>
      <c r="E7" s="173"/>
      <c r="F7" s="173"/>
      <c r="G7" s="173"/>
      <c r="H7" s="173"/>
      <c r="I7" s="173"/>
      <c r="J7" s="173"/>
      <c r="K7" s="186"/>
      <c r="L7" s="173"/>
      <c r="M7" s="186"/>
    </row>
    <row r="8" spans="1:13" ht="20.100000000000001" customHeight="1">
      <c r="A8" s="173" t="s">
        <v>174</v>
      </c>
      <c r="B8" s="173"/>
      <c r="C8" s="173"/>
      <c r="D8" s="173"/>
      <c r="E8" s="173"/>
      <c r="F8" s="173"/>
      <c r="G8" s="143">
        <v>199368407</v>
      </c>
      <c r="H8" s="143"/>
      <c r="I8" s="143">
        <v>54327038</v>
      </c>
      <c r="J8" s="186"/>
      <c r="K8" s="143">
        <v>218641239</v>
      </c>
      <c r="L8" s="143"/>
      <c r="M8" s="143">
        <v>142296572</v>
      </c>
    </row>
    <row r="9" spans="1:13" ht="20.100000000000001" customHeight="1">
      <c r="A9" s="173" t="s">
        <v>175</v>
      </c>
      <c r="B9" s="173"/>
      <c r="C9" s="173"/>
      <c r="D9" s="173"/>
      <c r="E9" s="173"/>
      <c r="F9" s="173"/>
      <c r="G9" s="143"/>
      <c r="H9" s="143"/>
      <c r="I9" s="143"/>
      <c r="J9" s="186"/>
      <c r="K9" s="143"/>
      <c r="L9" s="143"/>
      <c r="M9" s="143"/>
    </row>
    <row r="10" spans="1:13" ht="20.100000000000001" customHeight="1">
      <c r="A10" s="173"/>
      <c r="B10" s="173" t="s">
        <v>176</v>
      </c>
      <c r="C10" s="173"/>
      <c r="D10" s="173"/>
      <c r="E10" s="173"/>
      <c r="F10" s="173"/>
      <c r="G10" s="143"/>
      <c r="H10" s="186"/>
      <c r="I10" s="143"/>
      <c r="J10" s="186"/>
      <c r="K10" s="143"/>
      <c r="L10" s="186"/>
      <c r="M10" s="143"/>
    </row>
    <row r="11" spans="1:13" ht="20.100000000000001" customHeight="1">
      <c r="A11" s="173"/>
      <c r="B11" s="173" t="s">
        <v>177</v>
      </c>
      <c r="C11" s="173"/>
      <c r="D11" s="173"/>
      <c r="E11" s="181" t="s">
        <v>178</v>
      </c>
      <c r="F11" s="173"/>
      <c r="G11" s="143">
        <v>569861607</v>
      </c>
      <c r="H11" s="186"/>
      <c r="I11" s="143">
        <v>639358387</v>
      </c>
      <c r="J11" s="186"/>
      <c r="K11" s="144">
        <v>36155827</v>
      </c>
      <c r="L11" s="186"/>
      <c r="M11" s="144">
        <v>40907692</v>
      </c>
    </row>
    <row r="12" spans="1:13" ht="20.100000000000001" customHeight="1">
      <c r="A12" s="173"/>
      <c r="B12" s="173" t="s">
        <v>179</v>
      </c>
      <c r="C12" s="173"/>
      <c r="D12" s="173"/>
      <c r="E12" s="181">
        <v>16</v>
      </c>
      <c r="F12" s="173"/>
      <c r="G12" s="143">
        <v>105212312</v>
      </c>
      <c r="H12" s="186"/>
      <c r="I12" s="143">
        <v>92796714</v>
      </c>
      <c r="J12" s="186"/>
      <c r="K12" s="143">
        <v>1257614</v>
      </c>
      <c r="L12" s="186"/>
      <c r="M12" s="143">
        <v>1257613</v>
      </c>
    </row>
    <row r="13" spans="1:13" ht="20.100000000000001" customHeight="1">
      <c r="A13" s="173"/>
      <c r="B13" s="173" t="s">
        <v>180</v>
      </c>
      <c r="C13" s="173"/>
      <c r="D13" s="173"/>
      <c r="E13" s="181">
        <v>17</v>
      </c>
      <c r="F13" s="173"/>
      <c r="G13" s="143">
        <v>16247913</v>
      </c>
      <c r="H13" s="186"/>
      <c r="I13" s="143">
        <v>13837783</v>
      </c>
      <c r="J13" s="186"/>
      <c r="K13" s="143">
        <v>194608</v>
      </c>
      <c r="L13" s="186"/>
      <c r="M13" s="143">
        <v>195029</v>
      </c>
    </row>
    <row r="14" spans="1:13" ht="20.100000000000001" customHeight="1">
      <c r="A14" s="173"/>
      <c r="B14" s="173" t="s">
        <v>181</v>
      </c>
      <c r="C14" s="173"/>
      <c r="D14" s="173"/>
      <c r="E14" s="181"/>
      <c r="F14" s="173"/>
      <c r="G14" s="145">
        <v>2893974</v>
      </c>
      <c r="H14" s="186"/>
      <c r="I14" s="145">
        <v>4203514</v>
      </c>
      <c r="J14" s="186"/>
      <c r="K14" s="143">
        <v>700021</v>
      </c>
      <c r="L14" s="186"/>
      <c r="M14" s="143">
        <v>1061204</v>
      </c>
    </row>
    <row r="15" spans="1:13" ht="20.100000000000001" customHeight="1">
      <c r="A15" s="173"/>
      <c r="B15" s="173" t="s">
        <v>182</v>
      </c>
      <c r="C15" s="173"/>
      <c r="D15" s="173"/>
      <c r="E15" s="181"/>
      <c r="F15" s="173"/>
      <c r="G15" s="187">
        <v>3743665</v>
      </c>
      <c r="H15" s="186"/>
      <c r="I15" s="187">
        <v>4778016</v>
      </c>
      <c r="J15" s="186"/>
      <c r="K15" s="143">
        <v>0</v>
      </c>
      <c r="L15" s="186"/>
      <c r="M15" s="143">
        <v>4739690.8899999997</v>
      </c>
    </row>
    <row r="16" spans="1:13" ht="20.100000000000001" customHeight="1">
      <c r="A16" s="173"/>
      <c r="B16" s="173" t="s">
        <v>183</v>
      </c>
      <c r="C16" s="173"/>
      <c r="D16" s="173"/>
      <c r="E16" s="181">
        <v>8</v>
      </c>
      <c r="F16" s="173"/>
      <c r="G16" s="187">
        <v>2693978</v>
      </c>
      <c r="H16" s="186"/>
      <c r="I16" s="187">
        <v>20623110</v>
      </c>
      <c r="J16" s="186"/>
      <c r="K16" s="143">
        <v>0</v>
      </c>
      <c r="L16" s="186"/>
      <c r="M16" s="143">
        <v>9860846</v>
      </c>
    </row>
    <row r="17" spans="1:13" ht="20.100000000000001" customHeight="1">
      <c r="A17" s="173"/>
      <c r="B17" s="173" t="s">
        <v>281</v>
      </c>
      <c r="C17" s="173"/>
      <c r="D17" s="173"/>
      <c r="E17" s="181">
        <v>8</v>
      </c>
      <c r="F17" s="173"/>
      <c r="G17" s="144">
        <v>6295324</v>
      </c>
      <c r="H17" s="186"/>
      <c r="I17" s="144">
        <v>44524778</v>
      </c>
      <c r="J17" s="186"/>
      <c r="K17" s="145">
        <v>1386876</v>
      </c>
      <c r="L17" s="186"/>
      <c r="M17" s="145">
        <v>-1561919</v>
      </c>
    </row>
    <row r="18" spans="1:13" ht="20.100000000000001" customHeight="1">
      <c r="A18" s="173"/>
      <c r="B18" s="173" t="s">
        <v>184</v>
      </c>
      <c r="C18" s="173"/>
      <c r="D18" s="173"/>
      <c r="E18" s="181">
        <v>10</v>
      </c>
      <c r="F18" s="173"/>
      <c r="G18" s="143">
        <v>2690574</v>
      </c>
      <c r="H18" s="186"/>
      <c r="I18" s="143">
        <v>4324196</v>
      </c>
      <c r="J18" s="186"/>
      <c r="K18" s="186">
        <v>259317</v>
      </c>
      <c r="L18" s="186"/>
      <c r="M18" s="186">
        <v>0</v>
      </c>
    </row>
    <row r="19" spans="1:13" ht="20.100000000000001" customHeight="1">
      <c r="A19" s="173"/>
      <c r="B19" s="173" t="s">
        <v>185</v>
      </c>
      <c r="C19" s="173"/>
      <c r="D19" s="173"/>
      <c r="E19" s="181">
        <v>10</v>
      </c>
      <c r="F19" s="173"/>
      <c r="G19" s="143">
        <v>-3798419</v>
      </c>
      <c r="H19" s="186"/>
      <c r="I19" s="143">
        <v>-11088685</v>
      </c>
      <c r="J19" s="186"/>
      <c r="K19" s="145">
        <v>0</v>
      </c>
      <c r="L19" s="186"/>
      <c r="M19" s="145">
        <v>0</v>
      </c>
    </row>
    <row r="20" spans="1:13" ht="20.100000000000001" customHeight="1">
      <c r="A20" s="173"/>
      <c r="B20" s="173" t="s">
        <v>186</v>
      </c>
      <c r="C20" s="173"/>
      <c r="D20" s="173"/>
      <c r="E20" s="181">
        <v>15</v>
      </c>
      <c r="F20" s="173"/>
      <c r="G20" s="143">
        <v>-12247</v>
      </c>
      <c r="H20" s="186"/>
      <c r="I20" s="143">
        <v>3787581</v>
      </c>
      <c r="J20" s="186"/>
      <c r="K20" s="145">
        <v>-5104</v>
      </c>
      <c r="L20" s="186"/>
      <c r="M20" s="145">
        <v>192471</v>
      </c>
    </row>
    <row r="21" spans="1:13" ht="20.100000000000001" customHeight="1">
      <c r="A21" s="173"/>
      <c r="B21" s="173" t="s">
        <v>187</v>
      </c>
      <c r="C21" s="173"/>
      <c r="D21" s="173"/>
      <c r="E21" s="181">
        <v>15</v>
      </c>
      <c r="F21" s="173"/>
      <c r="G21" s="143">
        <v>107313</v>
      </c>
      <c r="H21" s="186"/>
      <c r="I21" s="143">
        <v>2860655</v>
      </c>
      <c r="J21" s="186"/>
      <c r="K21" s="143">
        <v>6215</v>
      </c>
      <c r="L21" s="186"/>
      <c r="M21" s="143">
        <v>6527</v>
      </c>
    </row>
    <row r="22" spans="1:13" ht="20.100000000000001" customHeight="1">
      <c r="A22" s="173"/>
      <c r="B22" s="173" t="s">
        <v>280</v>
      </c>
      <c r="C22" s="173"/>
      <c r="D22" s="173"/>
      <c r="E22" s="181">
        <v>17</v>
      </c>
      <c r="F22" s="173"/>
      <c r="G22" s="143">
        <v>2728610</v>
      </c>
      <c r="H22" s="186"/>
      <c r="I22" s="143">
        <v>0</v>
      </c>
      <c r="J22" s="186"/>
      <c r="K22" s="145">
        <v>0</v>
      </c>
      <c r="L22" s="186"/>
      <c r="M22" s="145">
        <v>0</v>
      </c>
    </row>
    <row r="23" spans="1:13" ht="20.100000000000001" customHeight="1">
      <c r="A23" s="173"/>
      <c r="B23" s="173" t="s">
        <v>188</v>
      </c>
      <c r="C23" s="173"/>
      <c r="D23" s="173"/>
      <c r="E23" s="181">
        <v>15</v>
      </c>
      <c r="F23" s="173"/>
      <c r="G23" s="143">
        <v>787832</v>
      </c>
      <c r="H23" s="186"/>
      <c r="I23" s="143">
        <v>1202628</v>
      </c>
      <c r="J23" s="186"/>
      <c r="K23" s="143">
        <v>0</v>
      </c>
      <c r="L23" s="186"/>
      <c r="M23" s="143">
        <v>0</v>
      </c>
    </row>
    <row r="24" spans="1:13" ht="20.100000000000001" customHeight="1">
      <c r="A24" s="173"/>
      <c r="B24" s="173" t="s">
        <v>189</v>
      </c>
      <c r="C24" s="173"/>
      <c r="D24" s="173"/>
      <c r="E24" s="181">
        <v>15</v>
      </c>
      <c r="F24" s="173"/>
      <c r="G24" s="143">
        <v>218400</v>
      </c>
      <c r="H24" s="186"/>
      <c r="I24" s="143">
        <v>0</v>
      </c>
      <c r="J24" s="186"/>
      <c r="K24" s="143">
        <v>0</v>
      </c>
      <c r="L24" s="186"/>
      <c r="M24" s="143">
        <v>0</v>
      </c>
    </row>
    <row r="25" spans="1:13" ht="20.100000000000001" customHeight="1">
      <c r="A25" s="173"/>
      <c r="B25" s="173" t="s">
        <v>190</v>
      </c>
      <c r="C25" s="173"/>
      <c r="D25" s="173"/>
      <c r="E25" s="181">
        <v>15</v>
      </c>
      <c r="F25" s="173"/>
      <c r="G25" s="143">
        <v>215957</v>
      </c>
      <c r="H25" s="186"/>
      <c r="I25" s="143">
        <v>-3000</v>
      </c>
      <c r="J25" s="186"/>
      <c r="K25" s="143">
        <v>0</v>
      </c>
      <c r="L25" s="186"/>
      <c r="M25" s="143">
        <v>0</v>
      </c>
    </row>
    <row r="26" spans="1:13" ht="20.100000000000001" customHeight="1">
      <c r="A26" s="173"/>
      <c r="B26" s="173" t="s">
        <v>191</v>
      </c>
      <c r="C26" s="173"/>
      <c r="D26" s="173"/>
      <c r="E26" s="181"/>
      <c r="F26" s="173"/>
      <c r="G26" s="143">
        <v>-432340</v>
      </c>
      <c r="H26" s="186"/>
      <c r="I26" s="143">
        <v>0</v>
      </c>
      <c r="J26" s="186"/>
      <c r="K26" s="143">
        <v>0</v>
      </c>
      <c r="L26" s="186"/>
      <c r="M26" s="143">
        <v>0</v>
      </c>
    </row>
    <row r="27" spans="1:13" ht="20.100000000000001" customHeight="1">
      <c r="A27" s="173"/>
      <c r="B27" s="173" t="s">
        <v>192</v>
      </c>
      <c r="C27" s="173"/>
      <c r="D27" s="173"/>
      <c r="E27" s="181"/>
      <c r="F27" s="173"/>
      <c r="G27" s="143">
        <v>-1752938</v>
      </c>
      <c r="H27" s="186"/>
      <c r="I27" s="143">
        <v>0</v>
      </c>
      <c r="J27" s="186"/>
      <c r="K27" s="143">
        <v>0</v>
      </c>
      <c r="L27" s="186"/>
      <c r="M27" s="143">
        <v>0</v>
      </c>
    </row>
    <row r="28" spans="1:13" ht="20.100000000000001" customHeight="1">
      <c r="A28" s="173"/>
      <c r="B28" s="173" t="s">
        <v>193</v>
      </c>
      <c r="C28" s="173"/>
      <c r="D28" s="173"/>
      <c r="E28" s="181"/>
      <c r="F28" s="173"/>
      <c r="G28" s="143">
        <v>0</v>
      </c>
      <c r="H28" s="186"/>
      <c r="I28" s="143">
        <v>703786</v>
      </c>
      <c r="J28" s="186"/>
      <c r="K28" s="143">
        <v>0</v>
      </c>
      <c r="L28" s="186"/>
      <c r="M28" s="143">
        <v>0</v>
      </c>
    </row>
    <row r="29" spans="1:13" ht="20.100000000000001" customHeight="1">
      <c r="A29" s="173"/>
      <c r="B29" s="173" t="s">
        <v>194</v>
      </c>
      <c r="C29" s="173"/>
      <c r="D29" s="173"/>
      <c r="E29" s="181">
        <v>25</v>
      </c>
      <c r="F29" s="173"/>
      <c r="G29" s="143">
        <v>5250029</v>
      </c>
      <c r="H29" s="186"/>
      <c r="I29" s="143">
        <v>0</v>
      </c>
      <c r="J29" s="186"/>
      <c r="K29" s="143">
        <v>0</v>
      </c>
      <c r="L29" s="186"/>
      <c r="M29" s="143">
        <v>0</v>
      </c>
    </row>
    <row r="30" spans="1:13" ht="20.100000000000001" customHeight="1">
      <c r="A30" s="173"/>
      <c r="B30" s="173" t="s">
        <v>195</v>
      </c>
      <c r="C30" s="173"/>
      <c r="D30" s="173"/>
      <c r="E30" s="181">
        <v>11.1</v>
      </c>
      <c r="F30" s="173"/>
      <c r="G30" s="143">
        <v>-53534235</v>
      </c>
      <c r="H30" s="186"/>
      <c r="I30" s="143">
        <v>-58635584</v>
      </c>
      <c r="J30" s="186"/>
      <c r="K30" s="143">
        <v>0</v>
      </c>
      <c r="L30" s="186"/>
      <c r="M30" s="143">
        <v>0</v>
      </c>
    </row>
    <row r="31" spans="1:13" ht="20.100000000000001" customHeight="1">
      <c r="A31" s="173"/>
      <c r="B31" s="173" t="s">
        <v>196</v>
      </c>
      <c r="C31" s="173"/>
      <c r="D31" s="173"/>
      <c r="E31" s="181">
        <v>26</v>
      </c>
      <c r="F31" s="173"/>
      <c r="G31" s="143">
        <v>32621603</v>
      </c>
      <c r="H31" s="186"/>
      <c r="I31" s="143">
        <v>29851265</v>
      </c>
      <c r="J31" s="186"/>
      <c r="K31" s="143">
        <v>5371076</v>
      </c>
      <c r="L31" s="186"/>
      <c r="M31" s="143">
        <v>4927677</v>
      </c>
    </row>
    <row r="32" spans="1:13" ht="20.100000000000001" customHeight="1">
      <c r="A32" s="173"/>
      <c r="B32" s="173" t="s">
        <v>110</v>
      </c>
      <c r="C32" s="173"/>
      <c r="D32" s="173"/>
      <c r="E32" s="211" t="s">
        <v>197</v>
      </c>
      <c r="F32" s="173"/>
      <c r="G32" s="143">
        <v>-225000</v>
      </c>
      <c r="H32" s="186"/>
      <c r="I32" s="143">
        <v>0</v>
      </c>
      <c r="J32" s="186"/>
      <c r="K32" s="143">
        <v>-170583708</v>
      </c>
      <c r="L32" s="186"/>
      <c r="M32" s="143">
        <v>-128139982</v>
      </c>
    </row>
    <row r="33" spans="1:13" ht="20.100000000000001" customHeight="1">
      <c r="A33" s="173"/>
      <c r="B33" s="173" t="s">
        <v>198</v>
      </c>
      <c r="C33" s="173"/>
      <c r="D33" s="173"/>
      <c r="E33" s="173"/>
      <c r="F33" s="173"/>
      <c r="G33" s="146">
        <v>314818775</v>
      </c>
      <c r="H33" s="186"/>
      <c r="I33" s="146">
        <v>384367589</v>
      </c>
      <c r="J33" s="186"/>
      <c r="K33" s="146">
        <v>40271471</v>
      </c>
      <c r="L33" s="186"/>
      <c r="M33" s="146">
        <v>40492123</v>
      </c>
    </row>
    <row r="34" spans="1:13" ht="20.100000000000001" customHeight="1">
      <c r="A34" s="173" t="s">
        <v>199</v>
      </c>
      <c r="B34" s="173"/>
      <c r="C34" s="173"/>
      <c r="D34" s="173"/>
      <c r="E34" s="173"/>
      <c r="F34" s="173"/>
      <c r="G34" s="143"/>
      <c r="H34" s="186"/>
      <c r="I34" s="143"/>
      <c r="J34" s="186"/>
      <c r="K34" s="143"/>
      <c r="L34" s="186"/>
      <c r="M34" s="143"/>
    </row>
    <row r="35" spans="1:13" ht="20.100000000000001" customHeight="1">
      <c r="A35" s="173"/>
      <c r="B35" s="173" t="s">
        <v>200</v>
      </c>
      <c r="C35" s="173"/>
      <c r="D35" s="173"/>
      <c r="E35" s="173"/>
      <c r="F35" s="173"/>
      <c r="G35" s="143">
        <f>SUM(G8:G34)</f>
        <v>1206001094</v>
      </c>
      <c r="H35" s="186"/>
      <c r="I35" s="143">
        <f>SUM(I8:I34)</f>
        <v>1231819771</v>
      </c>
      <c r="J35" s="143"/>
      <c r="K35" s="143">
        <f>SUM(K8:K34)</f>
        <v>133655452</v>
      </c>
      <c r="L35" s="186"/>
      <c r="M35" s="143">
        <f>SUM(M8:M34)</f>
        <v>116235543.88999999</v>
      </c>
    </row>
    <row r="36" spans="1:13" ht="20.100000000000001" customHeight="1">
      <c r="A36" s="173" t="s">
        <v>201</v>
      </c>
      <c r="B36" s="173"/>
      <c r="C36" s="173"/>
      <c r="D36" s="173"/>
      <c r="E36" s="173"/>
      <c r="F36" s="173"/>
      <c r="G36" s="143"/>
      <c r="H36" s="186"/>
      <c r="I36" s="143"/>
      <c r="J36" s="186"/>
      <c r="K36" s="143"/>
      <c r="L36" s="186"/>
      <c r="M36" s="143"/>
    </row>
    <row r="37" spans="1:13" ht="20.100000000000001" customHeight="1">
      <c r="A37" s="173"/>
      <c r="B37" s="188" t="s">
        <v>202</v>
      </c>
      <c r="C37" s="173"/>
      <c r="D37" s="173"/>
      <c r="E37" s="181"/>
      <c r="F37" s="173"/>
      <c r="G37" s="143">
        <v>420564408</v>
      </c>
      <c r="H37" s="186"/>
      <c r="I37" s="143">
        <v>92385971</v>
      </c>
      <c r="J37" s="186"/>
      <c r="K37" s="143">
        <v>-28809709</v>
      </c>
      <c r="L37" s="186"/>
      <c r="M37" s="143">
        <v>7075565</v>
      </c>
    </row>
    <row r="38" spans="1:13" ht="20.100000000000001" customHeight="1">
      <c r="A38" s="173"/>
      <c r="B38" s="188" t="s">
        <v>17</v>
      </c>
      <c r="C38" s="173"/>
      <c r="D38" s="173"/>
      <c r="E38" s="181"/>
      <c r="F38" s="173"/>
      <c r="G38" s="143">
        <v>54417995</v>
      </c>
      <c r="H38" s="186"/>
      <c r="I38" s="143">
        <v>-144057237</v>
      </c>
      <c r="J38" s="186"/>
      <c r="K38" s="143">
        <v>-535172</v>
      </c>
      <c r="L38" s="186"/>
      <c r="M38" s="143">
        <v>285801</v>
      </c>
    </row>
    <row r="39" spans="1:13" ht="20.100000000000001" customHeight="1">
      <c r="A39" s="173"/>
      <c r="B39" s="173" t="s">
        <v>203</v>
      </c>
      <c r="C39" s="173"/>
      <c r="D39" s="173"/>
      <c r="E39" s="173"/>
      <c r="F39" s="173"/>
      <c r="G39" s="143">
        <v>-13219933</v>
      </c>
      <c r="H39" s="186"/>
      <c r="I39" s="143">
        <v>49530038</v>
      </c>
      <c r="J39" s="186"/>
      <c r="K39" s="145">
        <v>-4456692.0000000009</v>
      </c>
      <c r="L39" s="186"/>
      <c r="M39" s="145">
        <v>-1944965</v>
      </c>
    </row>
    <row r="40" spans="1:13" ht="20.100000000000001" customHeight="1">
      <c r="A40" s="173"/>
      <c r="B40" s="173" t="s">
        <v>29</v>
      </c>
      <c r="C40" s="173"/>
      <c r="D40" s="173"/>
      <c r="E40" s="181"/>
      <c r="F40" s="181"/>
      <c r="G40" s="143">
        <v>-1570800</v>
      </c>
      <c r="H40" s="186"/>
      <c r="I40" s="143">
        <v>-1111320</v>
      </c>
      <c r="J40" s="186"/>
      <c r="K40" s="143">
        <v>-257999.99999999988</v>
      </c>
      <c r="L40" s="186"/>
      <c r="M40" s="143">
        <v>-267500</v>
      </c>
    </row>
    <row r="41" spans="1:13" ht="20.100000000000001" customHeight="1">
      <c r="A41" s="173"/>
      <c r="B41" s="173" t="s">
        <v>204</v>
      </c>
      <c r="C41" s="173"/>
      <c r="D41" s="173"/>
      <c r="E41" s="181"/>
      <c r="F41" s="181"/>
      <c r="G41" s="143">
        <v>144207</v>
      </c>
      <c r="H41" s="186"/>
      <c r="I41" s="143">
        <v>1285719</v>
      </c>
      <c r="J41" s="186"/>
      <c r="K41" s="143">
        <v>144207</v>
      </c>
      <c r="L41" s="186"/>
      <c r="M41" s="143">
        <v>0</v>
      </c>
    </row>
    <row r="42" spans="1:13" ht="20.100000000000001" customHeight="1">
      <c r="A42" s="173"/>
      <c r="B42" s="173" t="s">
        <v>20</v>
      </c>
      <c r="C42" s="173"/>
      <c r="D42" s="173"/>
      <c r="E42" s="173"/>
      <c r="F42" s="173"/>
      <c r="G42" s="143">
        <v>276218</v>
      </c>
      <c r="H42" s="186"/>
      <c r="I42" s="143">
        <v>3514226</v>
      </c>
      <c r="J42" s="186"/>
      <c r="K42" s="143">
        <v>-14466</v>
      </c>
      <c r="L42" s="186"/>
      <c r="M42" s="143">
        <v>880340</v>
      </c>
    </row>
    <row r="43" spans="1:13" ht="20.100000000000001" customHeight="1">
      <c r="A43" s="173"/>
      <c r="B43" s="173" t="s">
        <v>41</v>
      </c>
      <c r="C43" s="173"/>
      <c r="D43" s="173"/>
      <c r="E43" s="173"/>
      <c r="F43" s="173"/>
      <c r="G43" s="143">
        <v>-5742907</v>
      </c>
      <c r="H43" s="186"/>
      <c r="I43" s="143">
        <v>8395979</v>
      </c>
      <c r="J43" s="186"/>
      <c r="K43" s="143">
        <v>-8988</v>
      </c>
      <c r="L43" s="186"/>
      <c r="M43" s="143">
        <v>-4946278.8899999997</v>
      </c>
    </row>
    <row r="44" spans="1:13" ht="20.100000000000001" customHeight="1">
      <c r="A44" s="173" t="s">
        <v>205</v>
      </c>
      <c r="B44" s="173"/>
      <c r="C44" s="173"/>
      <c r="D44" s="173"/>
      <c r="E44" s="173"/>
      <c r="F44" s="173"/>
      <c r="G44" s="143"/>
      <c r="H44" s="186"/>
      <c r="I44" s="143"/>
      <c r="J44" s="186"/>
      <c r="K44" s="143"/>
      <c r="L44" s="186"/>
      <c r="M44" s="143"/>
    </row>
    <row r="45" spans="1:13" ht="20.100000000000001" customHeight="1">
      <c r="A45" s="173"/>
      <c r="B45" s="188" t="s">
        <v>50</v>
      </c>
      <c r="C45" s="173"/>
      <c r="D45" s="173"/>
      <c r="E45" s="173"/>
      <c r="F45" s="173"/>
      <c r="G45" s="143">
        <v>-5539398</v>
      </c>
      <c r="H45" s="186"/>
      <c r="I45" s="143">
        <v>-144142963</v>
      </c>
      <c r="J45" s="186"/>
      <c r="K45" s="143">
        <v>975275</v>
      </c>
      <c r="L45" s="186"/>
      <c r="M45" s="143">
        <v>67764357</v>
      </c>
    </row>
    <row r="46" spans="1:13" ht="20.100000000000001" customHeight="1">
      <c r="A46" s="173"/>
      <c r="B46" s="173" t="s">
        <v>52</v>
      </c>
      <c r="C46" s="173"/>
      <c r="D46" s="173"/>
      <c r="E46" s="173"/>
      <c r="F46" s="173"/>
      <c r="G46" s="143">
        <v>-56917605</v>
      </c>
      <c r="H46" s="186"/>
      <c r="I46" s="143">
        <v>-17147985</v>
      </c>
      <c r="J46" s="186"/>
      <c r="K46" s="145">
        <v>7598934</v>
      </c>
      <c r="L46" s="186"/>
      <c r="M46" s="145">
        <v>-10322169</v>
      </c>
    </row>
    <row r="47" spans="1:13" ht="20.100000000000001" customHeight="1">
      <c r="A47" s="173"/>
      <c r="B47" s="189" t="s">
        <v>206</v>
      </c>
      <c r="C47" s="173"/>
      <c r="D47" s="173"/>
      <c r="E47" s="181">
        <v>26</v>
      </c>
      <c r="F47" s="173"/>
      <c r="G47" s="143">
        <v>-12053660</v>
      </c>
      <c r="H47" s="186"/>
      <c r="I47" s="143">
        <v>-13966284</v>
      </c>
      <c r="J47" s="186"/>
      <c r="K47" s="145">
        <v>-1300675</v>
      </c>
      <c r="L47" s="186"/>
      <c r="M47" s="145">
        <v>-514104</v>
      </c>
    </row>
    <row r="48" spans="1:13" ht="20.100000000000001" customHeight="1">
      <c r="A48" s="173"/>
      <c r="B48" s="173" t="s">
        <v>72</v>
      </c>
      <c r="C48" s="173"/>
      <c r="D48" s="173"/>
      <c r="E48" s="173"/>
      <c r="F48" s="173"/>
      <c r="G48" s="143">
        <v>32542353</v>
      </c>
      <c r="H48" s="143"/>
      <c r="I48" s="143">
        <v>-12631479</v>
      </c>
      <c r="J48" s="186"/>
      <c r="K48" s="143">
        <v>9000</v>
      </c>
      <c r="L48" s="186"/>
      <c r="M48" s="143">
        <v>-27000</v>
      </c>
    </row>
    <row r="49" spans="1:13" ht="20.100000000000001" customHeight="1">
      <c r="A49" s="173"/>
      <c r="B49" s="173" t="s">
        <v>81</v>
      </c>
      <c r="C49" s="173"/>
      <c r="D49" s="173"/>
      <c r="E49" s="173"/>
      <c r="F49" s="173"/>
      <c r="G49" s="146">
        <v>3129611</v>
      </c>
      <c r="H49" s="143"/>
      <c r="I49" s="146">
        <v>-4347755</v>
      </c>
      <c r="J49" s="186"/>
      <c r="K49" s="146">
        <v>0</v>
      </c>
      <c r="L49" s="186"/>
      <c r="M49" s="146">
        <v>0</v>
      </c>
    </row>
    <row r="50" spans="1:13" ht="20.100000000000001" customHeight="1">
      <c r="A50" s="185" t="s">
        <v>207</v>
      </c>
      <c r="B50" s="185"/>
      <c r="C50" s="173"/>
      <c r="D50" s="173"/>
      <c r="E50" s="173"/>
      <c r="F50" s="173"/>
      <c r="G50" s="143">
        <f>SUM(G34:G49)</f>
        <v>1622031583</v>
      </c>
      <c r="H50" s="186"/>
      <c r="I50" s="143">
        <f>SUM(I34:I49)</f>
        <v>1049526681</v>
      </c>
      <c r="J50" s="186"/>
      <c r="K50" s="143">
        <f>SUM(K34:K49)</f>
        <v>106999166</v>
      </c>
      <c r="L50" s="186"/>
      <c r="M50" s="143">
        <f>SUM(M34:M49)</f>
        <v>174219590</v>
      </c>
    </row>
    <row r="51" spans="1:13" ht="20.100000000000001" customHeight="1">
      <c r="A51" s="173" t="s">
        <v>208</v>
      </c>
      <c r="B51" s="173"/>
      <c r="C51" s="173"/>
      <c r="D51" s="173"/>
      <c r="E51" s="173"/>
      <c r="F51" s="173"/>
      <c r="G51" s="143">
        <v>-305046488</v>
      </c>
      <c r="H51" s="186"/>
      <c r="I51" s="143">
        <v>-366976389</v>
      </c>
      <c r="J51" s="186"/>
      <c r="K51" s="147">
        <v>-40530078</v>
      </c>
      <c r="L51" s="186"/>
      <c r="M51" s="147">
        <v>-40374803</v>
      </c>
    </row>
    <row r="52" spans="1:13" ht="20.100000000000001" customHeight="1">
      <c r="A52" s="173" t="s">
        <v>209</v>
      </c>
      <c r="B52" s="173"/>
      <c r="C52" s="173"/>
      <c r="D52" s="173"/>
      <c r="E52" s="181"/>
      <c r="F52" s="173"/>
      <c r="G52" s="143">
        <v>-78179589</v>
      </c>
      <c r="H52" s="186"/>
      <c r="I52" s="143">
        <v>-89452722</v>
      </c>
      <c r="J52" s="186"/>
      <c r="K52" s="147">
        <v>-8417325</v>
      </c>
      <c r="L52" s="186"/>
      <c r="M52" s="147">
        <v>-3438492</v>
      </c>
    </row>
    <row r="53" spans="1:13" ht="20.100000000000001" customHeight="1">
      <c r="A53" s="173" t="s">
        <v>210</v>
      </c>
      <c r="B53" s="173"/>
      <c r="C53" s="173"/>
      <c r="D53" s="173"/>
      <c r="E53" s="181"/>
      <c r="F53" s="173"/>
      <c r="G53" s="143">
        <v>20895231</v>
      </c>
      <c r="H53" s="186"/>
      <c r="I53" s="143">
        <v>0</v>
      </c>
      <c r="J53" s="186"/>
      <c r="K53" s="147">
        <v>0</v>
      </c>
      <c r="L53" s="186"/>
      <c r="M53" s="147">
        <v>0</v>
      </c>
    </row>
    <row r="54" spans="1:13" ht="20.100000000000001" customHeight="1">
      <c r="A54" s="185" t="s">
        <v>211</v>
      </c>
      <c r="B54" s="185"/>
      <c r="C54" s="173"/>
      <c r="D54" s="173"/>
      <c r="E54" s="173"/>
      <c r="F54" s="173"/>
      <c r="G54" s="148">
        <f>SUM(G50:G53)</f>
        <v>1259700737</v>
      </c>
      <c r="H54" s="186"/>
      <c r="I54" s="148">
        <f>SUM(I50:I52)</f>
        <v>593097570</v>
      </c>
      <c r="J54" s="186"/>
      <c r="K54" s="148">
        <f>SUM(K50:K52)</f>
        <v>58051763</v>
      </c>
      <c r="L54" s="186"/>
      <c r="M54" s="148">
        <f>SUM(M50:M52)</f>
        <v>130406295</v>
      </c>
    </row>
    <row r="55" spans="1:13" ht="11.65" customHeight="1">
      <c r="A55" s="185"/>
      <c r="B55" s="185"/>
      <c r="C55" s="173"/>
      <c r="D55" s="173"/>
      <c r="E55" s="173"/>
      <c r="F55" s="173"/>
      <c r="G55" s="149"/>
      <c r="H55" s="186"/>
      <c r="I55" s="149"/>
      <c r="J55" s="186"/>
      <c r="K55" s="149"/>
      <c r="L55" s="186"/>
      <c r="M55" s="149"/>
    </row>
    <row r="56" spans="1:13" ht="20.100000000000001" customHeight="1">
      <c r="A56" s="190" t="s">
        <v>44</v>
      </c>
      <c r="B56" s="173"/>
      <c r="C56" s="173"/>
      <c r="D56" s="173"/>
      <c r="E56" s="173"/>
      <c r="F56" s="173"/>
      <c r="G56" s="149"/>
      <c r="H56" s="186"/>
      <c r="I56" s="149"/>
      <c r="J56" s="186"/>
      <c r="K56" s="149"/>
      <c r="L56" s="186"/>
      <c r="M56" s="149"/>
    </row>
    <row r="57" spans="1:13" ht="11.85" hidden="1" customHeight="1">
      <c r="A57" s="2"/>
      <c r="G57" s="41"/>
      <c r="H57" s="163"/>
      <c r="I57" s="41"/>
      <c r="J57" s="163"/>
      <c r="K57" s="41"/>
      <c r="L57" s="163"/>
      <c r="M57" s="41"/>
    </row>
    <row r="58" spans="1:13" ht="21" customHeight="1">
      <c r="D58" s="156"/>
      <c r="G58" s="39"/>
      <c r="H58" s="163"/>
      <c r="I58" s="39"/>
      <c r="J58" s="163"/>
      <c r="K58" s="152"/>
      <c r="L58" s="39"/>
      <c r="M58" s="22" t="s">
        <v>291</v>
      </c>
    </row>
    <row r="59" spans="1:13" s="156" customFormat="1" ht="21" customHeight="1">
      <c r="A59" s="150" t="s">
        <v>0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91"/>
      <c r="L59" s="151"/>
      <c r="M59" s="151"/>
    </row>
    <row r="60" spans="1:13" s="156" customFormat="1" ht="21" customHeight="1">
      <c r="A60" s="150" t="s">
        <v>212</v>
      </c>
      <c r="B60" s="151"/>
      <c r="C60" s="151"/>
      <c r="D60" s="151"/>
      <c r="E60" s="151"/>
      <c r="F60" s="151"/>
      <c r="G60" s="151"/>
      <c r="H60" s="151"/>
      <c r="I60" s="151"/>
      <c r="J60" s="151"/>
      <c r="K60" s="191"/>
      <c r="L60" s="151"/>
      <c r="M60" s="151"/>
    </row>
    <row r="61" spans="1:13" s="156" customFormat="1" ht="21" customHeight="1">
      <c r="A61" s="150" t="s">
        <v>104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91"/>
      <c r="L61" s="151"/>
      <c r="M61" s="151"/>
    </row>
    <row r="62" spans="1:13" s="156" customFormat="1" ht="21" customHeight="1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191"/>
      <c r="L62" s="151"/>
      <c r="M62" s="151"/>
    </row>
    <row r="63" spans="1:13" ht="21" customHeight="1">
      <c r="E63" s="154"/>
      <c r="F63" s="154"/>
      <c r="G63" s="192" t="s">
        <v>3</v>
      </c>
      <c r="H63" s="192"/>
      <c r="I63" s="192"/>
      <c r="J63" s="192"/>
      <c r="K63" s="193"/>
      <c r="L63" s="192"/>
      <c r="M63" s="192"/>
    </row>
    <row r="64" spans="1:13" ht="21" customHeight="1">
      <c r="G64" s="157" t="s">
        <v>4</v>
      </c>
      <c r="H64" s="157"/>
      <c r="I64" s="157"/>
      <c r="J64" s="153"/>
      <c r="K64" s="194" t="s">
        <v>5</v>
      </c>
      <c r="L64" s="157"/>
      <c r="M64" s="157"/>
    </row>
    <row r="65" spans="1:13" ht="21" customHeight="1">
      <c r="E65" s="158" t="s">
        <v>8</v>
      </c>
      <c r="F65" s="161"/>
      <c r="G65" s="195" t="s">
        <v>6</v>
      </c>
      <c r="H65" s="159" t="s">
        <v>106</v>
      </c>
      <c r="I65" s="195" t="s">
        <v>7</v>
      </c>
      <c r="J65" s="160"/>
      <c r="K65" s="195" t="s">
        <v>6</v>
      </c>
      <c r="L65" s="159" t="s">
        <v>106</v>
      </c>
      <c r="M65" s="195" t="s">
        <v>7</v>
      </c>
    </row>
    <row r="66" spans="1:13" ht="21" customHeight="1">
      <c r="A66" s="156" t="s">
        <v>213</v>
      </c>
      <c r="M66" s="163"/>
    </row>
    <row r="67" spans="1:13" ht="21" customHeight="1">
      <c r="A67" s="1" t="s">
        <v>14</v>
      </c>
      <c r="E67" s="161"/>
      <c r="F67" s="161"/>
      <c r="G67" s="42"/>
      <c r="I67" s="42"/>
      <c r="K67" s="40"/>
      <c r="M67" s="40"/>
    </row>
    <row r="68" spans="1:13" ht="21" customHeight="1">
      <c r="A68" s="1"/>
      <c r="B68" s="152" t="s">
        <v>214</v>
      </c>
      <c r="E68" s="161"/>
      <c r="F68" s="161"/>
      <c r="G68" s="42">
        <v>-4501</v>
      </c>
      <c r="I68" s="42">
        <v>-5210</v>
      </c>
      <c r="K68" s="40">
        <v>0</v>
      </c>
      <c r="M68" s="40">
        <v>0</v>
      </c>
    </row>
    <row r="69" spans="1:13" ht="21" customHeight="1">
      <c r="A69" s="1" t="s">
        <v>27</v>
      </c>
      <c r="E69" s="161"/>
      <c r="F69" s="161"/>
      <c r="G69" s="42"/>
      <c r="I69" s="42"/>
      <c r="K69" s="40"/>
      <c r="M69" s="40"/>
    </row>
    <row r="70" spans="1:13" ht="21" customHeight="1">
      <c r="A70" s="1"/>
      <c r="B70" s="152" t="s">
        <v>215</v>
      </c>
      <c r="E70" s="161"/>
      <c r="F70" s="161"/>
      <c r="G70" s="42">
        <v>-105338</v>
      </c>
      <c r="I70" s="42">
        <v>-441943</v>
      </c>
      <c r="K70" s="40">
        <v>0</v>
      </c>
      <c r="M70" s="40">
        <v>0</v>
      </c>
    </row>
    <row r="71" spans="1:13" ht="21" customHeight="1">
      <c r="A71" s="1" t="s">
        <v>216</v>
      </c>
      <c r="E71" s="161"/>
      <c r="F71" s="161"/>
      <c r="G71" s="42">
        <v>0</v>
      </c>
      <c r="I71" s="42">
        <v>-223970830</v>
      </c>
      <c r="K71" s="40">
        <v>0</v>
      </c>
      <c r="M71" s="40">
        <v>-223970830</v>
      </c>
    </row>
    <row r="72" spans="1:13" ht="21" customHeight="1">
      <c r="A72" s="1" t="s">
        <v>217</v>
      </c>
      <c r="E72" s="161"/>
      <c r="F72" s="161"/>
      <c r="G72" s="42">
        <v>0</v>
      </c>
      <c r="I72" s="42">
        <v>0</v>
      </c>
      <c r="K72" s="40">
        <v>0</v>
      </c>
      <c r="M72" s="40">
        <v>-22499999</v>
      </c>
    </row>
    <row r="73" spans="1:13" ht="21" customHeight="1">
      <c r="A73" s="152" t="s">
        <v>218</v>
      </c>
      <c r="E73" s="161"/>
      <c r="F73" s="161"/>
      <c r="G73" s="42">
        <v>0</v>
      </c>
      <c r="I73" s="42">
        <v>3560000</v>
      </c>
      <c r="K73" s="40">
        <v>0</v>
      </c>
      <c r="M73" s="40">
        <v>0</v>
      </c>
    </row>
    <row r="74" spans="1:13" ht="21" customHeight="1">
      <c r="A74" s="152" t="s">
        <v>219</v>
      </c>
      <c r="E74" s="161">
        <v>15</v>
      </c>
      <c r="F74" s="161"/>
      <c r="G74" s="42">
        <v>4708316</v>
      </c>
      <c r="H74" s="163"/>
      <c r="I74" s="42">
        <v>4215937</v>
      </c>
      <c r="J74" s="163"/>
      <c r="K74" s="39">
        <v>1702090</v>
      </c>
      <c r="L74" s="163"/>
      <c r="M74" s="39">
        <v>327104</v>
      </c>
    </row>
    <row r="75" spans="1:13" ht="21" customHeight="1">
      <c r="A75" s="152" t="s">
        <v>220</v>
      </c>
      <c r="E75" s="161"/>
      <c r="F75" s="161"/>
      <c r="G75" s="42">
        <v>0</v>
      </c>
      <c r="H75" s="163"/>
      <c r="I75" s="42">
        <v>0</v>
      </c>
      <c r="J75" s="163"/>
      <c r="K75" s="39">
        <v>0</v>
      </c>
      <c r="L75" s="163"/>
      <c r="M75" s="39">
        <v>-16149754</v>
      </c>
    </row>
    <row r="76" spans="1:13" ht="21" customHeight="1">
      <c r="A76" s="152" t="s">
        <v>221</v>
      </c>
      <c r="E76" s="161">
        <v>15</v>
      </c>
      <c r="F76" s="161"/>
      <c r="G76" s="42">
        <v>-186879544</v>
      </c>
      <c r="H76" s="163"/>
      <c r="I76" s="42">
        <v>-195019160</v>
      </c>
      <c r="J76" s="163"/>
      <c r="K76" s="39">
        <v>-22166612</v>
      </c>
      <c r="L76" s="163"/>
      <c r="M76" s="39">
        <v>-26042613</v>
      </c>
    </row>
    <row r="77" spans="1:13" ht="21" customHeight="1">
      <c r="A77" s="152" t="s">
        <v>222</v>
      </c>
      <c r="E77" s="161">
        <v>17</v>
      </c>
      <c r="F77" s="161"/>
      <c r="G77" s="42">
        <v>-16326421</v>
      </c>
      <c r="H77" s="163"/>
      <c r="I77" s="42">
        <v>-20109761</v>
      </c>
      <c r="J77" s="163"/>
      <c r="K77" s="40">
        <v>0</v>
      </c>
      <c r="L77" s="163"/>
      <c r="M77" s="40">
        <v>0</v>
      </c>
    </row>
    <row r="78" spans="1:13" ht="21" customHeight="1">
      <c r="A78" s="152" t="s">
        <v>223</v>
      </c>
      <c r="E78" s="161"/>
      <c r="F78" s="161"/>
      <c r="G78" s="42">
        <v>-570000</v>
      </c>
      <c r="H78" s="163"/>
      <c r="I78" s="42">
        <v>0</v>
      </c>
      <c r="J78" s="163"/>
      <c r="K78" s="40">
        <v>0</v>
      </c>
      <c r="L78" s="163"/>
      <c r="M78" s="40">
        <v>0</v>
      </c>
    </row>
    <row r="79" spans="1:13" ht="21" customHeight="1">
      <c r="A79" s="152" t="s">
        <v>110</v>
      </c>
      <c r="E79" s="162" t="s">
        <v>197</v>
      </c>
      <c r="F79" s="161"/>
      <c r="G79" s="42">
        <v>69707000</v>
      </c>
      <c r="H79" s="163"/>
      <c r="I79" s="42">
        <v>49450006</v>
      </c>
      <c r="J79" s="163"/>
      <c r="K79" s="40">
        <v>170583708</v>
      </c>
      <c r="L79" s="163"/>
      <c r="M79" s="40">
        <v>128139982</v>
      </c>
    </row>
    <row r="80" spans="1:13" ht="21" customHeight="1">
      <c r="A80" s="156" t="s">
        <v>224</v>
      </c>
      <c r="E80" s="161"/>
      <c r="F80" s="161"/>
      <c r="G80" s="196">
        <f>SUM(G67:G79)</f>
        <v>-129470488</v>
      </c>
      <c r="H80" s="163"/>
      <c r="I80" s="196">
        <f>SUM(I67:I79)</f>
        <v>-382320961</v>
      </c>
      <c r="J80" s="163"/>
      <c r="K80" s="196">
        <f>SUM(K67:K79)</f>
        <v>150119186</v>
      </c>
      <c r="L80" s="163"/>
      <c r="M80" s="196">
        <f>SUM(M67:M79)</f>
        <v>-160196110</v>
      </c>
    </row>
    <row r="81" spans="1:13" ht="3" customHeight="1">
      <c r="A81" s="156"/>
      <c r="E81" s="161"/>
      <c r="F81" s="161"/>
      <c r="G81" s="163"/>
      <c r="H81" s="163"/>
      <c r="I81" s="163"/>
      <c r="J81" s="163"/>
      <c r="L81" s="163"/>
      <c r="M81" s="163"/>
    </row>
    <row r="82" spans="1:13" ht="21" customHeight="1">
      <c r="A82" s="156" t="s">
        <v>225</v>
      </c>
      <c r="G82" s="163"/>
      <c r="H82" s="163"/>
      <c r="I82" s="163"/>
      <c r="J82" s="163"/>
      <c r="L82" s="163"/>
      <c r="M82" s="163"/>
    </row>
    <row r="83" spans="1:13" ht="21" customHeight="1">
      <c r="A83" s="152" t="s">
        <v>226</v>
      </c>
      <c r="E83" s="163"/>
      <c r="F83" s="163"/>
      <c r="G83" s="163"/>
      <c r="H83" s="163"/>
      <c r="I83" s="163"/>
      <c r="J83" s="163"/>
      <c r="L83" s="163"/>
      <c r="M83" s="163"/>
    </row>
    <row r="84" spans="1:13" ht="21" customHeight="1">
      <c r="B84" s="152" t="s">
        <v>227</v>
      </c>
      <c r="E84" s="161"/>
      <c r="F84" s="161"/>
      <c r="G84" s="163">
        <v>-608390980</v>
      </c>
      <c r="H84" s="163"/>
      <c r="I84" s="163">
        <v>245569507</v>
      </c>
      <c r="J84" s="163"/>
      <c r="K84" s="43">
        <v>-1196932</v>
      </c>
      <c r="L84" s="163"/>
      <c r="M84" s="163">
        <v>15630330</v>
      </c>
    </row>
    <row r="85" spans="1:13" ht="21" customHeight="1">
      <c r="A85" s="152" t="s">
        <v>228</v>
      </c>
      <c r="E85" s="161"/>
      <c r="F85" s="161"/>
      <c r="G85" s="43">
        <v>0</v>
      </c>
      <c r="H85" s="163"/>
      <c r="I85" s="43">
        <v>0</v>
      </c>
      <c r="J85" s="163"/>
      <c r="K85" s="163">
        <v>0</v>
      </c>
      <c r="L85" s="163"/>
      <c r="M85" s="163">
        <v>20000000</v>
      </c>
    </row>
    <row r="86" spans="1:13" ht="21" customHeight="1">
      <c r="A86" s="152" t="s">
        <v>229</v>
      </c>
      <c r="E86" s="161">
        <v>6.2</v>
      </c>
      <c r="F86" s="161"/>
      <c r="G86" s="43">
        <v>0</v>
      </c>
      <c r="H86" s="163"/>
      <c r="I86" s="43">
        <v>0</v>
      </c>
      <c r="J86" s="163"/>
      <c r="K86" s="163">
        <v>30000000</v>
      </c>
      <c r="L86" s="163"/>
      <c r="M86" s="163">
        <v>15000000</v>
      </c>
    </row>
    <row r="87" spans="1:13" ht="21" customHeight="1">
      <c r="A87" s="152" t="s">
        <v>230</v>
      </c>
      <c r="E87" s="161">
        <v>6.2</v>
      </c>
      <c r="F87" s="161"/>
      <c r="G87" s="163">
        <v>680000000</v>
      </c>
      <c r="H87" s="163"/>
      <c r="I87" s="163">
        <v>5000000</v>
      </c>
      <c r="J87" s="163"/>
      <c r="K87" s="43">
        <v>0</v>
      </c>
      <c r="L87" s="163"/>
      <c r="M87" s="43">
        <v>0</v>
      </c>
    </row>
    <row r="88" spans="1:13" ht="21" customHeight="1">
      <c r="A88" s="152" t="s">
        <v>231</v>
      </c>
      <c r="E88" s="161">
        <v>22</v>
      </c>
      <c r="F88" s="161"/>
      <c r="G88" s="163">
        <v>50000000</v>
      </c>
      <c r="H88" s="163"/>
      <c r="I88" s="163">
        <v>30000000</v>
      </c>
      <c r="J88" s="163"/>
      <c r="K88" s="163">
        <v>0</v>
      </c>
      <c r="L88" s="163"/>
      <c r="M88" s="163">
        <v>0</v>
      </c>
    </row>
    <row r="89" spans="1:13" ht="21" customHeight="1">
      <c r="A89" s="152" t="s">
        <v>232</v>
      </c>
      <c r="E89" s="161"/>
      <c r="F89" s="161"/>
      <c r="G89" s="163">
        <v>0</v>
      </c>
      <c r="H89" s="163"/>
      <c r="I89" s="163">
        <v>121000000</v>
      </c>
      <c r="J89" s="163"/>
      <c r="K89" s="163">
        <v>0</v>
      </c>
      <c r="L89" s="163"/>
      <c r="M89" s="163">
        <v>121000000</v>
      </c>
    </row>
    <row r="90" spans="1:13" ht="21" customHeight="1">
      <c r="A90" s="152" t="s">
        <v>233</v>
      </c>
      <c r="E90" s="161">
        <v>24</v>
      </c>
      <c r="F90" s="161"/>
      <c r="G90" s="163">
        <v>20000000</v>
      </c>
      <c r="H90" s="163"/>
      <c r="I90" s="163">
        <v>185600000</v>
      </c>
      <c r="J90" s="163"/>
      <c r="K90" s="163">
        <v>20000000</v>
      </c>
      <c r="L90" s="163"/>
      <c r="M90" s="163">
        <v>113500000</v>
      </c>
    </row>
    <row r="91" spans="1:13" ht="21" customHeight="1">
      <c r="A91" s="152" t="s">
        <v>234</v>
      </c>
      <c r="E91" s="161">
        <v>23</v>
      </c>
      <c r="F91" s="161"/>
      <c r="G91" s="163">
        <v>86882293</v>
      </c>
      <c r="H91" s="163"/>
      <c r="I91" s="163">
        <v>173000000</v>
      </c>
      <c r="J91" s="163"/>
      <c r="K91" s="163">
        <v>0</v>
      </c>
      <c r="L91" s="163"/>
      <c r="M91" s="163">
        <v>160000000</v>
      </c>
    </row>
    <row r="92" spans="1:13" ht="21" customHeight="1">
      <c r="A92" s="152" t="s">
        <v>235</v>
      </c>
      <c r="E92" s="161">
        <v>6.2</v>
      </c>
      <c r="F92" s="161"/>
      <c r="G92" s="163">
        <v>-100000000</v>
      </c>
      <c r="H92" s="163"/>
      <c r="I92" s="163">
        <v>-255000000</v>
      </c>
      <c r="J92" s="163"/>
      <c r="K92" s="163">
        <v>0</v>
      </c>
      <c r="L92" s="163"/>
      <c r="M92" s="163">
        <v>-160000000</v>
      </c>
    </row>
    <row r="93" spans="1:13" ht="21" customHeight="1">
      <c r="A93" s="152" t="s">
        <v>236</v>
      </c>
      <c r="E93" s="161"/>
      <c r="F93" s="161"/>
      <c r="G93" s="163">
        <v>0</v>
      </c>
      <c r="H93" s="163"/>
      <c r="I93" s="163">
        <v>-50000000</v>
      </c>
      <c r="J93" s="163"/>
      <c r="K93" s="163">
        <v>0</v>
      </c>
      <c r="L93" s="163"/>
      <c r="M93" s="163">
        <v>0</v>
      </c>
    </row>
    <row r="94" spans="1:13" ht="21" customHeight="1">
      <c r="A94" s="152" t="s">
        <v>237</v>
      </c>
      <c r="E94" s="161">
        <v>6.2</v>
      </c>
      <c r="F94" s="161"/>
      <c r="G94" s="163">
        <v>0</v>
      </c>
      <c r="H94" s="163"/>
      <c r="I94" s="163">
        <v>0</v>
      </c>
      <c r="J94" s="163"/>
      <c r="K94" s="163">
        <v>-50000000</v>
      </c>
      <c r="L94" s="163"/>
      <c r="M94" s="163">
        <v>0</v>
      </c>
    </row>
    <row r="95" spans="1:13" ht="21" customHeight="1">
      <c r="A95" s="152" t="s">
        <v>238</v>
      </c>
      <c r="E95" s="161">
        <v>6.2</v>
      </c>
      <c r="F95" s="161"/>
      <c r="G95" s="163">
        <v>-44000000</v>
      </c>
      <c r="H95" s="163"/>
      <c r="I95" s="163">
        <v>-7000000</v>
      </c>
      <c r="J95" s="163"/>
      <c r="K95" s="163">
        <v>0</v>
      </c>
      <c r="L95" s="163"/>
      <c r="M95" s="163">
        <v>0</v>
      </c>
    </row>
    <row r="96" spans="1:13" ht="21" customHeight="1">
      <c r="A96" s="152" t="s">
        <v>240</v>
      </c>
      <c r="E96" s="161">
        <v>23</v>
      </c>
      <c r="F96" s="161"/>
      <c r="G96" s="163">
        <v>-800551940</v>
      </c>
      <c r="H96" s="163"/>
      <c r="I96" s="163">
        <v>-511428602</v>
      </c>
      <c r="J96" s="163"/>
      <c r="K96" s="163">
        <v>-134601940</v>
      </c>
      <c r="L96" s="163"/>
      <c r="M96" s="163">
        <v>-118378602</v>
      </c>
    </row>
    <row r="97" spans="1:13" ht="21" customHeight="1">
      <c r="A97" s="152" t="s">
        <v>239</v>
      </c>
      <c r="E97" s="161">
        <v>24</v>
      </c>
      <c r="F97" s="161"/>
      <c r="G97" s="163">
        <v>-77000000</v>
      </c>
      <c r="H97" s="163"/>
      <c r="I97" s="163">
        <v>-28450000</v>
      </c>
      <c r="J97" s="163"/>
      <c r="K97" s="163">
        <v>-25000000</v>
      </c>
      <c r="L97" s="163"/>
      <c r="M97" s="163">
        <v>-15000000</v>
      </c>
    </row>
    <row r="98" spans="1:13" ht="21" customHeight="1">
      <c r="A98" s="152" t="s">
        <v>241</v>
      </c>
      <c r="E98" s="161">
        <v>25</v>
      </c>
      <c r="F98" s="161"/>
      <c r="G98" s="163">
        <v>-84492231</v>
      </c>
      <c r="H98" s="163"/>
      <c r="I98" s="163">
        <v>-69681225</v>
      </c>
      <c r="J98" s="163"/>
      <c r="K98" s="163">
        <v>-8685891</v>
      </c>
      <c r="L98" s="163"/>
      <c r="M98" s="163">
        <v>-8406674</v>
      </c>
    </row>
    <row r="99" spans="1:13" ht="21" customHeight="1">
      <c r="A99" s="152" t="s">
        <v>242</v>
      </c>
      <c r="E99" s="161"/>
      <c r="F99" s="161"/>
      <c r="G99" s="43">
        <v>0</v>
      </c>
      <c r="H99" s="163"/>
      <c r="I99" s="43">
        <v>-30718953</v>
      </c>
      <c r="J99" s="163"/>
      <c r="K99" s="43">
        <v>0</v>
      </c>
      <c r="L99" s="163"/>
      <c r="M99" s="43">
        <v>0</v>
      </c>
    </row>
    <row r="100" spans="1:13" ht="21" customHeight="1">
      <c r="A100" s="152" t="s">
        <v>243</v>
      </c>
      <c r="E100" s="161"/>
      <c r="F100" s="161"/>
      <c r="G100" s="43">
        <v>-39876878</v>
      </c>
      <c r="H100" s="163"/>
      <c r="I100" s="43">
        <v>-111741320</v>
      </c>
      <c r="J100" s="163"/>
      <c r="K100" s="43">
        <v>-39879776</v>
      </c>
      <c r="L100" s="163"/>
      <c r="M100" s="43">
        <v>-111877805</v>
      </c>
    </row>
    <row r="101" spans="1:13" ht="21" customHeight="1">
      <c r="A101" s="152" t="s">
        <v>244</v>
      </c>
      <c r="E101" s="161"/>
      <c r="F101" s="161"/>
      <c r="G101" s="43">
        <v>-2057656</v>
      </c>
      <c r="H101" s="163"/>
      <c r="I101" s="43">
        <v>-2981194</v>
      </c>
      <c r="J101" s="163"/>
      <c r="K101" s="43">
        <v>0</v>
      </c>
      <c r="L101" s="163"/>
      <c r="M101" s="43">
        <v>0</v>
      </c>
    </row>
    <row r="102" spans="1:13" ht="21" customHeight="1">
      <c r="A102" s="152" t="s">
        <v>245</v>
      </c>
      <c r="E102" s="161"/>
      <c r="F102" s="161"/>
      <c r="G102" s="43"/>
      <c r="H102" s="163"/>
      <c r="I102" s="43"/>
      <c r="J102" s="163"/>
      <c r="K102" s="43"/>
      <c r="L102" s="163"/>
      <c r="M102" s="43"/>
    </row>
    <row r="103" spans="1:13" ht="21" customHeight="1">
      <c r="B103" s="152" t="s">
        <v>100</v>
      </c>
      <c r="E103" s="161"/>
      <c r="F103" s="161"/>
      <c r="G103" s="43">
        <v>-7298292</v>
      </c>
      <c r="H103" s="163"/>
      <c r="I103" s="43">
        <v>-8310024</v>
      </c>
      <c r="J103" s="163"/>
      <c r="K103" s="43">
        <v>0</v>
      </c>
      <c r="L103" s="163"/>
      <c r="M103" s="43">
        <v>0</v>
      </c>
    </row>
    <row r="104" spans="1:13" ht="21" customHeight="1">
      <c r="A104" s="156" t="s">
        <v>246</v>
      </c>
      <c r="G104" s="196">
        <f>SUM(G84:G103)</f>
        <v>-926785684</v>
      </c>
      <c r="H104" s="163"/>
      <c r="I104" s="196">
        <f>SUM(I84:I103)</f>
        <v>-315141811</v>
      </c>
      <c r="J104" s="163"/>
      <c r="K104" s="196">
        <f>SUM(K84:K103)</f>
        <v>-209364539</v>
      </c>
      <c r="L104" s="163"/>
      <c r="M104" s="196">
        <f>SUM(M84:M103)</f>
        <v>31467249</v>
      </c>
    </row>
    <row r="105" spans="1:13" ht="7.9" customHeight="1">
      <c r="A105" s="156"/>
      <c r="G105" s="163"/>
      <c r="H105" s="163"/>
      <c r="I105" s="163"/>
      <c r="J105" s="163"/>
      <c r="L105" s="163"/>
      <c r="M105" s="163"/>
    </row>
    <row r="106" spans="1:13" ht="21" customHeight="1">
      <c r="A106" s="156" t="s">
        <v>247</v>
      </c>
      <c r="F106" s="163"/>
      <c r="G106" s="163">
        <f>+G54+G80+G104</f>
        <v>203444565</v>
      </c>
      <c r="H106" s="163"/>
      <c r="I106" s="163">
        <f>+I54+I80+I104</f>
        <v>-104365202</v>
      </c>
      <c r="J106" s="163"/>
      <c r="K106" s="163">
        <f>+K54+K80+K104</f>
        <v>-1193590</v>
      </c>
      <c r="L106" s="163"/>
      <c r="M106" s="163">
        <f>+M54+M80+M104</f>
        <v>1677434</v>
      </c>
    </row>
    <row r="107" spans="1:13" ht="21" customHeight="1">
      <c r="A107" s="156" t="s">
        <v>248</v>
      </c>
      <c r="E107" s="163"/>
      <c r="F107" s="163"/>
      <c r="G107" s="163">
        <v>191564290</v>
      </c>
      <c r="H107" s="163"/>
      <c r="I107" s="163">
        <v>295929492</v>
      </c>
      <c r="J107" s="163"/>
      <c r="K107" s="163">
        <v>3593787</v>
      </c>
      <c r="L107" s="163"/>
      <c r="M107" s="163">
        <v>1916353</v>
      </c>
    </row>
    <row r="108" spans="1:13" ht="21" customHeight="1" thickBot="1">
      <c r="A108" s="156" t="s">
        <v>249</v>
      </c>
      <c r="E108" s="163"/>
      <c r="F108" s="163"/>
      <c r="G108" s="197">
        <f>SUM(G106:G107)</f>
        <v>395008855</v>
      </c>
      <c r="H108" s="163">
        <f>SUM(H106:H107)</f>
        <v>0</v>
      </c>
      <c r="I108" s="197">
        <f>SUM(I106:I107)</f>
        <v>191564290</v>
      </c>
      <c r="J108" s="163"/>
      <c r="K108" s="197">
        <f>SUM(K106:K107)</f>
        <v>2400197</v>
      </c>
      <c r="L108" s="163"/>
      <c r="M108" s="197">
        <f>SUM(M106:M107)</f>
        <v>3593787</v>
      </c>
    </row>
    <row r="109" spans="1:13" ht="21" customHeight="1" thickTop="1">
      <c r="A109" s="156"/>
      <c r="E109" s="163"/>
      <c r="F109" s="163"/>
      <c r="G109" s="163"/>
      <c r="H109" s="163"/>
      <c r="I109" s="163"/>
      <c r="J109" s="163"/>
      <c r="L109" s="163"/>
      <c r="M109" s="163"/>
    </row>
    <row r="110" spans="1:13" ht="21" customHeight="1">
      <c r="A110" s="2" t="s">
        <v>44</v>
      </c>
      <c r="E110" s="163"/>
      <c r="F110" s="163"/>
      <c r="G110" s="163"/>
      <c r="H110" s="163"/>
      <c r="I110" s="163"/>
      <c r="J110" s="163"/>
      <c r="L110" s="163"/>
      <c r="M110" s="163"/>
    </row>
    <row r="111" spans="1:13" ht="21" customHeight="1">
      <c r="E111" s="163"/>
      <c r="F111" s="163"/>
      <c r="G111" s="163"/>
      <c r="H111" s="163"/>
      <c r="I111" s="163"/>
      <c r="J111" s="163"/>
      <c r="L111" s="163"/>
      <c r="M111" s="33"/>
    </row>
    <row r="112" spans="1:13" ht="26.85" customHeight="1">
      <c r="E112" s="163"/>
      <c r="F112" s="163"/>
      <c r="G112" s="163"/>
      <c r="H112" s="163"/>
      <c r="I112" s="163"/>
      <c r="J112" s="163"/>
      <c r="L112" s="163"/>
      <c r="M112" s="33"/>
    </row>
    <row r="113" spans="1:13" ht="21" customHeight="1">
      <c r="E113" s="163"/>
      <c r="F113" s="163"/>
      <c r="G113" s="163"/>
      <c r="H113" s="163"/>
      <c r="I113" s="163"/>
      <c r="J113" s="163"/>
      <c r="L113" s="163"/>
      <c r="M113" s="33" t="s">
        <v>292</v>
      </c>
    </row>
    <row r="114" spans="1:13" s="156" customFormat="1" ht="21" customHeight="1">
      <c r="A114" s="150" t="s">
        <v>0</v>
      </c>
      <c r="B114" s="151"/>
      <c r="C114" s="151"/>
      <c r="D114" s="151"/>
      <c r="E114" s="151"/>
      <c r="F114" s="151"/>
      <c r="G114" s="151"/>
      <c r="H114" s="151"/>
      <c r="I114" s="151"/>
      <c r="J114" s="151"/>
      <c r="K114" s="191"/>
      <c r="L114" s="151"/>
      <c r="M114" s="151"/>
    </row>
    <row r="115" spans="1:13" s="156" customFormat="1" ht="21" customHeight="1">
      <c r="A115" s="150" t="s">
        <v>212</v>
      </c>
      <c r="B115" s="151"/>
      <c r="C115" s="151"/>
      <c r="D115" s="151"/>
      <c r="E115" s="151"/>
      <c r="F115" s="151"/>
      <c r="G115" s="151"/>
      <c r="H115" s="151"/>
      <c r="I115" s="151"/>
      <c r="J115" s="151"/>
      <c r="K115" s="191"/>
      <c r="L115" s="151"/>
      <c r="M115" s="151"/>
    </row>
    <row r="116" spans="1:13" s="156" customFormat="1" ht="21" customHeight="1">
      <c r="A116" s="150" t="s">
        <v>104</v>
      </c>
      <c r="B116" s="151"/>
      <c r="C116" s="151"/>
      <c r="D116" s="151"/>
      <c r="E116" s="151"/>
      <c r="F116" s="151"/>
      <c r="G116" s="151"/>
      <c r="H116" s="151"/>
      <c r="I116" s="151"/>
      <c r="J116" s="151"/>
      <c r="K116" s="191"/>
      <c r="L116" s="151"/>
      <c r="M116" s="151"/>
    </row>
    <row r="117" spans="1:13" s="156" customFormat="1" ht="21" customHeight="1">
      <c r="A117" s="151"/>
      <c r="B117" s="151"/>
      <c r="C117" s="151"/>
      <c r="D117" s="151"/>
      <c r="E117" s="151"/>
      <c r="F117" s="151"/>
      <c r="G117" s="151"/>
      <c r="H117" s="151"/>
      <c r="I117" s="151"/>
      <c r="J117" s="151"/>
      <c r="K117" s="191"/>
      <c r="L117" s="151"/>
      <c r="M117" s="151"/>
    </row>
    <row r="118" spans="1:13" ht="21" customHeight="1">
      <c r="E118" s="154"/>
      <c r="F118" s="154"/>
      <c r="G118" s="192" t="s">
        <v>3</v>
      </c>
      <c r="H118" s="192"/>
      <c r="I118" s="192"/>
      <c r="J118" s="192"/>
      <c r="K118" s="193"/>
      <c r="L118" s="192"/>
      <c r="M118" s="192"/>
    </row>
    <row r="119" spans="1:13" ht="21" customHeight="1">
      <c r="G119" s="157" t="s">
        <v>4</v>
      </c>
      <c r="H119" s="157"/>
      <c r="I119" s="157"/>
      <c r="J119" s="153"/>
      <c r="K119" s="194" t="s">
        <v>5</v>
      </c>
      <c r="L119" s="157"/>
      <c r="M119" s="157"/>
    </row>
    <row r="120" spans="1:13" ht="21" customHeight="1">
      <c r="E120" s="158" t="s">
        <v>8</v>
      </c>
      <c r="F120" s="161"/>
      <c r="G120" s="195" t="s">
        <v>6</v>
      </c>
      <c r="H120" s="159" t="s">
        <v>106</v>
      </c>
      <c r="I120" s="195" t="s">
        <v>7</v>
      </c>
      <c r="J120" s="160"/>
      <c r="K120" s="195" t="s">
        <v>6</v>
      </c>
      <c r="L120" s="159" t="s">
        <v>106</v>
      </c>
      <c r="M120" s="195" t="s">
        <v>7</v>
      </c>
    </row>
    <row r="121" spans="1:13" ht="21" customHeight="1">
      <c r="A121" s="156" t="s">
        <v>250</v>
      </c>
      <c r="E121" s="163"/>
      <c r="F121" s="163"/>
      <c r="G121" s="163"/>
      <c r="H121" s="163"/>
      <c r="I121" s="163"/>
      <c r="J121" s="163"/>
      <c r="L121" s="163"/>
      <c r="M121" s="163"/>
    </row>
    <row r="122" spans="1:13" ht="21" customHeight="1">
      <c r="A122" s="198" t="s">
        <v>251</v>
      </c>
      <c r="G122" s="163"/>
      <c r="H122" s="163"/>
      <c r="I122" s="163"/>
      <c r="J122" s="39"/>
      <c r="L122" s="39"/>
      <c r="M122" s="163"/>
    </row>
    <row r="123" spans="1:13" ht="21" customHeight="1">
      <c r="A123" s="198"/>
      <c r="B123" s="198" t="s">
        <v>252</v>
      </c>
      <c r="E123" s="161">
        <v>15</v>
      </c>
      <c r="G123" s="163">
        <v>33351112</v>
      </c>
      <c r="H123" s="163"/>
      <c r="I123" s="163">
        <v>14658955</v>
      </c>
      <c r="J123" s="39"/>
      <c r="K123" s="163">
        <v>5012929</v>
      </c>
      <c r="L123" s="39"/>
      <c r="M123" s="163">
        <v>453233</v>
      </c>
    </row>
    <row r="124" spans="1:13" ht="21" customHeight="1">
      <c r="A124" s="198"/>
      <c r="B124" s="198" t="s">
        <v>253</v>
      </c>
      <c r="E124" s="161"/>
      <c r="G124" s="163"/>
      <c r="H124" s="163"/>
      <c r="I124" s="163"/>
      <c r="J124" s="39"/>
      <c r="L124" s="39"/>
      <c r="M124" s="163"/>
    </row>
    <row r="125" spans="1:13" ht="21" customHeight="1">
      <c r="A125" s="198"/>
      <c r="C125" s="198" t="s">
        <v>254</v>
      </c>
      <c r="E125" s="161" t="s">
        <v>255</v>
      </c>
      <c r="G125" s="163">
        <v>117453133</v>
      </c>
      <c r="H125" s="163"/>
      <c r="I125" s="163">
        <v>79321999</v>
      </c>
      <c r="J125" s="39"/>
      <c r="K125" s="163">
        <v>0</v>
      </c>
      <c r="L125" s="39"/>
      <c r="M125" s="163">
        <v>3785441</v>
      </c>
    </row>
    <row r="126" spans="1:13" ht="21" customHeight="1">
      <c r="A126" s="198"/>
      <c r="B126" s="198" t="s">
        <v>256</v>
      </c>
      <c r="E126" s="161"/>
      <c r="G126" s="163"/>
      <c r="H126" s="163"/>
      <c r="I126" s="163"/>
      <c r="J126" s="39"/>
      <c r="L126" s="39"/>
      <c r="M126" s="163"/>
    </row>
    <row r="127" spans="1:13" ht="21" customHeight="1">
      <c r="A127" s="198"/>
      <c r="C127" s="152" t="s">
        <v>257</v>
      </c>
      <c r="E127" s="161">
        <v>15</v>
      </c>
      <c r="G127" s="163">
        <v>3750000</v>
      </c>
      <c r="H127" s="163"/>
      <c r="I127" s="163">
        <v>885500</v>
      </c>
      <c r="J127" s="39"/>
      <c r="K127" s="163">
        <v>0</v>
      </c>
      <c r="L127" s="39"/>
      <c r="M127" s="163">
        <v>885500</v>
      </c>
    </row>
    <row r="128" spans="1:13" ht="21" customHeight="1">
      <c r="A128" s="198"/>
      <c r="C128" s="152" t="s">
        <v>258</v>
      </c>
      <c r="E128" s="161">
        <v>17</v>
      </c>
      <c r="G128" s="163">
        <v>2014703</v>
      </c>
      <c r="H128" s="163"/>
      <c r="I128" s="163">
        <v>2718121</v>
      </c>
      <c r="J128" s="39"/>
      <c r="K128" s="163">
        <v>0</v>
      </c>
      <c r="L128" s="39"/>
      <c r="M128" s="163">
        <v>0</v>
      </c>
    </row>
    <row r="129" spans="1:13" ht="21" customHeight="1">
      <c r="A129" s="198"/>
      <c r="B129" s="152" t="s">
        <v>259</v>
      </c>
      <c r="E129" s="161"/>
      <c r="G129" s="163">
        <v>0</v>
      </c>
      <c r="H129" s="163"/>
      <c r="I129" s="163">
        <v>482275</v>
      </c>
      <c r="J129" s="39"/>
      <c r="K129" s="163">
        <v>0</v>
      </c>
      <c r="L129" s="39"/>
      <c r="M129" s="163">
        <v>0</v>
      </c>
    </row>
    <row r="130" spans="1:13" ht="21" customHeight="1">
      <c r="A130" s="198"/>
      <c r="B130" s="188" t="s">
        <v>265</v>
      </c>
      <c r="E130" s="161">
        <v>15</v>
      </c>
      <c r="G130" s="163">
        <v>937320</v>
      </c>
      <c r="H130" s="163"/>
      <c r="I130" s="163">
        <v>0</v>
      </c>
      <c r="J130" s="39"/>
      <c r="K130" s="163">
        <v>0</v>
      </c>
      <c r="L130" s="39"/>
      <c r="M130" s="163">
        <v>0</v>
      </c>
    </row>
    <row r="131" spans="1:13" ht="21" customHeight="1">
      <c r="A131" s="198"/>
      <c r="B131" s="152" t="s">
        <v>260</v>
      </c>
      <c r="E131" s="161"/>
      <c r="G131" s="163"/>
      <c r="H131" s="163"/>
      <c r="I131" s="163"/>
      <c r="J131" s="39"/>
      <c r="L131" s="39"/>
      <c r="M131" s="163"/>
    </row>
    <row r="132" spans="1:13" ht="21" customHeight="1">
      <c r="A132" s="198"/>
      <c r="D132" s="152" t="s">
        <v>261</v>
      </c>
      <c r="E132" s="161">
        <v>6.2</v>
      </c>
      <c r="G132" s="163">
        <v>0</v>
      </c>
      <c r="H132" s="163"/>
      <c r="I132" s="163">
        <v>0</v>
      </c>
      <c r="J132" s="39"/>
      <c r="K132" s="163">
        <v>0</v>
      </c>
      <c r="L132" s="39"/>
      <c r="M132" s="163">
        <v>50000000</v>
      </c>
    </row>
    <row r="133" spans="1:13" ht="21" customHeight="1">
      <c r="A133" s="198"/>
      <c r="D133" s="152" t="s">
        <v>262</v>
      </c>
      <c r="E133" s="161">
        <v>6.2</v>
      </c>
      <c r="G133" s="163">
        <v>23000000</v>
      </c>
      <c r="H133" s="163"/>
      <c r="I133" s="163">
        <v>0</v>
      </c>
      <c r="J133" s="39"/>
      <c r="L133" s="39"/>
      <c r="M133" s="163"/>
    </row>
    <row r="134" spans="1:13" ht="21" customHeight="1">
      <c r="A134" s="198"/>
      <c r="D134" s="152" t="s">
        <v>263</v>
      </c>
      <c r="E134" s="161" t="s">
        <v>264</v>
      </c>
      <c r="G134" s="163">
        <v>20000000</v>
      </c>
      <c r="H134" s="163"/>
      <c r="I134" s="163">
        <v>50000000</v>
      </c>
      <c r="J134" s="39"/>
      <c r="K134" s="163">
        <v>0</v>
      </c>
      <c r="L134" s="39"/>
      <c r="M134" s="163">
        <v>0</v>
      </c>
    </row>
    <row r="135" spans="1:13" ht="21" customHeight="1">
      <c r="A135" s="198" t="s">
        <v>266</v>
      </c>
      <c r="E135" s="161"/>
      <c r="G135" s="163"/>
      <c r="H135" s="163"/>
      <c r="I135" s="163"/>
      <c r="J135" s="39"/>
      <c r="K135" s="39"/>
      <c r="L135" s="39"/>
      <c r="M135" s="39"/>
    </row>
    <row r="136" spans="1:13" ht="21" customHeight="1">
      <c r="A136" s="156"/>
      <c r="B136" s="152" t="s">
        <v>267</v>
      </c>
      <c r="E136" s="161"/>
      <c r="G136" s="163">
        <v>1270834827</v>
      </c>
      <c r="H136" s="163"/>
      <c r="I136" s="163">
        <v>784633287</v>
      </c>
      <c r="J136" s="39"/>
      <c r="K136" s="39">
        <v>494611582</v>
      </c>
      <c r="L136" s="39"/>
      <c r="M136" s="39">
        <v>443409609.5</v>
      </c>
    </row>
    <row r="137" spans="1:13" ht="21" customHeight="1">
      <c r="A137" s="156"/>
      <c r="E137" s="161"/>
      <c r="G137" s="163"/>
      <c r="H137" s="163"/>
      <c r="I137" s="163"/>
      <c r="J137" s="39"/>
      <c r="K137" s="39"/>
      <c r="L137" s="39"/>
      <c r="M137" s="39"/>
    </row>
    <row r="138" spans="1:13" ht="21" customHeight="1">
      <c r="A138" s="2" t="s">
        <v>44</v>
      </c>
      <c r="E138" s="161"/>
      <c r="G138" s="163"/>
      <c r="H138" s="163"/>
      <c r="I138" s="163"/>
      <c r="J138" s="39"/>
      <c r="K138" s="39"/>
      <c r="L138" s="39"/>
      <c r="M138" s="39"/>
    </row>
    <row r="139" spans="1:13" ht="21" customHeight="1">
      <c r="A139" s="1"/>
      <c r="E139" s="161"/>
      <c r="G139" s="163"/>
      <c r="H139" s="163"/>
      <c r="I139" s="163"/>
      <c r="J139" s="39"/>
      <c r="K139" s="39"/>
      <c r="L139" s="39"/>
      <c r="M139" s="39"/>
    </row>
    <row r="140" spans="1:13" ht="21" customHeight="1">
      <c r="A140" s="1"/>
      <c r="E140" s="161"/>
      <c r="G140" s="163"/>
      <c r="H140" s="163"/>
      <c r="I140" s="163"/>
      <c r="J140" s="39"/>
      <c r="K140" s="39"/>
      <c r="L140" s="39"/>
      <c r="M140" s="39"/>
    </row>
    <row r="141" spans="1:13" ht="21" customHeight="1">
      <c r="A141" s="1"/>
      <c r="E141" s="161"/>
      <c r="G141" s="163"/>
      <c r="H141" s="163"/>
      <c r="I141" s="163"/>
      <c r="J141" s="39"/>
      <c r="K141" s="39"/>
      <c r="L141" s="39"/>
      <c r="M141" s="39"/>
    </row>
    <row r="142" spans="1:13" ht="21" customHeight="1">
      <c r="A142" s="1"/>
      <c r="E142" s="161"/>
      <c r="G142" s="163"/>
      <c r="H142" s="163"/>
      <c r="I142" s="163"/>
      <c r="J142" s="39"/>
      <c r="K142" s="39"/>
      <c r="L142" s="39"/>
      <c r="M142" s="39"/>
    </row>
    <row r="143" spans="1:13" ht="21" customHeight="1">
      <c r="A143" s="1"/>
      <c r="E143" s="161"/>
      <c r="G143" s="163"/>
      <c r="H143" s="163"/>
      <c r="I143" s="163"/>
      <c r="J143" s="39"/>
      <c r="K143" s="39"/>
      <c r="L143" s="39"/>
      <c r="M143" s="39"/>
    </row>
    <row r="144" spans="1:13" ht="21" customHeight="1">
      <c r="A144" s="1"/>
      <c r="E144" s="161"/>
      <c r="G144" s="163"/>
      <c r="H144" s="163"/>
      <c r="I144" s="163"/>
      <c r="J144" s="39"/>
      <c r="K144" s="39"/>
      <c r="L144" s="39"/>
      <c r="M144" s="39"/>
    </row>
    <row r="145" spans="1:13" ht="21" customHeight="1">
      <c r="A145" s="1"/>
      <c r="E145" s="161"/>
      <c r="G145" s="163"/>
      <c r="H145" s="163"/>
      <c r="I145" s="163"/>
      <c r="J145" s="39"/>
      <c r="K145" s="39"/>
      <c r="L145" s="39"/>
      <c r="M145" s="39"/>
    </row>
    <row r="146" spans="1:13" ht="21" customHeight="1">
      <c r="A146" s="1"/>
      <c r="E146" s="161"/>
      <c r="G146" s="163"/>
      <c r="H146" s="163"/>
      <c r="I146" s="163"/>
      <c r="J146" s="39"/>
      <c r="K146" s="39"/>
      <c r="L146" s="39"/>
      <c r="M146" s="39"/>
    </row>
    <row r="147" spans="1:13" ht="21" customHeight="1">
      <c r="A147" s="1"/>
      <c r="E147" s="161"/>
      <c r="G147" s="163"/>
      <c r="H147" s="163"/>
      <c r="I147" s="163"/>
      <c r="J147" s="39"/>
      <c r="K147" s="39"/>
      <c r="L147" s="39"/>
      <c r="M147" s="39"/>
    </row>
    <row r="148" spans="1:13" ht="21" customHeight="1">
      <c r="A148" s="1"/>
      <c r="E148" s="161"/>
      <c r="G148" s="163"/>
      <c r="H148" s="163"/>
      <c r="I148" s="163"/>
      <c r="J148" s="39"/>
      <c r="K148" s="39"/>
      <c r="L148" s="39"/>
      <c r="M148" s="39"/>
    </row>
    <row r="149" spans="1:13" ht="21" customHeight="1">
      <c r="A149" s="1"/>
      <c r="E149" s="161"/>
      <c r="G149" s="163"/>
      <c r="H149" s="163"/>
      <c r="I149" s="163"/>
      <c r="J149" s="39"/>
      <c r="K149" s="39"/>
      <c r="L149" s="39"/>
      <c r="M149" s="39"/>
    </row>
    <row r="150" spans="1:13" ht="21" customHeight="1">
      <c r="A150" s="1"/>
      <c r="E150" s="161"/>
      <c r="G150" s="163"/>
      <c r="H150" s="163"/>
      <c r="I150" s="163"/>
      <c r="J150" s="39"/>
      <c r="K150" s="39"/>
      <c r="L150" s="39"/>
      <c r="M150" s="39"/>
    </row>
    <row r="151" spans="1:13" ht="21" customHeight="1">
      <c r="A151" s="1"/>
      <c r="E151" s="161"/>
      <c r="G151" s="163"/>
      <c r="H151" s="163"/>
      <c r="I151" s="163"/>
      <c r="J151" s="39"/>
      <c r="K151" s="39"/>
      <c r="L151" s="39"/>
      <c r="M151" s="39"/>
    </row>
    <row r="152" spans="1:13" ht="21" customHeight="1">
      <c r="A152" s="1"/>
      <c r="E152" s="161"/>
      <c r="G152" s="163"/>
      <c r="H152" s="163"/>
      <c r="I152" s="163"/>
      <c r="J152" s="39"/>
      <c r="K152" s="39"/>
      <c r="L152" s="39"/>
      <c r="M152" s="39"/>
    </row>
    <row r="153" spans="1:13" ht="21" customHeight="1">
      <c r="A153" s="1"/>
      <c r="E153" s="161"/>
      <c r="G153" s="163"/>
      <c r="H153" s="163"/>
      <c r="I153" s="163"/>
      <c r="J153" s="39"/>
      <c r="K153" s="39"/>
      <c r="L153" s="39"/>
      <c r="M153" s="39"/>
    </row>
    <row r="154" spans="1:13" ht="21" customHeight="1">
      <c r="A154" s="1"/>
      <c r="E154" s="161"/>
      <c r="G154" s="163"/>
      <c r="H154" s="163"/>
      <c r="I154" s="163"/>
      <c r="J154" s="39"/>
      <c r="K154" s="39"/>
      <c r="L154" s="39"/>
      <c r="M154" s="39"/>
    </row>
    <row r="155" spans="1:13" ht="21" customHeight="1">
      <c r="A155" s="1"/>
      <c r="E155" s="161"/>
      <c r="G155" s="163"/>
      <c r="H155" s="163"/>
      <c r="I155" s="163"/>
      <c r="J155" s="39"/>
      <c r="K155" s="39"/>
      <c r="L155" s="39"/>
      <c r="M155" s="39"/>
    </row>
    <row r="156" spans="1:13" ht="21" customHeight="1">
      <c r="A156" s="1"/>
      <c r="E156" s="161"/>
      <c r="G156" s="163"/>
      <c r="H156" s="163"/>
      <c r="I156" s="163"/>
      <c r="J156" s="39"/>
      <c r="K156" s="39"/>
      <c r="L156" s="39"/>
      <c r="M156" s="39"/>
    </row>
    <row r="157" spans="1:13" ht="21" customHeight="1">
      <c r="A157" s="1"/>
      <c r="E157" s="161"/>
      <c r="G157" s="163"/>
      <c r="H157" s="163"/>
      <c r="I157" s="163"/>
      <c r="J157" s="39"/>
      <c r="K157" s="39"/>
      <c r="L157" s="39"/>
      <c r="M157" s="39"/>
    </row>
    <row r="158" spans="1:13" ht="21" customHeight="1">
      <c r="A158" s="1"/>
      <c r="E158" s="161"/>
      <c r="G158" s="163"/>
      <c r="H158" s="163"/>
      <c r="I158" s="163"/>
      <c r="J158" s="39"/>
      <c r="K158" s="39"/>
      <c r="L158" s="39"/>
      <c r="M158" s="39"/>
    </row>
    <row r="159" spans="1:13" ht="21" customHeight="1">
      <c r="A159" s="1"/>
      <c r="E159" s="161"/>
      <c r="G159" s="163"/>
      <c r="H159" s="163"/>
      <c r="I159" s="163"/>
      <c r="J159" s="39"/>
      <c r="K159" s="39"/>
      <c r="L159" s="39"/>
      <c r="M159" s="39"/>
    </row>
    <row r="160" spans="1:13" ht="21" customHeight="1">
      <c r="A160" s="1"/>
      <c r="E160" s="161"/>
      <c r="G160" s="163"/>
      <c r="H160" s="163"/>
      <c r="I160" s="163"/>
      <c r="J160" s="39"/>
      <c r="K160" s="39"/>
      <c r="L160" s="39"/>
      <c r="M160" s="39"/>
    </row>
    <row r="161" spans="1:13" ht="21" customHeight="1">
      <c r="A161" s="1"/>
      <c r="E161" s="161"/>
      <c r="G161" s="163"/>
      <c r="H161" s="163"/>
      <c r="I161" s="163"/>
      <c r="J161" s="39"/>
      <c r="K161" s="39"/>
      <c r="L161" s="39"/>
      <c r="M161" s="39"/>
    </row>
    <row r="162" spans="1:13" ht="21" customHeight="1">
      <c r="A162" s="1"/>
      <c r="E162" s="161"/>
      <c r="G162" s="163"/>
      <c r="H162" s="163"/>
      <c r="I162" s="163"/>
      <c r="J162" s="39"/>
      <c r="K162" s="39"/>
      <c r="L162" s="39"/>
      <c r="M162" s="39"/>
    </row>
    <row r="163" spans="1:13" ht="21" customHeight="1">
      <c r="A163" s="1"/>
      <c r="E163" s="161"/>
      <c r="G163" s="163"/>
      <c r="H163" s="163"/>
      <c r="I163" s="163"/>
      <c r="J163" s="39"/>
      <c r="K163" s="39"/>
      <c r="L163" s="39"/>
      <c r="M163" s="39"/>
    </row>
    <row r="164" spans="1:13" ht="21" customHeight="1">
      <c r="A164" s="1"/>
      <c r="E164" s="161"/>
      <c r="G164" s="163"/>
      <c r="H164" s="163"/>
      <c r="I164" s="163"/>
      <c r="J164" s="39"/>
      <c r="K164" s="39"/>
      <c r="L164" s="39"/>
      <c r="M164" s="39"/>
    </row>
    <row r="165" spans="1:13" ht="37.5" customHeight="1">
      <c r="A165" s="1"/>
      <c r="E165" s="161"/>
      <c r="G165" s="163"/>
      <c r="H165" s="163"/>
      <c r="I165" s="163"/>
      <c r="J165" s="39"/>
      <c r="K165" s="39"/>
      <c r="L165" s="39"/>
      <c r="M165" s="39"/>
    </row>
    <row r="166" spans="1:13" ht="21" customHeight="1">
      <c r="A166" s="1"/>
      <c r="E166" s="161"/>
      <c r="F166" s="161"/>
      <c r="G166" s="163"/>
      <c r="H166" s="163"/>
      <c r="I166" s="163"/>
      <c r="J166" s="163"/>
      <c r="L166" s="163"/>
      <c r="M166" s="33" t="s">
        <v>293</v>
      </c>
    </row>
  </sheetData>
  <pageMargins left="0.78740157480314965" right="0.39370078740157483" top="0.59055118110236227" bottom="0.31496062992125984" header="0.39370078740157483" footer="0.27559055118110237"/>
  <pageSetup paperSize="9" scale="70" orientation="portrait" r:id="rId1"/>
  <headerFooter alignWithMargins="0"/>
  <rowBreaks count="1" manualBreakCount="1">
    <brk id="5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7eba81b63a720a7cd167c3a6ae138900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13ff9a810f103045b375148399efa2d3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1E0C4-45C1-4940-998A-878D5C30431E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2e7c2bb-7144-4b30-ad47-2d09cbb786f6"/>
    <ds:schemaRef ds:uri="589e0076-fbe0-4568-9ccd-f8619a670ca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1E1B85C-C0DB-4E6E-A8C1-3FB1FE3F2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งบแสดงฐานะ(P1-P3)</vt:lpstr>
      <vt:lpstr>งบกำไรขาดทุน (P4)</vt:lpstr>
      <vt:lpstr>งบเปลี่ยนแปลงรวม (P5)</vt:lpstr>
      <vt:lpstr>งบเปลี่ยนแปลงเฉพาะ (P6)</vt:lpstr>
      <vt:lpstr>งบกระแสเงินสด (P7-P9)</vt:lpstr>
      <vt:lpstr>'งบกระแสเงินสด (P7-P9)'!Print_Area</vt:lpstr>
      <vt:lpstr>'งบกำไรขาดทุน (P4)'!Print_Area</vt:lpstr>
      <vt:lpstr>'งบเปลี่ยนแปลงเฉพาะ (P6)'!Print_Area</vt:lpstr>
      <vt:lpstr>'งบเปลี่ยนแปลงรวม (P5)'!Print_Area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2026-02-28T06:19:13Z</cp:lastPrinted>
  <dcterms:created xsi:type="dcterms:W3CDTF">2003-02-24T04:38:40Z</dcterms:created>
  <dcterms:modified xsi:type="dcterms:W3CDTF">2026-02-28T06:20:15Z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MediaServiceImageTags">
    <vt:lpwstr/>
  </property>
</Properties>
</file>