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27"/>
  </bookViews>
  <sheets>
    <sheet name="BS(1-3)" sheetId="27" r:id="rId1"/>
    <sheet name="PL(4)" sheetId="28" r:id="rId2"/>
    <sheet name="Statement of change(console(5)" sheetId="29" r:id="rId3"/>
    <sheet name="Statement of change(company)(6)" sheetId="30" r:id="rId4"/>
    <sheet name="cashflow (7-9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hidden="1">#N/A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hidden="1">#N/A</definedName>
    <definedName name="a">[3]MOULD!#REF!</definedName>
    <definedName name="aa">#REF!</definedName>
    <definedName name="aaa">#N/A</definedName>
    <definedName name="aaaa">#REF!</definedName>
    <definedName name="Account_Balance">#REF!</definedName>
    <definedName name="AGING">'[5]Stock Aging'!$A$2:$S$1606</definedName>
    <definedName name="aoi">#N/A</definedName>
    <definedName name="as">#N/A</definedName>
    <definedName name="AS2DocOpenMode" hidden="1">"AS2DocumentEdit"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>#N/A</definedName>
    <definedName name="BLDGFAC">#N/A</definedName>
    <definedName name="bo">'[6]9'!$A$1:$K$53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>#N/A</definedName>
    <definedName name="Cover">#N/A</definedName>
    <definedName name="d">#N/A</definedName>
    <definedName name="_xlnm.Database">#REF!</definedName>
    <definedName name="DEEPWELL">#N/A</definedName>
    <definedName name="dg">#N/A</definedName>
    <definedName name="dgg" hidden="1">#N/A</definedName>
    <definedName name="Difference">#REF!</definedName>
    <definedName name="Disaggregations">#REF!</definedName>
    <definedName name="DORM">#N/A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>#N/A</definedName>
    <definedName name="GROUP1">#N/A</definedName>
    <definedName name="H_Test_เครื่องจักร">#N/A</definedName>
    <definedName name="Ha">#N/A</definedName>
    <definedName name="hitech" hidden="1">#REF!</definedName>
    <definedName name="hjk" hidden="1">#REF!</definedName>
    <definedName name="hyu">#REF!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Jul_00">#REF!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EASE">#REF!</definedName>
    <definedName name="lk" hidden="1">#N/A</definedName>
    <definedName name="lks">#N/A</definedName>
    <definedName name="lll">#N/A</definedName>
    <definedName name="lpo">'[5]Stock Aging'!$A$2:$S$1606</definedName>
    <definedName name="may">#N/A</definedName>
    <definedName name="mk">#REF!</definedName>
    <definedName name="Monetary_Precision">#REF!</definedName>
    <definedName name="nog">#N/A</definedName>
    <definedName name="nom">#N/A</definedName>
    <definedName name="Notes">#N/A</definedName>
    <definedName name="OFFFAC">#N/A</definedName>
    <definedName name="oooo">[8]EPR!#REF!</definedName>
    <definedName name="OPEN">#N/A</definedName>
    <definedName name="paya">#N/A</definedName>
    <definedName name="Physical">#REF!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pom" hidden="1">#REF!</definedName>
    <definedName name="PooNim">#REF!</definedName>
    <definedName name="_xlnm.Print_Area" localSheetId="0">'BS(1-3)'!$A$1:$Q$163</definedName>
    <definedName name="_xlnm.Print_Area" localSheetId="4">'cashflow (7-9)'!$A$1:$N$161</definedName>
    <definedName name="_xlnm.Print_Area" localSheetId="3">'Statement of change(company)(6)'!$A$1:$T$32</definedName>
    <definedName name="_xlnm.Print_Area" localSheetId="2">'Statement of change(console(5)'!$A$1:$AC$40</definedName>
    <definedName name="_xlnm.Print_Area">#N/A</definedName>
    <definedName name="PRINT_AREA_MI">#N/A</definedName>
    <definedName name="_xlnm.Print_Titles">#N/A</definedName>
    <definedName name="PRINT_TITLES_MI">#N/A</definedName>
    <definedName name="PRINTMENU">'[2]1'!#REF!</definedName>
    <definedName name="q">#N/A</definedName>
    <definedName name="qing">#N/A</definedName>
    <definedName name="qqq">#N/A</definedName>
    <definedName name="Query1">#REF!</definedName>
    <definedName name="qw" hidden="1">#REF!</definedName>
    <definedName name="R_Factor">#REF!</definedName>
    <definedName name="Report">#N/A</definedName>
    <definedName name="Residual_difference">#REF!</definedName>
    <definedName name="RMB_CLS">#REF!</definedName>
    <definedName name="rtg">#REF!</definedName>
    <definedName name="s">#N/A</definedName>
    <definedName name="sa">#N/A</definedName>
    <definedName name="sd">#REF!</definedName>
    <definedName name="sf">#N/A</definedName>
    <definedName name="sff">#N/A</definedName>
    <definedName name="ss">#N/A</definedName>
    <definedName name="ta">#N/A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>#N/A</definedName>
    <definedName name="top">'[4]Detail-Sep'!#REF!</definedName>
    <definedName name="uio">#REF!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ตาราง" hidden="1">'[4]Detail-Sep'!#REF!</definedName>
    <definedName name="ท">#N/A</definedName>
    <definedName name="ทท">#N/A</definedName>
    <definedName name="น">[3]MOULD!#REF!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ฤ1121">#REF!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31" l="1"/>
  <c r="J36" i="31" l="1"/>
  <c r="N36" i="31"/>
  <c r="L36" i="31"/>
  <c r="A109" i="31"/>
  <c r="A54" i="31"/>
  <c r="A110" i="27"/>
  <c r="A55" i="27"/>
  <c r="A108" i="31"/>
</calcChain>
</file>

<file path=xl/sharedStrings.xml><?xml version="1.0" encoding="utf-8"?>
<sst xmlns="http://schemas.openxmlformats.org/spreadsheetml/2006/main" count="420" uniqueCount="302">
  <si>
    <t xml:space="preserve">MAHACHAI HOSPITAL PUBLIC COMPANY LIMITED AND ITS SUBSIDIARIES </t>
  </si>
  <si>
    <t>STATEMENT OF FINANCIAL POSITION</t>
  </si>
  <si>
    <t>AS AT  DECEMBER 31, 2025</t>
  </si>
  <si>
    <t>Unit : Baht</t>
  </si>
  <si>
    <t>Consolidated</t>
  </si>
  <si>
    <t>Separate</t>
  </si>
  <si>
    <t>Note</t>
  </si>
  <si>
    <t>(Reclassified)</t>
  </si>
  <si>
    <t>ASSETS</t>
  </si>
  <si>
    <t>CURRENT ASSETS</t>
  </si>
  <si>
    <t>Cash and cash equivalents</t>
  </si>
  <si>
    <t>7</t>
  </si>
  <si>
    <t>Other current financial assets</t>
  </si>
  <si>
    <t>Temporary investments in fixed deposits</t>
  </si>
  <si>
    <t xml:space="preserve">Trade accounts and other current </t>
  </si>
  <si>
    <t>receivables - net</t>
  </si>
  <si>
    <t xml:space="preserve">Accrued revenues from hospital operations </t>
  </si>
  <si>
    <t>Inventories - net</t>
  </si>
  <si>
    <t>Other current assets</t>
  </si>
  <si>
    <t>Total current assets</t>
  </si>
  <si>
    <t>NON - CURRENT ASSETS</t>
  </si>
  <si>
    <t>Investment in associated company</t>
  </si>
  <si>
    <t>11</t>
  </si>
  <si>
    <t xml:space="preserve">Investments in subsidiaries </t>
  </si>
  <si>
    <t>12</t>
  </si>
  <si>
    <t>Other non - current financial assets</t>
  </si>
  <si>
    <t>13</t>
  </si>
  <si>
    <t>Scholarships receivable - net</t>
  </si>
  <si>
    <t>Investment property - net</t>
  </si>
  <si>
    <t>14</t>
  </si>
  <si>
    <t xml:space="preserve">Property, plant and equipment - net </t>
  </si>
  <si>
    <t>5, 15</t>
  </si>
  <si>
    <t>Right - of - use assets</t>
  </si>
  <si>
    <t>6.2, 16</t>
  </si>
  <si>
    <t>Intangible assets - net</t>
  </si>
  <si>
    <t>17</t>
  </si>
  <si>
    <t>Deferred tax assets</t>
  </si>
  <si>
    <t>18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</si>
  <si>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</si>
  <si>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</si>
  <si>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</si>
  <si>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</si>
  <si>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</si>
  <si>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</si>
  <si>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</si>
  <si>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</si>
  <si>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</si>
  <si>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</si>
  <si>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</si>
  <si>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</si>
  <si>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19</t>
  </si>
  <si>
    <t>Trade accounts and other current payables</t>
  </si>
  <si>
    <t>6.2, 20</t>
  </si>
  <si>
    <t>Accrued expenses</t>
  </si>
  <si>
    <t>6.2, 21</t>
  </si>
  <si>
    <t>Current portion of long - term liabilities</t>
  </si>
  <si>
    <t>Loans from financial institutions</t>
  </si>
  <si>
    <t>23</t>
  </si>
  <si>
    <t>Lease liabilities</t>
  </si>
  <si>
    <t>6.2, 25</t>
  </si>
  <si>
    <t>Current portion of long -  term loans from</t>
  </si>
  <si>
    <t>Subsidiaries</t>
  </si>
  <si>
    <t>6.2</t>
  </si>
  <si>
    <t>Related persons and company</t>
  </si>
  <si>
    <t xml:space="preserve">Other persons </t>
  </si>
  <si>
    <t>24</t>
  </si>
  <si>
    <t>Short - term loans from</t>
  </si>
  <si>
    <t>22</t>
  </si>
  <si>
    <t>Accrued income tax</t>
  </si>
  <si>
    <t>Accrued dividend</t>
  </si>
  <si>
    <t>Current portion of employee benefit obligation</t>
  </si>
  <si>
    <t>26</t>
  </si>
  <si>
    <t>Other current liabilities</t>
  </si>
  <si>
    <t>Total current liabilities</t>
  </si>
  <si>
    <t>NON - CURRENT LIABILITIES</t>
  </si>
  <si>
    <t>Long - term loans from financial institutions - net</t>
  </si>
  <si>
    <t>Long - term loans from</t>
  </si>
  <si>
    <t>Related persons and companies</t>
  </si>
  <si>
    <t>6.2, 37</t>
  </si>
  <si>
    <t>24, 37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</si>
  <si>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</si>
  <si>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</si>
  <si>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</si>
  <si>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</si>
  <si>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</si>
  <si>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</si>
  <si>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r>
      <t>LIABILITIES AND SHAREHOLDERS'  EQUITY</t>
    </r>
    <r>
      <rPr>
        <b/>
        <sz val="14"/>
        <rFont val="Browallia New"/>
        <family val="2"/>
      </rPr>
      <t xml:space="preserve">  (Con't)</t>
    </r>
  </si>
  <si>
    <t>SHAREHOLDERS'  EQUITY</t>
  </si>
  <si>
    <t>Share capital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</si>
  <si>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</si>
  <si>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</si>
  <si>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</si>
  <si>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</si>
  <si>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</si>
  <si>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</si>
  <si>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</si>
  <si>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27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</si>
  <si>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</si>
  <si>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</si>
  <si>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</si>
  <si>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</si>
  <si>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</si>
  <si>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</si>
  <si>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Notes to the financial statements are an integral part of these financial statements.</t>
  </si>
  <si>
    <t>STATEMENT OF COMPREHENSIVE INCOME</t>
  </si>
  <si>
    <t>FOR  THE YEAR ENDED DECEMBER 31, 2025</t>
  </si>
  <si>
    <t>Revenue</t>
  </si>
  <si>
    <t xml:space="preserve">Revenue from hospital operations </t>
  </si>
  <si>
    <t>Dividend income</t>
  </si>
  <si>
    <t>Other incomes</t>
  </si>
  <si>
    <t>Total income</t>
  </si>
  <si>
    <t>Cost and expenses</t>
  </si>
  <si>
    <t>Cost of hospital operations</t>
  </si>
  <si>
    <t>Distribution costs</t>
  </si>
  <si>
    <t>Administrative expenses</t>
  </si>
  <si>
    <t>Total cost and expenses</t>
  </si>
  <si>
    <t>Finance costs</t>
  </si>
  <si>
    <t>Share of profit on investment in associated company</t>
  </si>
  <si>
    <t>Other comprehensive income (loss)</t>
  </si>
  <si>
    <t>Item that may be reclassified subseqently not to profit or loss :</t>
  </si>
  <si>
    <t>fair value through other comprehensive income</t>
  </si>
  <si>
    <t xml:space="preserve">Gains (losses) on remeasurements of defined benefit </t>
  </si>
  <si>
    <t>plans -net of income tax</t>
  </si>
  <si>
    <t xml:space="preserve">Share of profit (loss) on investment in </t>
  </si>
  <si>
    <t>associated company - net tax</t>
  </si>
  <si>
    <t xml:space="preserve">Total other comprehensive income (loss) for the year </t>
  </si>
  <si>
    <t>Owners of the Company</t>
  </si>
  <si>
    <t>Earnings per share (baht : share)</t>
  </si>
  <si>
    <t>Basic earnings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</si>
  <si>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</si>
  <si>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</si>
  <si>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</si>
  <si>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</si>
  <si>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</si>
  <si>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Gain 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</si>
  <si>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</si>
  <si>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</si>
  <si>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</si>
  <si>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</si>
  <si>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</si>
  <si>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</si>
  <si>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</si>
  <si>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</si>
  <si>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</si>
  <si>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</si>
  <si>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</si>
  <si>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</si>
  <si>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</si>
  <si>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</si>
  <si>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</si>
  <si>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</si>
  <si>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</si>
  <si>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</si>
  <si>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</si>
  <si>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</si>
  <si>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</si>
  <si>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</si>
  <si>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</si>
  <si>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</si>
  <si>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</si>
  <si>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Total</t>
  </si>
  <si>
    <t>Balance as at January 1, 2024</t>
  </si>
  <si>
    <t>Dividends Non-controlling interests</t>
  </si>
  <si>
    <t>Changes in shareholders’ equity :</t>
  </si>
  <si>
    <t>Dividends</t>
  </si>
  <si>
    <t>28</t>
  </si>
  <si>
    <t>Changes in non-controlling interests in</t>
  </si>
  <si>
    <t xml:space="preserve"> subsidiaries increased</t>
  </si>
  <si>
    <t>Balance as at December 31, 2024</t>
  </si>
  <si>
    <t>Balance as at December 31, 2025</t>
  </si>
  <si>
    <t>STATEMENT OF CHANGES IN  SHAREHOLDERS' EQUITY (Con't)</t>
  </si>
  <si>
    <t xml:space="preserve">Other </t>
  </si>
  <si>
    <t>comprehensive income</t>
  </si>
  <si>
    <t>(loss) on invesment</t>
  </si>
  <si>
    <t>issued and</t>
  </si>
  <si>
    <t xml:space="preserve"> paid - up</t>
  </si>
  <si>
    <t>Net profit for the year</t>
  </si>
  <si>
    <t>STATEMENT OF CASH FLOWS</t>
  </si>
  <si>
    <t>CASH FLOWS FROM OPERATING ACTIVITIES</t>
  </si>
  <si>
    <t>Profit (loss) before income tax</t>
  </si>
  <si>
    <t>Reconciliations of net profit (loss) to net</t>
  </si>
  <si>
    <t>Cash provided by (used in) operating activities :</t>
  </si>
  <si>
    <t>Depreciation</t>
  </si>
  <si>
    <t>14, 15</t>
  </si>
  <si>
    <t>Depreciation right-of-use assets</t>
  </si>
  <si>
    <t>Amortization of intangible assets</t>
  </si>
  <si>
    <t>Amortization expenses</t>
  </si>
  <si>
    <t>Written - off of withhelding tax</t>
  </si>
  <si>
    <t>Bad debts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</si>
  <si>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</si>
  <si>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</si>
  <si>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</si>
  <si>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</si>
  <si>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on assets written - off</t>
  </si>
  <si>
    <t>Written - off assets to expenses</t>
  </si>
  <si>
    <t>Adjust accmulated depreciation</t>
  </si>
  <si>
    <t>Written - off other assets to expenses</t>
  </si>
  <si>
    <t>Adjusted of liabilities as other income</t>
  </si>
  <si>
    <t>Loss on canceled lease contracts</t>
  </si>
  <si>
    <t>Adjusted change lease contracts</t>
  </si>
  <si>
    <t xml:space="preserve">Share of profit on investment in associated company </t>
  </si>
  <si>
    <t>Employee retirement benefits expenses</t>
  </si>
  <si>
    <t>Interest expense</t>
  </si>
  <si>
    <t>Net profit provided by operating activities before</t>
  </si>
  <si>
    <t>changes in operational assets and liabilities</t>
  </si>
  <si>
    <t>STATEMENT OF CASH FLOWS (Con't)</t>
  </si>
  <si>
    <t>CASH FLOWS FROM OPERATING ACTIVITIES  (Con't)</t>
  </si>
  <si>
    <t>(Increase) decrease in operational assets :</t>
  </si>
  <si>
    <t>Trade accounts and other current receivables</t>
  </si>
  <si>
    <t>Accrued revenues from hospital operations</t>
  </si>
  <si>
    <t>Inventories</t>
  </si>
  <si>
    <t>Scholarships receivable</t>
  </si>
  <si>
    <t>Receipt from  scholarships receivable</t>
  </si>
  <si>
    <t xml:space="preserve">Increase (decrease) in operational liabilities : </t>
  </si>
  <si>
    <t>Employment benefit expenses for the year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</si>
  <si>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</si>
  <si>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</si>
  <si>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</si>
  <si>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</si>
  <si>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</si>
  <si>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</si>
  <si>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 current non - cash financial assets </t>
  </si>
  <si>
    <t>Acquisitions of investment in associated company</t>
  </si>
  <si>
    <t xml:space="preserve">Acquisitions of investment in subsidiaries </t>
  </si>
  <si>
    <t>Receipt from short - term loans to other persons</t>
  </si>
  <si>
    <t>Cash proceed from disposal property, plant and equipment</t>
  </si>
  <si>
    <t>Advance payment for investment property</t>
  </si>
  <si>
    <t>Acquisitions of property, plant and equipment</t>
  </si>
  <si>
    <t>Acquisitions of intangible assets</t>
  </si>
  <si>
    <t>Cash received from dividend</t>
  </si>
  <si>
    <t>11, 12, 13</t>
  </si>
  <si>
    <t>Net cash provided by (used in) investing activities</t>
  </si>
  <si>
    <t xml:space="preserve">CASH FLOWS FROM FINANCING ACTIVITIES </t>
  </si>
  <si>
    <t>Increase (decrease) in bank overdraft and short - term loans</t>
  </si>
  <si>
    <t>Receipt from short - term loans from a subsidiary</t>
  </si>
  <si>
    <t>Receipt from long - term loans from a subsidiary</t>
  </si>
  <si>
    <t>Receipt from short - term loans from related persons and companirs</t>
  </si>
  <si>
    <t>Receipt from loans from other persons</t>
  </si>
  <si>
    <t>Receipt from long - term loans from related persons and companirs</t>
  </si>
  <si>
    <t>Receipt from long - term loans from other persons</t>
  </si>
  <si>
    <t>Receipt of long - term loans from financial institutions</t>
  </si>
  <si>
    <t>Repayment of short - term loans from related persons and companies</t>
  </si>
  <si>
    <t>Repayment of short - term loans from other persons</t>
  </si>
  <si>
    <t>Repayment of long - term loans from subsidiary</t>
  </si>
  <si>
    <t>Repayment of long - term loans from related persons and companies</t>
  </si>
  <si>
    <t>Repayment of long - term loans from financial institutions</t>
  </si>
  <si>
    <t>Repayment of long - term loans from other persons</t>
  </si>
  <si>
    <t>Repayment of lease liabilities</t>
  </si>
  <si>
    <t>Repayment payable for the purchase of fixed assets</t>
  </si>
  <si>
    <t>Dividend paid</t>
  </si>
  <si>
    <t>Non - Controlling interests in subsidiaries</t>
  </si>
  <si>
    <t>Dividend paid - subsidiary paid to non - controlling interests</t>
  </si>
  <si>
    <t>Net cash previded by (used in) financing activities</t>
  </si>
  <si>
    <t>Increase (decrease) in cash and cash equivalents - net</t>
  </si>
  <si>
    <t>Cash and cash equivalents beginning of the year</t>
  </si>
  <si>
    <t>Cash and cash equivalents endding of the year</t>
  </si>
  <si>
    <t>Supplemental disclosures of cash flows information</t>
  </si>
  <si>
    <t>Non - cash items</t>
  </si>
  <si>
    <t>Purchase of assets on credit</t>
  </si>
  <si>
    <t>Increase in right-of-use assets</t>
  </si>
  <si>
    <t>16, 25</t>
  </si>
  <si>
    <t>Payable for the purchase of fixed assets</t>
  </si>
  <si>
    <t xml:space="preserve">   Property, plant and equipment  </t>
  </si>
  <si>
    <t xml:space="preserve">   Intangible assets </t>
  </si>
  <si>
    <t>Transferring of medical equipment</t>
  </si>
  <si>
    <t>to inventories</t>
  </si>
  <si>
    <t>Asset sale receivables</t>
  </si>
  <si>
    <t xml:space="preserve">Transferred short - term loan to long - term loan from </t>
  </si>
  <si>
    <t>Subsidiary</t>
  </si>
  <si>
    <t>related persons and companirs</t>
  </si>
  <si>
    <t>Other person</t>
  </si>
  <si>
    <t>22, 24</t>
  </si>
  <si>
    <t xml:space="preserve"> -   </t>
  </si>
  <si>
    <t>Unutilized credit facilities for future working capital</t>
  </si>
  <si>
    <t>Page 1 of 79</t>
  </si>
  <si>
    <t>Page 2 of 79</t>
  </si>
  <si>
    <t>Page 3 of 79</t>
  </si>
  <si>
    <t>Page 7 of 79</t>
  </si>
  <si>
    <t>Page 8 of 79</t>
  </si>
  <si>
    <t>Page 9 of 79</t>
  </si>
  <si>
    <t>Page 6 of 79</t>
  </si>
  <si>
    <t>Page 5 of 79</t>
  </si>
  <si>
    <t>Page 4 of 79</t>
  </si>
  <si>
    <t>6.2, 8</t>
  </si>
  <si>
    <t>9</t>
  </si>
  <si>
    <t>6.1, 11, 12, 13</t>
  </si>
  <si>
    <t>Profit from operating activities</t>
  </si>
  <si>
    <t>Profit before income tax expenses</t>
  </si>
  <si>
    <t xml:space="preserve">Gain on investment in equity instruments measure </t>
  </si>
  <si>
    <t>18.3, 26</t>
  </si>
  <si>
    <t>Comprehensive income for the year</t>
  </si>
  <si>
    <t xml:space="preserve">Net profit attributable to: </t>
  </si>
  <si>
    <t>Comprehensive income attributable to :</t>
  </si>
  <si>
    <t>Total comprehensive income (loss)</t>
  </si>
  <si>
    <t>Net profit (loss)</t>
  </si>
  <si>
    <t>Total comprehensive income for the year</t>
  </si>
  <si>
    <t>Net profit</t>
  </si>
  <si>
    <t>Expense income</t>
  </si>
  <si>
    <t>Income tax refund in cash</t>
  </si>
  <si>
    <t>Loss on sales of intangible assets</t>
  </si>
  <si>
    <t>Loss allowance for impaiment</t>
  </si>
  <si>
    <t>Advance payment for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</si>
</sst>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2">
    <font>
      <sz val="10"/>
      <name val="Arial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2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0" fontId="5" fillId="0" borderId="0" applyFill="0" applyBorder="0" applyAlignment="0" applyProtection="0"/>
    <xf numFmtId="196" fontId="8" fillId="0" borderId="0"/>
    <xf numFmtId="0" fontId="12" fillId="0" borderId="0"/>
    <xf numFmtId="0" fontId="12" fillId="0" borderId="0"/>
    <xf numFmtId="197" fontId="8" fillId="0" borderId="0"/>
    <xf numFmtId="194" fontId="8" fillId="0" borderId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38" fontId="6" fillId="22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1" fontId="14" fillId="0" borderId="0" applyFont="0" applyFill="0" applyBorder="0" applyAlignment="0" applyProtection="0"/>
    <xf numFmtId="10" fontId="6" fillId="23" borderId="6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1" fontId="7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40" fillId="0" borderId="7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41" fillId="24" borderId="0" applyNumberFormat="0" applyBorder="0" applyAlignment="0" applyProtection="0"/>
    <xf numFmtId="37" fontId="16" fillId="0" borderId="0"/>
    <xf numFmtId="0" fontId="17" fillId="0" borderId="0"/>
    <xf numFmtId="0" fontId="12" fillId="0" borderId="0"/>
    <xf numFmtId="189" fontId="7" fillId="0" borderId="0"/>
    <xf numFmtId="189" fontId="7" fillId="0" borderId="0"/>
    <xf numFmtId="189" fontId="5" fillId="0" borderId="0"/>
    <xf numFmtId="189" fontId="5" fillId="0" borderId="0"/>
    <xf numFmtId="189" fontId="7" fillId="0" borderId="0"/>
    <xf numFmtId="0" fontId="13" fillId="0" borderId="0"/>
    <xf numFmtId="195" fontId="9" fillId="0" borderId="0"/>
    <xf numFmtId="195" fontId="9" fillId="0" borderId="0"/>
    <xf numFmtId="0" fontId="5" fillId="0" borderId="0"/>
    <xf numFmtId="0" fontId="5" fillId="0" borderId="0"/>
    <xf numFmtId="195" fontId="7" fillId="0" borderId="0"/>
    <xf numFmtId="195" fontId="5" fillId="0" borderId="0"/>
    <xf numFmtId="0" fontId="5" fillId="0" borderId="0"/>
    <xf numFmtId="195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195" fontId="5" fillId="0" borderId="0"/>
    <xf numFmtId="195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195" fontId="9" fillId="0" borderId="0"/>
    <xf numFmtId="199" fontId="5" fillId="0" borderId="0"/>
    <xf numFmtId="195" fontId="9" fillId="0" borderId="0"/>
    <xf numFmtId="199" fontId="5" fillId="0" borderId="0"/>
    <xf numFmtId="0" fontId="5" fillId="0" borderId="0"/>
    <xf numFmtId="195" fontId="9" fillId="0" borderId="0"/>
    <xf numFmtId="0" fontId="5" fillId="0" borderId="0"/>
    <xf numFmtId="195" fontId="9" fillId="0" borderId="0"/>
    <xf numFmtId="0" fontId="5" fillId="0" borderId="0"/>
    <xf numFmtId="0" fontId="5" fillId="0" borderId="0"/>
    <xf numFmtId="195" fontId="9" fillId="0" borderId="0"/>
    <xf numFmtId="195" fontId="9" fillId="0" borderId="0"/>
    <xf numFmtId="195" fontId="47" fillId="0" borderId="0"/>
    <xf numFmtId="0" fontId="7" fillId="0" borderId="0"/>
    <xf numFmtId="0" fontId="9" fillId="0" borderId="0"/>
    <xf numFmtId="0" fontId="9" fillId="0" borderId="0"/>
    <xf numFmtId="195" fontId="5" fillId="0" borderId="0"/>
    <xf numFmtId="0" fontId="9" fillId="0" borderId="0"/>
    <xf numFmtId="0" fontId="7" fillId="0" borderId="0"/>
    <xf numFmtId="0" fontId="5" fillId="0" borderId="0"/>
    <xf numFmtId="195" fontId="7" fillId="0" borderId="0"/>
    <xf numFmtId="195" fontId="5" fillId="0" borderId="0"/>
    <xf numFmtId="0" fontId="5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0" fillId="0" borderId="0"/>
    <xf numFmtId="0" fontId="5" fillId="0" borderId="0"/>
    <xf numFmtId="0" fontId="5" fillId="0" borderId="0"/>
    <xf numFmtId="195" fontId="5" fillId="0" borderId="0"/>
    <xf numFmtId="0" fontId="7" fillId="0" borderId="0"/>
    <xf numFmtId="0" fontId="7" fillId="0" borderId="0"/>
    <xf numFmtId="0" fontId="5" fillId="0" borderId="0"/>
    <xf numFmtId="0" fontId="8" fillId="0" borderId="0"/>
    <xf numFmtId="195" fontId="9" fillId="0" borderId="0"/>
    <xf numFmtId="195" fontId="9" fillId="0" borderId="0"/>
    <xf numFmtId="195" fontId="5" fillId="0" borderId="0"/>
    <xf numFmtId="195" fontId="9" fillId="0" borderId="0"/>
    <xf numFmtId="195" fontId="9" fillId="0" borderId="0"/>
    <xf numFmtId="0" fontId="13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50" fillId="0" borderId="0"/>
    <xf numFmtId="0" fontId="7" fillId="0" borderId="0"/>
    <xf numFmtId="0" fontId="5" fillId="0" borderId="0"/>
    <xf numFmtId="195" fontId="9" fillId="0" borderId="0"/>
    <xf numFmtId="195" fontId="5" fillId="0" borderId="0"/>
    <xf numFmtId="195" fontId="5" fillId="0" borderId="0"/>
    <xf numFmtId="189" fontId="7" fillId="0" borderId="0"/>
    <xf numFmtId="189" fontId="7" fillId="0" borderId="0"/>
    <xf numFmtId="189" fontId="5" fillId="0" borderId="0"/>
    <xf numFmtId="189" fontId="5" fillId="0" borderId="0"/>
    <xf numFmtId="189" fontId="7" fillId="0" borderId="0"/>
    <xf numFmtId="0" fontId="9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98" fontId="14" fillId="0" borderId="9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2" fillId="20" borderId="10" applyNumberFormat="0" applyAlignment="0" applyProtection="0"/>
    <xf numFmtId="10" fontId="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11" applyNumberFormat="0" applyBorder="0"/>
    <xf numFmtId="1" fontId="7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95" fontId="19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9" fillId="0" borderId="0"/>
    <xf numFmtId="195" fontId="9" fillId="0" borderId="0"/>
    <xf numFmtId="0" fontId="46" fillId="0" borderId="0">
      <alignment vertical="top"/>
    </xf>
    <xf numFmtId="0" fontId="10" fillId="0" borderId="0"/>
    <xf numFmtId="0" fontId="10" fillId="0" borderId="0"/>
    <xf numFmtId="0" fontId="9" fillId="0" borderId="0"/>
    <xf numFmtId="0" fontId="7" fillId="0" borderId="0"/>
    <xf numFmtId="0" fontId="5" fillId="0" borderId="0"/>
    <xf numFmtId="195" fontId="9" fillId="0" borderId="0"/>
    <xf numFmtId="0" fontId="9" fillId="0" borderId="0"/>
    <xf numFmtId="195" fontId="7" fillId="0" borderId="0"/>
    <xf numFmtId="195" fontId="5" fillId="0" borderId="0"/>
    <xf numFmtId="195" fontId="7" fillId="0" borderId="0"/>
    <xf numFmtId="195" fontId="9" fillId="0" borderId="0"/>
    <xf numFmtId="195" fontId="5" fillId="0" borderId="0"/>
    <xf numFmtId="195" fontId="7" fillId="0" borderId="0"/>
    <xf numFmtId="195" fontId="5" fillId="0" borderId="0"/>
    <xf numFmtId="195" fontId="7" fillId="0" borderId="0"/>
    <xf numFmtId="195" fontId="5" fillId="0" borderId="0"/>
    <xf numFmtId="0" fontId="9" fillId="0" borderId="0"/>
    <xf numFmtId="0" fontId="4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95" fontId="19" fillId="0" borderId="0"/>
    <xf numFmtId="195" fontId="9" fillId="0" borderId="0"/>
    <xf numFmtId="195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</cellStyleXfs>
  <cellXfs count="232">
    <xf numFmtId="0" fontId="0" fillId="0" borderId="0" xfId="0"/>
    <xf numFmtId="49" fontId="25" fillId="0" borderId="0" xfId="298" applyNumberFormat="1" applyFont="1" applyAlignment="1">
      <alignment horizontal="center"/>
    </xf>
    <xf numFmtId="49" fontId="25" fillId="0" borderId="0" xfId="298" applyNumberFormat="1" applyFont="1" applyAlignment="1">
      <alignment horizontal="centerContinuous"/>
    </xf>
    <xf numFmtId="49" fontId="25" fillId="0" borderId="0" xfId="298" applyNumberFormat="1" applyFont="1"/>
    <xf numFmtId="193" fontId="25" fillId="0" borderId="0" xfId="298" applyNumberFormat="1" applyFont="1" applyProtection="1">
      <protection locked="0"/>
    </xf>
    <xf numFmtId="0" fontId="25" fillId="0" borderId="0" xfId="298" quotePrefix="1" applyFont="1" applyAlignment="1" applyProtection="1">
      <alignment horizontal="center"/>
      <protection locked="0"/>
    </xf>
    <xf numFmtId="49" fontId="25" fillId="0" borderId="14" xfId="298" applyNumberFormat="1" applyFont="1" applyBorder="1" applyAlignment="1">
      <alignment horizontal="center"/>
    </xf>
    <xf numFmtId="43" fontId="25" fillId="0" borderId="0" xfId="276" applyFont="1" applyFill="1" applyBorder="1" applyAlignment="1" applyProtection="1">
      <alignment horizontal="centerContinuous"/>
      <protection locked="0"/>
    </xf>
    <xf numFmtId="43" fontId="25" fillId="0" borderId="0" xfId="276" applyFont="1" applyFill="1" applyBorder="1" applyAlignment="1" applyProtection="1">
      <alignment horizontal="centerContinuous"/>
    </xf>
    <xf numFmtId="192" fontId="25" fillId="0" borderId="15" xfId="276" applyNumberFormat="1" applyFont="1" applyFill="1" applyBorder="1" applyAlignment="1" applyProtection="1">
      <alignment horizontal="center"/>
      <protection locked="0"/>
    </xf>
    <xf numFmtId="192" fontId="25" fillId="0" borderId="0" xfId="276" applyNumberFormat="1" applyFont="1" applyFill="1" applyBorder="1" applyAlignment="1" applyProtection="1">
      <alignment horizontal="center"/>
      <protection locked="0"/>
    </xf>
    <xf numFmtId="0" fontId="25" fillId="0" borderId="0" xfId="306" applyFont="1"/>
    <xf numFmtId="191" fontId="25" fillId="0" borderId="0" xfId="282" applyNumberFormat="1" applyFont="1" applyFill="1" applyBorder="1" applyAlignment="1">
      <alignment horizontal="right"/>
    </xf>
    <xf numFmtId="0" fontId="25" fillId="0" borderId="0" xfId="0" applyFont="1"/>
    <xf numFmtId="192" fontId="25" fillId="0" borderId="16" xfId="295" applyNumberFormat="1" applyFont="1" applyFill="1" applyBorder="1" applyAlignment="1">
      <alignment horizontal="center"/>
    </xf>
    <xf numFmtId="0" fontId="24" fillId="0" borderId="0" xfId="305" applyFont="1" applyAlignment="1">
      <alignment horizontal="left"/>
    </xf>
    <xf numFmtId="0" fontId="24" fillId="0" borderId="0" xfId="305" applyFont="1" applyAlignment="1">
      <alignment horizontal="centerContinuous"/>
    </xf>
    <xf numFmtId="192" fontId="24" fillId="0" borderId="0" xfId="282" applyNumberFormat="1" applyFont="1" applyFill="1" applyAlignment="1">
      <alignment horizontal="centerContinuous"/>
    </xf>
    <xf numFmtId="189" fontId="24" fillId="0" borderId="0" xfId="282" applyFont="1" applyFill="1" applyAlignment="1">
      <alignment horizontal="centerContinuous"/>
    </xf>
    <xf numFmtId="0" fontId="25" fillId="0" borderId="0" xfId="305" applyFont="1"/>
    <xf numFmtId="189" fontId="25" fillId="0" borderId="0" xfId="282" applyFont="1" applyFill="1"/>
    <xf numFmtId="0" fontId="25" fillId="0" borderId="0" xfId="305" applyFont="1" applyAlignment="1">
      <alignment horizontal="centerContinuous"/>
    </xf>
    <xf numFmtId="192" fontId="25" fillId="0" borderId="0" xfId="282" applyNumberFormat="1" applyFont="1" applyFill="1" applyAlignment="1">
      <alignment horizontal="centerContinuous"/>
    </xf>
    <xf numFmtId="189" fontId="25" fillId="0" borderId="0" xfId="282" applyFont="1" applyFill="1" applyAlignment="1">
      <alignment horizontal="centerContinuous"/>
    </xf>
    <xf numFmtId="0" fontId="26" fillId="0" borderId="0" xfId="305" applyFont="1" applyAlignment="1">
      <alignment horizontal="centerContinuous"/>
    </xf>
    <xf numFmtId="0" fontId="24" fillId="0" borderId="0" xfId="305" applyFont="1"/>
    <xf numFmtId="0" fontId="25" fillId="0" borderId="14" xfId="305" applyFont="1" applyBorder="1" applyAlignment="1">
      <alignment horizontal="center"/>
    </xf>
    <xf numFmtId="0" fontId="25" fillId="0" borderId="0" xfId="305" applyFont="1" applyAlignment="1">
      <alignment horizontal="center"/>
    </xf>
    <xf numFmtId="192" fontId="24" fillId="0" borderId="0" xfId="282" applyNumberFormat="1" applyFont="1" applyFill="1" applyBorder="1" applyAlignment="1">
      <alignment horizontal="center"/>
    </xf>
    <xf numFmtId="189" fontId="24" fillId="0" borderId="0" xfId="282" applyFont="1" applyFill="1" applyAlignment="1">
      <alignment horizontal="center"/>
    </xf>
    <xf numFmtId="189" fontId="24" fillId="0" borderId="0" xfId="282" applyFont="1" applyFill="1" applyBorder="1" applyAlignment="1">
      <alignment horizontal="center"/>
    </xf>
    <xf numFmtId="191" fontId="25" fillId="0" borderId="17" xfId="282" applyNumberFormat="1" applyFont="1" applyFill="1" applyBorder="1" applyAlignment="1">
      <alignment horizontal="right"/>
    </xf>
    <xf numFmtId="192" fontId="25" fillId="0" borderId="0" xfId="282" applyNumberFormat="1" applyFont="1" applyFill="1" applyBorder="1" applyAlignment="1">
      <alignment horizontal="right"/>
    </xf>
    <xf numFmtId="192" fontId="25" fillId="0" borderId="17" xfId="282" applyNumberFormat="1" applyFont="1" applyFill="1" applyBorder="1" applyAlignment="1">
      <alignment horizontal="right"/>
    </xf>
    <xf numFmtId="192" fontId="25" fillId="0" borderId="0" xfId="282" applyNumberFormat="1" applyFont="1" applyFill="1"/>
    <xf numFmtId="192" fontId="25" fillId="0" borderId="18" xfId="282" applyNumberFormat="1" applyFont="1" applyFill="1" applyBorder="1" applyAlignment="1">
      <alignment horizontal="right"/>
    </xf>
    <xf numFmtId="0" fontId="27" fillId="0" borderId="0" xfId="305" applyFont="1"/>
    <xf numFmtId="0" fontId="26" fillId="0" borderId="0" xfId="305" applyFont="1"/>
    <xf numFmtId="192" fontId="25" fillId="0" borderId="0" xfId="305" applyNumberFormat="1" applyFont="1"/>
    <xf numFmtId="189" fontId="28" fillId="0" borderId="0" xfId="282" applyFont="1" applyFill="1" applyBorder="1" applyAlignment="1">
      <alignment horizontal="right" shrinkToFit="1" readingOrder="2"/>
    </xf>
    <xf numFmtId="192" fontId="25" fillId="0" borderId="0" xfId="282" applyNumberFormat="1" applyFont="1" applyFill="1" applyBorder="1" applyAlignment="1"/>
    <xf numFmtId="189" fontId="25" fillId="0" borderId="0" xfId="295" applyFont="1" applyFill="1" applyAlignment="1"/>
    <xf numFmtId="191" fontId="25" fillId="0" borderId="15" xfId="282" applyNumberFormat="1" applyFont="1" applyFill="1" applyBorder="1" applyAlignment="1">
      <alignment horizontal="right"/>
    </xf>
    <xf numFmtId="0" fontId="24" fillId="0" borderId="0" xfId="306" applyFont="1"/>
    <xf numFmtId="192" fontId="25" fillId="0" borderId="0" xfId="295" applyNumberFormat="1" applyFont="1" applyFill="1" applyBorder="1" applyAlignment="1"/>
    <xf numFmtId="189" fontId="25" fillId="0" borderId="0" xfId="276" applyNumberFormat="1" applyFont="1" applyFill="1" applyAlignment="1" applyProtection="1">
      <protection locked="0"/>
    </xf>
    <xf numFmtId="192" fontId="25" fillId="0" borderId="0" xfId="276" applyNumberFormat="1" applyFont="1" applyFill="1" applyAlignment="1" applyProtection="1">
      <protection locked="0"/>
    </xf>
    <xf numFmtId="189" fontId="25" fillId="0" borderId="0" xfId="276" applyNumberFormat="1" applyFont="1" applyFill="1" applyBorder="1" applyAlignment="1" applyProtection="1">
      <protection locked="0"/>
    </xf>
    <xf numFmtId="192" fontId="25" fillId="0" borderId="0" xfId="276" applyNumberFormat="1" applyFont="1" applyFill="1" applyBorder="1" applyAlignment="1" applyProtection="1">
      <protection locked="0"/>
    </xf>
    <xf numFmtId="192" fontId="25" fillId="0" borderId="17" xfId="276" applyNumberFormat="1" applyFont="1" applyFill="1" applyBorder="1" applyAlignment="1" applyProtection="1">
      <protection locked="0"/>
    </xf>
    <xf numFmtId="192" fontId="25" fillId="0" borderId="17" xfId="276" applyNumberFormat="1" applyFont="1" applyFill="1" applyBorder="1" applyAlignment="1" applyProtection="1"/>
    <xf numFmtId="189" fontId="25" fillId="0" borderId="0" xfId="276" applyNumberFormat="1" applyFont="1" applyFill="1" applyBorder="1" applyAlignment="1" applyProtection="1"/>
    <xf numFmtId="189" fontId="25" fillId="0" borderId="0" xfId="276" applyNumberFormat="1" applyFont="1" applyFill="1" applyAlignment="1" applyProtection="1"/>
    <xf numFmtId="43" fontId="25" fillId="0" borderId="0" xfId="276" applyFont="1" applyFill="1" applyAlignment="1" applyProtection="1">
      <protection locked="0"/>
    </xf>
    <xf numFmtId="43" fontId="25" fillId="0" borderId="0" xfId="276" applyFont="1" applyFill="1" applyAlignment="1" applyProtection="1"/>
    <xf numFmtId="43" fontId="25" fillId="0" borderId="0" xfId="276" applyFont="1" applyFill="1" applyBorder="1" applyAlignment="1" applyProtection="1"/>
    <xf numFmtId="191" fontId="25" fillId="0" borderId="0" xfId="276" applyNumberFormat="1" applyFont="1" applyFill="1" applyAlignment="1" applyProtection="1">
      <protection locked="0"/>
    </xf>
    <xf numFmtId="191" fontId="25" fillId="0" borderId="17" xfId="276" applyNumberFormat="1" applyFont="1" applyFill="1" applyBorder="1" applyAlignment="1" applyProtection="1">
      <protection locked="0"/>
    </xf>
    <xf numFmtId="191" fontId="25" fillId="0" borderId="0" xfId="276" applyNumberFormat="1" applyFont="1" applyFill="1" applyAlignment="1" applyProtection="1"/>
    <xf numFmtId="191" fontId="25" fillId="0" borderId="14" xfId="276" applyNumberFormat="1" applyFont="1" applyFill="1" applyBorder="1" applyAlignment="1" applyProtection="1">
      <protection locked="0"/>
    </xf>
    <xf numFmtId="191" fontId="25" fillId="0" borderId="0" xfId="276" applyNumberFormat="1" applyFont="1" applyFill="1" applyBorder="1" applyAlignment="1" applyProtection="1">
      <protection locked="0"/>
    </xf>
    <xf numFmtId="191" fontId="25" fillId="0" borderId="0" xfId="295" applyNumberFormat="1" applyFont="1" applyFill="1" applyBorder="1" applyAlignment="1"/>
    <xf numFmtId="0" fontId="25" fillId="0" borderId="0" xfId="0" applyFont="1" applyAlignment="1">
      <alignment horizontal="left"/>
    </xf>
    <xf numFmtId="192" fontId="25" fillId="0" borderId="17" xfId="295" applyNumberFormat="1" applyFont="1" applyFill="1" applyBorder="1" applyAlignment="1"/>
    <xf numFmtId="192" fontId="25" fillId="0" borderId="15" xfId="295" applyNumberFormat="1" applyFont="1" applyFill="1" applyBorder="1" applyAlignment="1"/>
    <xf numFmtId="0" fontId="25" fillId="0" borderId="17" xfId="191" applyNumberFormat="1" applyFont="1" applyBorder="1" applyAlignment="1">
      <alignment horizontal="center"/>
    </xf>
    <xf numFmtId="0" fontId="25" fillId="0" borderId="0" xfId="191" applyNumberFormat="1" applyFont="1" applyAlignment="1">
      <alignment horizontal="centerContinuous"/>
    </xf>
    <xf numFmtId="0" fontId="24" fillId="0" borderId="0" xfId="161" applyNumberFormat="1" applyFont="1"/>
    <xf numFmtId="0" fontId="25" fillId="0" borderId="0" xfId="161" applyNumberFormat="1" applyFont="1"/>
    <xf numFmtId="0" fontId="25" fillId="0" borderId="0" xfId="306" applyFont="1" applyAlignment="1">
      <alignment horizontal="left"/>
    </xf>
    <xf numFmtId="192" fontId="25" fillId="0" borderId="0" xfId="283" applyNumberFormat="1" applyFont="1" applyFill="1" applyBorder="1" applyAlignment="1">
      <alignment horizontal="right"/>
    </xf>
    <xf numFmtId="0" fontId="25" fillId="0" borderId="0" xfId="191" applyNumberFormat="1" applyFont="1"/>
    <xf numFmtId="0" fontId="24" fillId="0" borderId="0" xfId="191" applyNumberFormat="1" applyFont="1"/>
    <xf numFmtId="192" fontId="25" fillId="0" borderId="17" xfId="282" applyNumberFormat="1" applyFont="1" applyFill="1" applyBorder="1" applyAlignment="1"/>
    <xf numFmtId="192" fontId="25" fillId="0" borderId="17" xfId="305" applyNumberFormat="1" applyFont="1" applyBorder="1"/>
    <xf numFmtId="0" fontId="25" fillId="0" borderId="0" xfId="305" applyFont="1" applyAlignment="1">
      <alignment horizontal="right"/>
    </xf>
    <xf numFmtId="192" fontId="25" fillId="0" borderId="0" xfId="295" applyNumberFormat="1" applyFont="1" applyFill="1"/>
    <xf numFmtId="192" fontId="25" fillId="0" borderId="15" xfId="282" applyNumberFormat="1" applyFont="1" applyFill="1" applyBorder="1" applyAlignment="1">
      <alignment horizontal="right"/>
    </xf>
    <xf numFmtId="192" fontId="25" fillId="0" borderId="14" xfId="283" applyNumberFormat="1" applyFont="1" applyFill="1" applyBorder="1" applyAlignment="1">
      <alignment horizontal="right"/>
    </xf>
    <xf numFmtId="192" fontId="25" fillId="0" borderId="0" xfId="276" applyNumberFormat="1" applyFont="1" applyFill="1" applyProtection="1">
      <protection locked="0"/>
    </xf>
    <xf numFmtId="191" fontId="25" fillId="0" borderId="0" xfId="295" applyNumberFormat="1" applyFont="1" applyFill="1"/>
    <xf numFmtId="192" fontId="25" fillId="0" borderId="14" xfId="295" applyNumberFormat="1" applyFont="1" applyFill="1" applyBorder="1"/>
    <xf numFmtId="191" fontId="25" fillId="0" borderId="0" xfId="276" applyNumberFormat="1" applyFont="1" applyFill="1" applyProtection="1">
      <protection locked="0"/>
    </xf>
    <xf numFmtId="192" fontId="25" fillId="0" borderId="0" xfId="283" applyNumberFormat="1" applyFont="1" applyFill="1"/>
    <xf numFmtId="192" fontId="25" fillId="0" borderId="14" xfId="283" applyNumberFormat="1" applyFont="1" applyFill="1" applyBorder="1"/>
    <xf numFmtId="192" fontId="25" fillId="0" borderId="0" xfId="306" applyNumberFormat="1" applyFont="1"/>
    <xf numFmtId="189" fontId="25" fillId="0" borderId="0" xfId="276" applyNumberFormat="1" applyFont="1" applyFill="1" applyProtection="1">
      <protection locked="0"/>
    </xf>
    <xf numFmtId="191" fontId="25" fillId="0" borderId="0" xfId="283" applyNumberFormat="1" applyFont="1" applyFill="1" applyAlignment="1">
      <alignment horizontal="right"/>
    </xf>
    <xf numFmtId="192" fontId="25" fillId="0" borderId="0" xfId="283" applyNumberFormat="1" applyFont="1" applyFill="1" applyAlignment="1">
      <alignment horizontal="right"/>
    </xf>
    <xf numFmtId="0" fontId="25" fillId="0" borderId="0" xfId="161" applyNumberFormat="1" applyFont="1" applyAlignment="1">
      <alignment horizontal="left"/>
    </xf>
    <xf numFmtId="195" fontId="24" fillId="0" borderId="0" xfId="161" applyFont="1" applyProtection="1">
      <protection locked="0"/>
    </xf>
    <xf numFmtId="195" fontId="25" fillId="0" borderId="0" xfId="161" applyFont="1" applyProtection="1">
      <protection locked="0"/>
    </xf>
    <xf numFmtId="0" fontId="49" fillId="0" borderId="0" xfId="161" applyNumberFormat="1" applyFont="1"/>
    <xf numFmtId="195" fontId="25" fillId="0" borderId="0" xfId="191" applyFont="1"/>
    <xf numFmtId="189" fontId="25" fillId="0" borderId="0" xfId="276" applyNumberFormat="1" applyFont="1" applyFill="1"/>
    <xf numFmtId="192" fontId="25" fillId="0" borderId="0" xfId="276" applyNumberFormat="1" applyFont="1" applyFill="1"/>
    <xf numFmtId="0" fontId="24" fillId="0" borderId="0" xfId="298" applyFont="1" applyProtection="1">
      <protection locked="0"/>
    </xf>
    <xf numFmtId="0" fontId="25" fillId="0" borderId="0" xfId="298" applyFont="1"/>
    <xf numFmtId="0" fontId="24" fillId="0" borderId="0" xfId="298" applyFont="1" applyAlignment="1" applyProtection="1">
      <alignment horizontal="center"/>
      <protection locked="0"/>
    </xf>
    <xf numFmtId="0" fontId="26" fillId="0" borderId="0" xfId="298" applyFont="1" applyAlignment="1" applyProtection="1">
      <alignment horizontal="centerContinuous"/>
      <protection locked="0"/>
    </xf>
    <xf numFmtId="0" fontId="24" fillId="0" borderId="0" xfId="298" applyFont="1" applyAlignment="1" applyProtection="1">
      <alignment horizontal="centerContinuous"/>
      <protection locked="0"/>
    </xf>
    <xf numFmtId="0" fontId="25" fillId="0" borderId="0" xfId="298" applyFont="1" applyAlignment="1" applyProtection="1">
      <alignment horizontal="centerContinuous"/>
      <protection locked="0"/>
    </xf>
    <xf numFmtId="193" fontId="25" fillId="0" borderId="0" xfId="298" applyNumberFormat="1" applyFont="1" applyAlignment="1" applyProtection="1">
      <alignment horizontal="centerContinuous"/>
      <protection locked="0"/>
    </xf>
    <xf numFmtId="193" fontId="25" fillId="0" borderId="0" xfId="298" applyNumberFormat="1" applyFont="1" applyAlignment="1">
      <alignment horizontal="centerContinuous"/>
    </xf>
    <xf numFmtId="193" fontId="24" fillId="0" borderId="0" xfId="298" applyNumberFormat="1" applyFont="1" applyProtection="1">
      <protection locked="0"/>
    </xf>
    <xf numFmtId="193" fontId="24" fillId="0" borderId="0" xfId="298" applyNumberFormat="1" applyFont="1"/>
    <xf numFmtId="0" fontId="24" fillId="0" borderId="0" xfId="298" applyFont="1"/>
    <xf numFmtId="193" fontId="24" fillId="0" borderId="0" xfId="298" applyNumberFormat="1" applyFont="1" applyAlignment="1">
      <alignment horizontal="centerContinuous"/>
    </xf>
    <xf numFmtId="193" fontId="25" fillId="0" borderId="0" xfId="298" applyNumberFormat="1" applyFont="1"/>
    <xf numFmtId="0" fontId="25" fillId="0" borderId="0" xfId="298" applyFont="1" applyProtection="1">
      <protection locked="0"/>
    </xf>
    <xf numFmtId="0" fontId="25" fillId="0" borderId="0" xfId="169" applyFont="1" applyProtection="1">
      <protection locked="0"/>
    </xf>
    <xf numFmtId="0" fontId="24" fillId="0" borderId="0" xfId="0" applyFont="1"/>
    <xf numFmtId="0" fontId="25" fillId="0" borderId="0" xfId="240" applyFont="1"/>
    <xf numFmtId="191" fontId="25" fillId="0" borderId="0" xfId="298" applyNumberFormat="1" applyFont="1"/>
    <xf numFmtId="0" fontId="24" fillId="0" borderId="0" xfId="0" applyFont="1" applyAlignment="1">
      <alignment horizontal="left"/>
    </xf>
    <xf numFmtId="0" fontId="25" fillId="0" borderId="0" xfId="299" applyFont="1" applyProtection="1">
      <protection locked="0"/>
    </xf>
    <xf numFmtId="0" fontId="25" fillId="0" borderId="0" xfId="306" applyFont="1" applyAlignment="1">
      <alignment horizontal="center"/>
    </xf>
    <xf numFmtId="0" fontId="25" fillId="0" borderId="0" xfId="220" applyNumberFormat="1" applyFont="1" applyAlignment="1">
      <alignment horizontal="left"/>
    </xf>
    <xf numFmtId="193" fontId="25" fillId="0" borderId="19" xfId="299" applyNumberFormat="1" applyFont="1" applyBorder="1" applyAlignment="1">
      <alignment horizontal="centerContinuous" wrapText="1"/>
    </xf>
    <xf numFmtId="0" fontId="25" fillId="0" borderId="0" xfId="326" applyNumberFormat="1" applyFont="1"/>
    <xf numFmtId="191" fontId="25" fillId="0" borderId="14" xfId="295" applyNumberFormat="1" applyFont="1" applyFill="1" applyBorder="1"/>
    <xf numFmtId="192" fontId="25" fillId="0" borderId="18" xfId="305" applyNumberFormat="1" applyFont="1" applyBorder="1"/>
    <xf numFmtId="0" fontId="25" fillId="0" borderId="0" xfId="191" quotePrefix="1" applyNumberFormat="1" applyFont="1"/>
    <xf numFmtId="0" fontId="25" fillId="0" borderId="0" xfId="191" quotePrefix="1" applyNumberFormat="1" applyFont="1" applyAlignment="1">
      <alignment horizontal="left"/>
    </xf>
    <xf numFmtId="0" fontId="25" fillId="0" borderId="0" xfId="305" quotePrefix="1" applyFont="1"/>
    <xf numFmtId="192" fontId="25" fillId="0" borderId="0" xfId="306" applyNumberFormat="1" applyFont="1" applyAlignment="1">
      <alignment horizontal="right"/>
    </xf>
    <xf numFmtId="43" fontId="25" fillId="0" borderId="0" xfId="276" applyFont="1" applyFill="1"/>
    <xf numFmtId="191" fontId="25" fillId="0" borderId="14" xfId="276" applyNumberFormat="1" applyFont="1" applyFill="1" applyBorder="1" applyProtection="1">
      <protection locked="0"/>
    </xf>
    <xf numFmtId="191" fontId="25" fillId="0" borderId="0" xfId="283" applyNumberFormat="1" applyFont="1" applyFill="1" applyBorder="1" applyAlignment="1">
      <alignment horizontal="right"/>
    </xf>
    <xf numFmtId="192" fontId="25" fillId="0" borderId="0" xfId="283" applyNumberFormat="1" applyFont="1" applyFill="1" applyAlignment="1"/>
    <xf numFmtId="192" fontId="25" fillId="0" borderId="0" xfId="295" applyNumberFormat="1" applyFont="1" applyFill="1" applyAlignment="1"/>
    <xf numFmtId="0" fontId="51" fillId="0" borderId="0" xfId="305" applyFont="1" applyAlignment="1">
      <alignment horizontal="left"/>
    </xf>
    <xf numFmtId="0" fontId="51" fillId="0" borderId="0" xfId="305" applyFont="1" applyAlignment="1">
      <alignment horizontal="centerContinuous"/>
    </xf>
    <xf numFmtId="0" fontId="51" fillId="0" borderId="0" xfId="305" applyFont="1"/>
    <xf numFmtId="0" fontId="2" fillId="0" borderId="0" xfId="305" applyFont="1"/>
    <xf numFmtId="0" fontId="51" fillId="0" borderId="0" xfId="305" applyFont="1" applyAlignment="1">
      <alignment horizontal="center"/>
    </xf>
    <xf numFmtId="0" fontId="2" fillId="0" borderId="0" xfId="305" applyFont="1" applyAlignment="1">
      <alignment horizontal="center"/>
    </xf>
    <xf numFmtId="192" fontId="24" fillId="0" borderId="0" xfId="305" applyNumberFormat="1" applyFont="1" applyAlignment="1">
      <alignment horizontal="centerContinuous"/>
    </xf>
    <xf numFmtId="0" fontId="25" fillId="0" borderId="0" xfId="299" quotePrefix="1" applyFont="1" applyAlignment="1" applyProtection="1">
      <alignment horizontal="center"/>
      <protection locked="0"/>
    </xf>
    <xf numFmtId="0" fontId="25" fillId="0" borderId="0" xfId="191" applyNumberFormat="1" applyFont="1" applyAlignment="1">
      <alignment horizontal="center"/>
    </xf>
    <xf numFmtId="193" fontId="25" fillId="0" borderId="0" xfId="299" applyNumberFormat="1" applyFont="1" applyAlignment="1">
      <alignment horizontal="centerContinuous" wrapText="1"/>
    </xf>
    <xf numFmtId="49" fontId="27" fillId="0" borderId="0" xfId="298" applyNumberFormat="1" applyFont="1"/>
    <xf numFmtId="0" fontId="25" fillId="0" borderId="14" xfId="191" applyNumberFormat="1" applyFont="1" applyBorder="1" applyAlignment="1">
      <alignment horizontal="center"/>
    </xf>
    <xf numFmtId="0" fontId="25" fillId="0" borderId="0" xfId="298" quotePrefix="1" applyFont="1" applyAlignment="1" applyProtection="1">
      <alignment horizontal="centerContinuous"/>
      <protection locked="0"/>
    </xf>
    <xf numFmtId="193" fontId="25" fillId="0" borderId="0" xfId="298" applyNumberFormat="1" applyFont="1" applyAlignment="1">
      <alignment horizontal="centerContinuous" wrapText="1"/>
    </xf>
    <xf numFmtId="49" fontId="25" fillId="0" borderId="0" xfId="298" applyNumberFormat="1" applyFont="1" applyAlignment="1">
      <alignment horizontal="right"/>
    </xf>
    <xf numFmtId="189" fontId="25" fillId="0" borderId="0" xfId="298" applyNumberFormat="1" applyFont="1"/>
    <xf numFmtId="0" fontId="25" fillId="0" borderId="0" xfId="298" applyFont="1" applyAlignment="1">
      <alignment horizontal="center" vertical="center"/>
    </xf>
    <xf numFmtId="49" fontId="25" fillId="0" borderId="0" xfId="298" quotePrefix="1" applyNumberFormat="1" applyFont="1" applyAlignment="1">
      <alignment horizontal="right"/>
    </xf>
    <xf numFmtId="49" fontId="25" fillId="0" borderId="0" xfId="299" applyNumberFormat="1" applyFont="1" applyAlignment="1">
      <alignment horizontal="center"/>
    </xf>
    <xf numFmtId="189" fontId="25" fillId="0" borderId="0" xfId="299" applyNumberFormat="1" applyFont="1"/>
    <xf numFmtId="193" fontId="25" fillId="0" borderId="0" xfId="299" applyNumberFormat="1" applyFont="1"/>
    <xf numFmtId="0" fontId="25" fillId="0" borderId="0" xfId="318" applyFont="1"/>
    <xf numFmtId="0" fontId="25" fillId="0" borderId="0" xfId="319" applyFont="1" applyProtection="1">
      <protection locked="0"/>
    </xf>
    <xf numFmtId="0" fontId="1" fillId="0" borderId="0" xfId="305" applyFont="1"/>
    <xf numFmtId="0" fontId="1" fillId="0" borderId="0" xfId="305" applyFont="1" applyAlignment="1">
      <alignment horizontal="centerContinuous"/>
    </xf>
    <xf numFmtId="0" fontId="1" fillId="0" borderId="14" xfId="305" applyFont="1" applyBorder="1" applyAlignment="1">
      <alignment horizontal="center"/>
    </xf>
    <xf numFmtId="0" fontId="1" fillId="0" borderId="0" xfId="305" applyFont="1" applyAlignment="1">
      <alignment horizontal="center"/>
    </xf>
    <xf numFmtId="0" fontId="1" fillId="0" borderId="0" xfId="319" applyFont="1" applyAlignment="1">
      <alignment horizontal="center" vertical="top"/>
    </xf>
    <xf numFmtId="0" fontId="1" fillId="0" borderId="0" xfId="306" applyFont="1" applyAlignment="1">
      <alignment horizontal="center"/>
    </xf>
    <xf numFmtId="0" fontId="1" fillId="0" borderId="0" xfId="306" applyFont="1"/>
    <xf numFmtId="0" fontId="1" fillId="0" borderId="0" xfId="191" applyNumberFormat="1" applyFont="1" applyAlignment="1">
      <alignment horizontal="center"/>
    </xf>
    <xf numFmtId="0" fontId="1" fillId="0" borderId="0" xfId="305" applyFont="1" applyAlignment="1">
      <alignment horizontal="center" vertical="top" wrapText="1"/>
    </xf>
    <xf numFmtId="193" fontId="1" fillId="0" borderId="0" xfId="319" applyNumberFormat="1" applyFont="1" applyAlignment="1">
      <alignment horizontal="center" vertical="top"/>
    </xf>
    <xf numFmtId="189" fontId="1" fillId="0" borderId="0" xfId="191" applyNumberFormat="1" applyFont="1" applyAlignment="1">
      <alignment horizontal="center"/>
    </xf>
    <xf numFmtId="0" fontId="1" fillId="0" borderId="14" xfId="305" applyFont="1" applyBorder="1" applyAlignment="1">
      <alignment horizontal="center" vertical="top" wrapText="1"/>
    </xf>
    <xf numFmtId="0" fontId="1" fillId="0" borderId="14" xfId="305" applyFont="1" applyBorder="1"/>
    <xf numFmtId="193" fontId="1" fillId="0" borderId="14" xfId="319" applyNumberFormat="1" applyFont="1" applyBorder="1" applyAlignment="1">
      <alignment horizontal="center" vertical="top"/>
    </xf>
    <xf numFmtId="0" fontId="1" fillId="0" borderId="14" xfId="306" applyFont="1" applyBorder="1" applyAlignment="1">
      <alignment horizontal="center"/>
    </xf>
    <xf numFmtId="189" fontId="1" fillId="0" borderId="14" xfId="191" applyNumberFormat="1" applyFont="1" applyBorder="1" applyAlignment="1">
      <alignment horizontal="center"/>
    </xf>
    <xf numFmtId="0" fontId="1" fillId="0" borderId="0" xfId="191" applyNumberFormat="1" applyFont="1"/>
    <xf numFmtId="2" fontId="1" fillId="0" borderId="0" xfId="305" applyNumberFormat="1" applyFont="1"/>
    <xf numFmtId="191" fontId="1" fillId="0" borderId="0" xfId="283" applyNumberFormat="1" applyFont="1" applyFill="1" applyBorder="1" applyAlignment="1"/>
    <xf numFmtId="192" fontId="1" fillId="0" borderId="0" xfId="295" applyNumberFormat="1" applyFont="1" applyFill="1"/>
    <xf numFmtId="191" fontId="1" fillId="0" borderId="0" xfId="282" applyNumberFormat="1" applyFont="1" applyFill="1" applyBorder="1" applyAlignment="1"/>
    <xf numFmtId="191" fontId="1" fillId="0" borderId="0" xfId="282" applyNumberFormat="1" applyFont="1" applyFill="1" applyAlignment="1"/>
    <xf numFmtId="192" fontId="1" fillId="0" borderId="0" xfId="51" applyNumberFormat="1" applyFont="1" applyFill="1" applyBorder="1"/>
    <xf numFmtId="192" fontId="1" fillId="0" borderId="0" xfId="283" applyNumberFormat="1" applyFont="1" applyFill="1" applyBorder="1" applyAlignment="1">
      <alignment horizontal="right"/>
    </xf>
    <xf numFmtId="190" fontId="1" fillId="0" borderId="0" xfId="305" applyNumberFormat="1" applyFont="1"/>
    <xf numFmtId="192" fontId="1" fillId="0" borderId="0" xfId="295" applyNumberFormat="1" applyFont="1" applyFill="1" applyBorder="1" applyAlignment="1"/>
    <xf numFmtId="49" fontId="1" fillId="0" borderId="0" xfId="298" applyNumberFormat="1" applyFont="1" applyAlignment="1">
      <alignment horizontal="center"/>
    </xf>
    <xf numFmtId="192" fontId="1" fillId="0" borderId="0" xfId="51" applyNumberFormat="1" applyFont="1" applyFill="1"/>
    <xf numFmtId="192" fontId="1" fillId="0" borderId="0" xfId="283" applyNumberFormat="1" applyFont="1" applyFill="1" applyAlignment="1">
      <alignment horizontal="right"/>
    </xf>
    <xf numFmtId="192" fontId="1" fillId="0" borderId="14" xfId="51" applyNumberFormat="1" applyFont="1" applyFill="1" applyBorder="1"/>
    <xf numFmtId="191" fontId="1" fillId="0" borderId="17" xfId="283" applyNumberFormat="1" applyFont="1" applyFill="1" applyBorder="1" applyAlignment="1"/>
    <xf numFmtId="192" fontId="1" fillId="0" borderId="17" xfId="51" applyNumberFormat="1" applyFont="1" applyFill="1" applyBorder="1"/>
    <xf numFmtId="195" fontId="1" fillId="0" borderId="0" xfId="327" applyFont="1"/>
    <xf numFmtId="0" fontId="1" fillId="0" borderId="0" xfId="0" applyFont="1"/>
    <xf numFmtId="191" fontId="1" fillId="0" borderId="19" xfId="283" applyNumberFormat="1" applyFont="1" applyFill="1" applyBorder="1" applyAlignment="1"/>
    <xf numFmtId="192" fontId="1" fillId="0" borderId="19" xfId="295" applyNumberFormat="1" applyFont="1" applyFill="1" applyBorder="1"/>
    <xf numFmtId="191" fontId="1" fillId="0" borderId="14" xfId="283" applyNumberFormat="1" applyFont="1" applyFill="1" applyBorder="1" applyAlignment="1"/>
    <xf numFmtId="191" fontId="1" fillId="0" borderId="14" xfId="282" applyNumberFormat="1" applyFont="1" applyFill="1" applyBorder="1" applyAlignment="1"/>
    <xf numFmtId="192" fontId="1" fillId="0" borderId="0" xfId="283" applyNumberFormat="1" applyFont="1" applyFill="1" applyBorder="1"/>
    <xf numFmtId="192" fontId="1" fillId="0" borderId="14" xfId="283" applyNumberFormat="1" applyFont="1" applyFill="1" applyBorder="1" applyAlignment="1">
      <alignment horizontal="right"/>
    </xf>
    <xf numFmtId="2" fontId="1" fillId="0" borderId="0" xfId="306" applyNumberFormat="1" applyFont="1"/>
    <xf numFmtId="192" fontId="1" fillId="0" borderId="14" xfId="295" applyNumberFormat="1" applyFont="1" applyFill="1" applyBorder="1"/>
    <xf numFmtId="192" fontId="1" fillId="0" borderId="0" xfId="295" applyNumberFormat="1" applyFont="1" applyFill="1" applyBorder="1"/>
    <xf numFmtId="190" fontId="1" fillId="0" borderId="0" xfId="306" applyNumberFormat="1" applyFont="1"/>
    <xf numFmtId="192" fontId="1" fillId="0" borderId="0" xfId="295" applyNumberFormat="1" applyFont="1" applyFill="1" applyBorder="1" applyAlignment="1">
      <alignment horizontal="right"/>
    </xf>
    <xf numFmtId="192" fontId="1" fillId="0" borderId="18" xfId="295" applyNumberFormat="1" applyFont="1" applyFill="1" applyBorder="1"/>
    <xf numFmtId="190" fontId="1" fillId="0" borderId="0" xfId="282" applyNumberFormat="1" applyFont="1" applyFill="1" applyBorder="1" applyAlignment="1"/>
    <xf numFmtId="37" fontId="1" fillId="0" borderId="0" xfId="282" applyNumberFormat="1" applyFont="1" applyFill="1" applyBorder="1" applyAlignment="1"/>
    <xf numFmtId="37" fontId="1" fillId="0" borderId="0" xfId="282" applyNumberFormat="1" applyFont="1" applyFill="1" applyAlignment="1"/>
    <xf numFmtId="191" fontId="1" fillId="0" borderId="0" xfId="282" applyNumberFormat="1" applyFont="1" applyFill="1" applyBorder="1" applyAlignment="1">
      <alignment horizontal="right"/>
    </xf>
    <xf numFmtId="192" fontId="1" fillId="0" borderId="14" xfId="283" applyNumberFormat="1" applyFont="1" applyFill="1" applyBorder="1" applyAlignment="1"/>
    <xf numFmtId="0" fontId="1" fillId="0" borderId="14" xfId="191" applyNumberFormat="1" applyFont="1" applyBorder="1" applyAlignment="1">
      <alignment horizontal="center"/>
    </xf>
    <xf numFmtId="0" fontId="1" fillId="0" borderId="0" xfId="299" quotePrefix="1" applyFont="1" applyAlignment="1" applyProtection="1">
      <alignment horizontal="center"/>
      <protection locked="0"/>
    </xf>
    <xf numFmtId="193" fontId="1" fillId="0" borderId="0" xfId="299" applyNumberFormat="1" applyFont="1" applyAlignment="1">
      <alignment horizontal="centerContinuous" wrapText="1"/>
    </xf>
    <xf numFmtId="0" fontId="1" fillId="0" borderId="19" xfId="305" applyFont="1" applyBorder="1" applyAlignment="1">
      <alignment horizontal="center"/>
    </xf>
    <xf numFmtId="0" fontId="1" fillId="0" borderId="0" xfId="305" applyFont="1" applyAlignment="1">
      <alignment horizontal="left"/>
    </xf>
    <xf numFmtId="189" fontId="1" fillId="0" borderId="0" xfId="191" applyNumberFormat="1" applyFont="1"/>
    <xf numFmtId="192" fontId="1" fillId="0" borderId="0" xfId="283" applyNumberFormat="1" applyFont="1" applyFill="1" applyBorder="1" applyAlignment="1"/>
    <xf numFmtId="0" fontId="1" fillId="0" borderId="0" xfId="305" quotePrefix="1" applyFont="1" applyAlignment="1">
      <alignment horizontal="center"/>
    </xf>
    <xf numFmtId="191" fontId="1" fillId="0" borderId="19" xfId="282" applyNumberFormat="1" applyFont="1" applyFill="1" applyBorder="1" applyAlignment="1"/>
    <xf numFmtId="192" fontId="1" fillId="0" borderId="19" xfId="283" applyNumberFormat="1" applyFont="1" applyFill="1" applyBorder="1" applyAlignment="1"/>
    <xf numFmtId="191" fontId="1" fillId="0" borderId="17" xfId="282" applyNumberFormat="1" applyFont="1" applyFill="1" applyBorder="1" applyAlignment="1"/>
    <xf numFmtId="191" fontId="1" fillId="0" borderId="18" xfId="282" applyNumberFormat="1" applyFont="1" applyFill="1" applyBorder="1" applyAlignment="1"/>
    <xf numFmtId="0" fontId="1" fillId="0" borderId="0" xfId="326" applyNumberFormat="1" applyFont="1"/>
    <xf numFmtId="192" fontId="1" fillId="0" borderId="0" xfId="283" applyNumberFormat="1" applyFont="1" applyFill="1"/>
    <xf numFmtId="192" fontId="25" fillId="0" borderId="0" xfId="283" applyNumberFormat="1" applyFont="1" applyFill="1" applyBorder="1"/>
    <xf numFmtId="193" fontId="25" fillId="0" borderId="17" xfId="298" applyNumberFormat="1" applyFont="1" applyBorder="1" applyAlignment="1" applyProtection="1">
      <alignment horizontal="center"/>
      <protection locked="0"/>
    </xf>
    <xf numFmtId="0" fontId="25" fillId="0" borderId="14" xfId="298" applyFont="1" applyBorder="1" applyAlignment="1" applyProtection="1">
      <alignment horizontal="center"/>
      <protection locked="0"/>
    </xf>
    <xf numFmtId="0" fontId="26" fillId="0" borderId="0" xfId="298" applyFont="1" applyAlignment="1" applyProtection="1">
      <alignment horizontal="left"/>
      <protection locked="0"/>
    </xf>
    <xf numFmtId="0" fontId="26" fillId="0" borderId="0" xfId="0" applyFont="1" applyAlignment="1">
      <alignment horizontal="left"/>
    </xf>
    <xf numFmtId="193" fontId="25" fillId="0" borderId="0" xfId="298" applyNumberFormat="1" applyFont="1" applyAlignment="1" applyProtection="1">
      <alignment horizontal="center"/>
      <protection locked="0"/>
    </xf>
    <xf numFmtId="193" fontId="25" fillId="0" borderId="19" xfId="298" applyNumberFormat="1" applyFont="1" applyBorder="1" applyAlignment="1" applyProtection="1">
      <alignment horizontal="center"/>
      <protection locked="0"/>
    </xf>
    <xf numFmtId="0" fontId="1" fillId="0" borderId="14" xfId="305" applyFont="1" applyBorder="1" applyAlignment="1">
      <alignment horizontal="center"/>
    </xf>
    <xf numFmtId="0" fontId="1" fillId="0" borderId="17" xfId="305" applyFont="1" applyBorder="1" applyAlignment="1">
      <alignment horizontal="center"/>
    </xf>
    <xf numFmtId="0" fontId="1" fillId="0" borderId="0" xfId="305" applyFont="1" applyAlignment="1">
      <alignment horizontal="center"/>
    </xf>
    <xf numFmtId="0" fontId="25" fillId="0" borderId="14" xfId="305" applyFont="1" applyBorder="1" applyAlignment="1">
      <alignment horizontal="center"/>
    </xf>
    <xf numFmtId="0" fontId="25" fillId="0" borderId="17" xfId="305" applyFont="1" applyBorder="1" applyAlignment="1">
      <alignment horizontal="center"/>
    </xf>
    <xf numFmtId="192" fontId="25" fillId="0" borderId="17" xfId="305" applyNumberFormat="1" applyFont="1" applyBorder="1" applyAlignment="1">
      <alignment horizontal="center"/>
    </xf>
  </cellXfs>
  <cellStyles count="4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5" builtinId="3"/>
    <cellStyle name="Comma  - Style1" xfId="28"/>
    <cellStyle name="Comma 10" xfId="29"/>
    <cellStyle name="Comma 10 2" xfId="30"/>
    <cellStyle name="Comma 10 2 2" xfId="31"/>
    <cellStyle name="Comma 10 2 2 2" xfId="330"/>
    <cellStyle name="Comma 10 2 3" xfId="329"/>
    <cellStyle name="Comma 10 3" xfId="32"/>
    <cellStyle name="Comma 10 3 2" xfId="331"/>
    <cellStyle name="Comma 10 4" xfId="328"/>
    <cellStyle name="Comma 11" xfId="33"/>
    <cellStyle name="Comma 11 2" xfId="34"/>
    <cellStyle name="Comma 11 2 2" xfId="333"/>
    <cellStyle name="Comma 11 3" xfId="35"/>
    <cellStyle name="Comma 11 3 2" xfId="334"/>
    <cellStyle name="Comma 11 4" xfId="36"/>
    <cellStyle name="Comma 11 4 2" xfId="335"/>
    <cellStyle name="Comma 11 5" xfId="332"/>
    <cellStyle name="Comma 12" xfId="37"/>
    <cellStyle name="Comma 12 2" xfId="38"/>
    <cellStyle name="Comma 12 2 2" xfId="39"/>
    <cellStyle name="Comma 12 2 2 2" xfId="336"/>
    <cellStyle name="Comma 12 3" xfId="40"/>
    <cellStyle name="Comma 12 3 2" xfId="337"/>
    <cellStyle name="Comma 13" xfId="41"/>
    <cellStyle name="Comma 13 2" xfId="42"/>
    <cellStyle name="Comma 13 2 2" xfId="43"/>
    <cellStyle name="Comma 13 2 2 2" xfId="338"/>
    <cellStyle name="Comma 13 3" xfId="44"/>
    <cellStyle name="Comma 13 3 2" xfId="339"/>
    <cellStyle name="Comma 14" xfId="45"/>
    <cellStyle name="Comma 14 2" xfId="46"/>
    <cellStyle name="Comma 14 2 2" xfId="47"/>
    <cellStyle name="Comma 14 2 2 2" xfId="340"/>
    <cellStyle name="Comma 14 3" xfId="48"/>
    <cellStyle name="Comma 14 3 2" xfId="341"/>
    <cellStyle name="Comma 15" xfId="49"/>
    <cellStyle name="Comma 15 2" xfId="50"/>
    <cellStyle name="Comma 15 3" xfId="51"/>
    <cellStyle name="Comma 15 3 2" xfId="342"/>
    <cellStyle name="Comma 16" xfId="52"/>
    <cellStyle name="Comma 16 2" xfId="53"/>
    <cellStyle name="Comma 16 3" xfId="54"/>
    <cellStyle name="Comma 16 3 2" xfId="343"/>
    <cellStyle name="Comma 17" xfId="55"/>
    <cellStyle name="Comma 17 2" xfId="56"/>
    <cellStyle name="Comma 17 3" xfId="57"/>
    <cellStyle name="Comma 17 3 2" xfId="344"/>
    <cellStyle name="Comma 18" xfId="58"/>
    <cellStyle name="Comma 18 2" xfId="59"/>
    <cellStyle name="Comma 18 3" xfId="60"/>
    <cellStyle name="Comma 18 3 2" xfId="345"/>
    <cellStyle name="Comma 19" xfId="61"/>
    <cellStyle name="Comma 19 2" xfId="62"/>
    <cellStyle name="Comma 19 2 2" xfId="347"/>
    <cellStyle name="Comma 19 3" xfId="63"/>
    <cellStyle name="Comma 19 3 2" xfId="348"/>
    <cellStyle name="Comma 19 4" xfId="346"/>
    <cellStyle name="Comma 2" xfId="64"/>
    <cellStyle name="Comma 2 2" xfId="65"/>
    <cellStyle name="Comma 2 2 2" xfId="66"/>
    <cellStyle name="Comma 2 2 2 2" xfId="67"/>
    <cellStyle name="Comma 2 2 2 2 2" xfId="352"/>
    <cellStyle name="Comma 2 2 2 3" xfId="351"/>
    <cellStyle name="Comma 2 2 3" xfId="68"/>
    <cellStyle name="Comma 2 2 3 2" xfId="353"/>
    <cellStyle name="Comma 2 2 4" xfId="350"/>
    <cellStyle name="Comma 2 3" xfId="69"/>
    <cellStyle name="Comma 2 3 2" xfId="354"/>
    <cellStyle name="Comma 2 4" xfId="70"/>
    <cellStyle name="Comma 2 5" xfId="71"/>
    <cellStyle name="Comma 2 5 2" xfId="355"/>
    <cellStyle name="Comma 2 6" xfId="72"/>
    <cellStyle name="Comma 2 7" xfId="349"/>
    <cellStyle name="Comma 20" xfId="73"/>
    <cellStyle name="Comma 20 2" xfId="74"/>
    <cellStyle name="Comma 20 2 2" xfId="75"/>
    <cellStyle name="Comma 20 2 2 2" xfId="358"/>
    <cellStyle name="Comma 20 2 3" xfId="357"/>
    <cellStyle name="Comma 20 3" xfId="76"/>
    <cellStyle name="Comma 20 3 2" xfId="359"/>
    <cellStyle name="Comma 20 4" xfId="356"/>
    <cellStyle name="Comma 21" xfId="77"/>
    <cellStyle name="Comma 21 2" xfId="78"/>
    <cellStyle name="Comma 21 2 2" xfId="361"/>
    <cellStyle name="Comma 21 3" xfId="360"/>
    <cellStyle name="Comma 22" xfId="79"/>
    <cellStyle name="Comma 22 2" xfId="362"/>
    <cellStyle name="Comma 23" xfId="80"/>
    <cellStyle name="Comma 23 2" xfId="81"/>
    <cellStyle name="Comma 23 2 2" xfId="364"/>
    <cellStyle name="Comma 23 3" xfId="82"/>
    <cellStyle name="Comma 23 3 2" xfId="365"/>
    <cellStyle name="Comma 23 4" xfId="363"/>
    <cellStyle name="Comma 24" xfId="83"/>
    <cellStyle name="Comma 24 2" xfId="366"/>
    <cellStyle name="Comma 25" xfId="84"/>
    <cellStyle name="Comma 25 2" xfId="367"/>
    <cellStyle name="Comma 26" xfId="85"/>
    <cellStyle name="Comma 26 2" xfId="368"/>
    <cellStyle name="Comma 27" xfId="86"/>
    <cellStyle name="Comma 27 2" xfId="369"/>
    <cellStyle name="Comma 28" xfId="87"/>
    <cellStyle name="Comma 3" xfId="88"/>
    <cellStyle name="Comma 3 2" xfId="89"/>
    <cellStyle name="Comma 3 2 2" xfId="90"/>
    <cellStyle name="Comma 3 2 2 2" xfId="372"/>
    <cellStyle name="Comma 3 2 3" xfId="91"/>
    <cellStyle name="Comma 3 2 4" xfId="371"/>
    <cellStyle name="Comma 3 3" xfId="92"/>
    <cellStyle name="Comma 3 3 2" xfId="93"/>
    <cellStyle name="Comma 3 3 2 2" xfId="374"/>
    <cellStyle name="Comma 3 3 3" xfId="94"/>
    <cellStyle name="Comma 3 3 3 2" xfId="375"/>
    <cellStyle name="Comma 3 3 4" xfId="373"/>
    <cellStyle name="Comma 3 4" xfId="95"/>
    <cellStyle name="Comma 3 5" xfId="370"/>
    <cellStyle name="Comma 4" xfId="96"/>
    <cellStyle name="Comma 4 2" xfId="97"/>
    <cellStyle name="Comma 4 2 2" xfId="98"/>
    <cellStyle name="Comma 4 2 3" xfId="377"/>
    <cellStyle name="Comma 4 3" xfId="99"/>
    <cellStyle name="Comma 4 3 2" xfId="378"/>
    <cellStyle name="Comma 4 4" xfId="100"/>
    <cellStyle name="Comma 4 5" xfId="376"/>
    <cellStyle name="Comma 5" xfId="101"/>
    <cellStyle name="Comma 5 2" xfId="102"/>
    <cellStyle name="Comma 5 2 2" xfId="103"/>
    <cellStyle name="Comma 5 2 2 2" xfId="104"/>
    <cellStyle name="Comma 5 2 2 2 2" xfId="382"/>
    <cellStyle name="Comma 5 2 2 3" xfId="381"/>
    <cellStyle name="Comma 5 2 3" xfId="105"/>
    <cellStyle name="Comma 5 2 3 2" xfId="383"/>
    <cellStyle name="Comma 5 2 4" xfId="380"/>
    <cellStyle name="Comma 5 3" xfId="106"/>
    <cellStyle name="Comma 5 3 2" xfId="107"/>
    <cellStyle name="Comma 5 3 2 2" xfId="385"/>
    <cellStyle name="Comma 5 3 3" xfId="384"/>
    <cellStyle name="Comma 5 4" xfId="379"/>
    <cellStyle name="Comma 6" xfId="108"/>
    <cellStyle name="Comma 6 2" xfId="109"/>
    <cellStyle name="Comma 6 2 2" xfId="110"/>
    <cellStyle name="Comma 6 3" xfId="111"/>
    <cellStyle name="Comma 6 4" xfId="112"/>
    <cellStyle name="Comma 6 4 2" xfId="387"/>
    <cellStyle name="Comma 6 5" xfId="386"/>
    <cellStyle name="Comma 7" xfId="113"/>
    <cellStyle name="Comma 7 2" xfId="114"/>
    <cellStyle name="Comma 7 2 2" xfId="115"/>
    <cellStyle name="Comma 7 3" xfId="116"/>
    <cellStyle name="Comma 7 4" xfId="388"/>
    <cellStyle name="Comma 8" xfId="117"/>
    <cellStyle name="Comma 8 2" xfId="118"/>
    <cellStyle name="Comma 8 2 2" xfId="119"/>
    <cellStyle name="Comma 8 3" xfId="120"/>
    <cellStyle name="Comma 8 3 2" xfId="121"/>
    <cellStyle name="Comma 8 3 3" xfId="390"/>
    <cellStyle name="Comma 8 4" xfId="389"/>
    <cellStyle name="Comma 9" xfId="122"/>
    <cellStyle name="Comma 9 2" xfId="123"/>
    <cellStyle name="Comma 9 2 2" xfId="124"/>
    <cellStyle name="Comma 9 3" xfId="125"/>
    <cellStyle name="Comma 9 3 2" xfId="126"/>
    <cellStyle name="Comma 9 3 3" xfId="392"/>
    <cellStyle name="Comma 9 4" xfId="127"/>
    <cellStyle name="Comma 9 5" xfId="391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5"/>
    <cellStyle name="Normal 10 2 3" xfId="394"/>
    <cellStyle name="Normal 10 3" xfId="158"/>
    <cellStyle name="Normal 10 3 2" xfId="396"/>
    <cellStyle name="Normal 10 4" xfId="393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326"/>
    <cellStyle name="Normal 25" xfId="327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3 3" xfId="421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2 2 2" xfId="399"/>
    <cellStyle name="Normal 9 2 3" xfId="398"/>
    <cellStyle name="Normal 9 3" xfId="238"/>
    <cellStyle name="Normal 9 3 2" xfId="400"/>
    <cellStyle name="Normal 9 4" xfId="397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_x000a_Comment=The open=/f lines load custom functions into the Paste Function list._x000d__x000a_Maximized=3_x000d__x000a_Basics=1_x000d__x000a_A" xfId="244"/>
    <cellStyle name="oft Excel]_x000d__x000a_Comment=The open=/f lines load custom functions into the Paste Function list._x000d__x000a_Maximized=3_x000d__x000a_Basics=1_x000d__x000a_A 2" xfId="245"/>
    <cellStyle name="oft Excel]_x000d__x000a_Comment=The open=/f lines load custom functions into the Paste Function list._x000d__x000a_Maximized=3_x000d__x000a_Basics=1_x000d__x000a_A 2 2" xfId="402"/>
    <cellStyle name="oft Excel]_x000d__x000a_Comment=The open=/f lines load custom functions into the Paste Function list._x000d__x000a_Maximized=3_x000d__x000a_Basics=1_x000d__x000a_A 3" xfId="401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 2" xfId="276"/>
    <cellStyle name="เครื่องหมายจุลภาค 2 2" xfId="277"/>
    <cellStyle name="เครื่องหมายจุลภาค 2 2 2" xfId="404"/>
    <cellStyle name="เครื่องหมายจุลภาค 2 3" xfId="278"/>
    <cellStyle name="เครื่องหมายจุลภาค 2 3 2" xfId="405"/>
    <cellStyle name="เครื่องหมายจุลภาค 2 4" xfId="403"/>
    <cellStyle name="เครื่องหมายจุลภาค 3" xfId="279"/>
    <cellStyle name="เครื่องหมายจุลภาค 3 2" xfId="280"/>
    <cellStyle name="เครื่องหมายจุลภาค 3 2 2" xfId="407"/>
    <cellStyle name="เครื่องหมายจุลภาค 3 3" xfId="406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4 2 2 2" xfId="410"/>
    <cellStyle name="เครื่องหมายจุลภาค 4 2 3" xfId="409"/>
    <cellStyle name="เครื่องหมายจุลภาค 4 3" xfId="408"/>
    <cellStyle name="เครื่องหมายจุลภาค 5" xfId="284"/>
    <cellStyle name="เครื่องหมายจุลภาค 5 2" xfId="285"/>
    <cellStyle name="เครื่องหมายจุลภาค 5 2 2" xfId="411"/>
    <cellStyle name="เครื่องหมายจุลภาค 5 3" xfId="286"/>
    <cellStyle name="เครื่องหมายจุลภาค 5 3 2" xfId="412"/>
    <cellStyle name="เครื่องหมายจุลภาค 6" xfId="287"/>
    <cellStyle name="เครื่องหมายจุลภาค 6 2" xfId="288"/>
    <cellStyle name="เครื่องหมายจุลภาค 6 2 2" xfId="414"/>
    <cellStyle name="เครื่องหมายจุลภาค 6 3" xfId="413"/>
    <cellStyle name="เครื่องหมายจุลภาค 7" xfId="289"/>
    <cellStyle name="เครื่องหมายจุลภาค 7 2" xfId="290"/>
    <cellStyle name="เครื่องหมายจุลภาค 7 2 2" xfId="416"/>
    <cellStyle name="เครื่องหมายจุลภาค 7 3" xfId="415"/>
    <cellStyle name="เครื่องหมายจุลภาค 8" xfId="291"/>
    <cellStyle name="เครื่องหมายจุลภาค 8 2" xfId="417"/>
    <cellStyle name="เครื่องหมายจุลภาค 9" xfId="292"/>
    <cellStyle name="เครื่องหมายจุลภาค 9 2" xfId="293"/>
    <cellStyle name="เครื่องหมายจุลภาค 9 2 2" xfId="419"/>
    <cellStyle name="เครื่องหมายจุลภาค 9 3" xfId="418"/>
    <cellStyle name="เครื่องหมายจุลภาค_ไทยเวลูแคร์  Q3_50" xfId="294"/>
    <cellStyle name="จุลภาค 2" xfId="420"/>
    <cellStyle name="เชื่อมโยงหลายมิติ" xfId="296"/>
    <cellStyle name="ตามการเชื่อมโยงหลายมิติ" xfId="297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PKF_FS_Q1_49" xfId="319"/>
    <cellStyle name="เปอร์เซ็นต์ 2" xfId="320"/>
    <cellStyle name="เปอร์เซ็นต์ 3" xfId="321"/>
    <cellStyle name="เปอร์เซ็นต์ 4" xfId="322"/>
    <cellStyle name="เปอร์เซ็นต์ 5" xfId="323"/>
    <cellStyle name="เปอร์เซ็นต์ 5 2" xfId="324"/>
    <cellStyle name="ลักษณะ 1" xfId="32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:a16="http://schemas.microsoft.com/office/drawing/2014/main" xmlns="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:a16="http://schemas.microsoft.com/office/drawing/2014/main" xmlns="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:a16="http://schemas.microsoft.com/office/drawing/2014/main" xmlns="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:a16="http://schemas.microsoft.com/office/drawing/2014/main" xmlns="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:a16="http://schemas.microsoft.com/office/drawing/2014/main" xmlns="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:a16="http://schemas.microsoft.com/office/drawing/2014/main" xmlns="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:a16="http://schemas.microsoft.com/office/drawing/2014/main" xmlns="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:a16="http://schemas.microsoft.com/office/drawing/2014/main" xmlns="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:a16="http://schemas.microsoft.com/office/drawing/2014/main" xmlns="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:a16="http://schemas.microsoft.com/office/drawing/2014/main" xmlns="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:a16="http://schemas.microsoft.com/office/drawing/2014/main" xmlns="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:a16="http://schemas.microsoft.com/office/drawing/2014/main" xmlns="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:a16="http://schemas.microsoft.com/office/drawing/2014/main" xmlns="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:a16="http://schemas.microsoft.com/office/drawing/2014/main" xmlns="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:a16="http://schemas.microsoft.com/office/drawing/2014/main" xmlns="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76200</xdr:colOff>
      <xdr:row>111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:a16="http://schemas.microsoft.com/office/drawing/2014/main" xmlns="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67607" name="Rectangle 35">
          <a:extLst>
            <a:ext uri="{FF2B5EF4-FFF2-40B4-BE49-F238E27FC236}">
              <a16:creationId xmlns:a16="http://schemas.microsoft.com/office/drawing/2014/main" xmlns="" id="{95EFBA70-9787-02AF-EE33-85D50D8595BC}"/>
            </a:ext>
          </a:extLst>
        </xdr:cNvPr>
        <xdr:cNvSpPr>
          <a:spLocks noChangeArrowheads="1"/>
        </xdr:cNvSpPr>
      </xdr:nvSpPr>
      <xdr:spPr bwMode="auto">
        <a:xfrm>
          <a:off x="7258050" y="28575"/>
          <a:ext cx="2705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1"/>
      <sheetName val="6"/>
      <sheetName val="9"/>
      <sheetName val="data"/>
      <sheetName val="Stock_Aging"/>
      <sheetName val="END"/>
      <sheetName val="CDinner"/>
      <sheetName val="END#2"/>
      <sheetName val="FCTL"/>
      <sheetName val="Standard_costRM2006"/>
      <sheetName val="งบทดลอง - ต.ค.2547"/>
      <sheetName val="งบกำไรขาดทุน "/>
      <sheetName val="เปรียบเทียบงปม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MOULD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  <sheetName val="Confirm-end_period8"/>
      <sheetName val="งบกำไรขาดทุน_7"/>
      <sheetName val="งบทดลอง_-_ต_ค_2547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Confirm-end_period9"/>
      <sheetName val="งบทดลอง_-_ต_ค_25477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Financial_Highlights"/>
      <sheetName val="Deferred_Charge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 refreshError="1"/>
      <sheetData sheetId="763"/>
      <sheetData sheetId="7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  <sheetName val="Bud-Act_Sales10"/>
      <sheetName val="Total_Sales_Apr'02-Sep'0210"/>
      <sheetName val="Under_Mentioned_Shows10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A_FINIRE4"/>
      <sheetName val="Master_List_(ม_ค_-มี_ค)4"/>
      <sheetName val="79_นอร์ธปาร์ค_0210524"/>
      <sheetName val="เงินกู้_MGC1"/>
      <sheetName val="_IB-PL-YTD"/>
      <sheetName val="BS_ATTACH"/>
      <sheetName val="USAGE_FOOD"/>
      <sheetName val="คชจ_ดำเนินงาน6-43"/>
      <sheetName val="HOTEL_4"/>
      <sheetName val="Master_TB1"/>
      <sheetName val="Breakeven_Analysis1"/>
      <sheetName val="Raw_Material4"/>
      <sheetName val="หน้าสรุป_BG1"/>
      <sheetName val="CW_Tower-BG_1"/>
      <sheetName val="น้ำ_ไฟ_แก๊ส_ปี_2562-25651"/>
      <sheetName val="งาน_PM1"/>
      <sheetName val="2005_checks3"/>
      <sheetName val="Fixed_Assumptions1"/>
      <sheetName val="Anniversary_Date1"/>
      <sheetName val="Prft&amp;Loss:FIN_TB_SI"/>
      <sheetName val="Prft&amp;Loss_FIN_TB_SI"/>
      <sheetName val="U-TB48"/>
      <sheetName val="Q2 EXPECTED"/>
      <sheetName val="Material list"/>
      <sheetName val="Net Mngnt"/>
      <sheetName val="Asset 2005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  <sheetName val="13_9"/>
      <sheetName val="16_9"/>
      <sheetName val="17_9"/>
      <sheetName val="19_9"/>
      <sheetName val="20_9"/>
      <sheetName val="22_9"/>
      <sheetName val="Confirm-end_period9"/>
      <sheetName val="Stock_Aging7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ต้นทุนผลิตปลา1"/>
      <sheetName val="data"/>
      <sheetName val="งบการเงิน"/>
      <sheetName val="Month"/>
      <sheetName val="reference"/>
      <sheetName val="END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  <sheetName val="Assump_(2)14"/>
      <sheetName val="Op_Ex14"/>
      <sheetName val="dep_cal14"/>
      <sheetName val="man_power14"/>
      <sheetName val="F1_Log_On2"/>
      <sheetName val="Sales_-_Report_First11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ore_Act&amp;For03_vs_Plan045"/>
      <sheetName val="Setup_2"/>
      <sheetName val="Financials_Summary2"/>
      <sheetName val="BS_mgt2"/>
      <sheetName val="PL_mgt2"/>
      <sheetName val="Budget_FY19202"/>
      <sheetName val="Trial_Balance4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Standing_data4"/>
      <sheetName val="U-2_14"/>
      <sheetName val="Co_info4"/>
      <sheetName val="ADJ_-_RATE4"/>
      <sheetName val="Company_Info2"/>
      <sheetName val="CA_Comp2"/>
      <sheetName val="Stock_Aging"/>
      <sheetName val="QR_4_1"/>
      <sheetName val="License_BOI"/>
      <sheetName val="Asset_Class"/>
      <sheetName val="Depre__Key"/>
      <sheetName val="Staff_List"/>
      <sheetName val="Cum_91-93"/>
      <sheetName val="Dec_94"/>
      <sheetName val="Financial_Summary"/>
      <sheetName val="New_Item"/>
      <sheetName val="งบทดลอง_-_ต_ค_2547"/>
      <sheetName val="MTO_REV_04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"/>
      <sheetName val="addl_cost"/>
      <sheetName val="(O3)_CA_Sheet"/>
      <sheetName val="วงเครดิต_3"/>
      <sheetName val="Reconcile_(Investment)Breakdow4"/>
      <sheetName val="Elemental_Breakdown-Original"/>
      <sheetName val="AOP_Summary-24"/>
      <sheetName val="HRU_by_Geo4"/>
      <sheetName val="2007_P&amp;L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Confirm-end_period1"/>
      <sheetName val="ต้นทุนผลิตปลา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  <sheetName val="Confirm-end_period9"/>
      <sheetName val="Stock_Aging"/>
      <sheetName val="งบทดลอง_-_ต_ค_2547"/>
      <sheetName val="Lead_PL_"/>
      <sheetName val="B&amp;S_1999"/>
      <sheetName val="TrialBalance_Q3-2002"/>
      <sheetName val="nam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Q163"/>
  <sheetViews>
    <sheetView tabSelected="1" view="pageBreakPreview" zoomScaleNormal="77" zoomScaleSheetLayoutView="100" zoomScalePageLayoutView="90" workbookViewId="0"/>
  </sheetViews>
  <sheetFormatPr defaultColWidth="18.42578125" defaultRowHeight="21.95" customHeight="1"/>
  <cols>
    <col min="1" max="3" width="2.28515625" style="109" customWidth="1"/>
    <col min="4" max="4" width="2.28515625" style="4" customWidth="1"/>
    <col min="5" max="5" width="17.42578125" style="4" customWidth="1"/>
    <col min="6" max="6" width="4.7109375" style="108" customWidth="1"/>
    <col min="7" max="7" width="25" style="108" customWidth="1"/>
    <col min="8" max="8" width="0.85546875" style="108" customWidth="1"/>
    <col min="9" max="9" width="8.7109375" style="1" customWidth="1"/>
    <col min="10" max="10" width="0.85546875" style="3" customWidth="1"/>
    <col min="11" max="11" width="14.7109375" style="53" customWidth="1"/>
    <col min="12" max="12" width="0.85546875" style="108" customWidth="1"/>
    <col min="13" max="13" width="14.7109375" style="54" customWidth="1"/>
    <col min="14" max="14" width="0.85546875" style="54" customWidth="1"/>
    <col min="15" max="15" width="14.7109375" style="53" customWidth="1"/>
    <col min="16" max="16" width="0.85546875" style="108" customWidth="1"/>
    <col min="17" max="17" width="14.7109375" style="54" customWidth="1"/>
    <col min="18" max="16384" width="18.42578125" style="97"/>
  </cols>
  <sheetData>
    <row r="1" spans="1:17" ht="21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ht="21" customHeigh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ht="21" customHeight="1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ht="2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5" spans="1:17" ht="21" customHeight="1">
      <c r="A5" s="99"/>
      <c r="B5" s="100"/>
      <c r="C5" s="101"/>
      <c r="D5" s="102"/>
      <c r="E5" s="102"/>
      <c r="F5" s="103"/>
      <c r="G5" s="103"/>
      <c r="H5" s="103"/>
      <c r="J5" s="2"/>
      <c r="K5" s="221" t="s">
        <v>3</v>
      </c>
      <c r="L5" s="221"/>
      <c r="M5" s="221"/>
      <c r="N5" s="221"/>
      <c r="O5" s="221"/>
      <c r="P5" s="221"/>
      <c r="Q5" s="221"/>
    </row>
    <row r="6" spans="1:17" s="106" customFormat="1" ht="21" customHeight="1">
      <c r="A6" s="96"/>
      <c r="B6" s="96"/>
      <c r="C6" s="96"/>
      <c r="D6" s="104"/>
      <c r="E6" s="104"/>
      <c r="F6" s="105"/>
      <c r="G6" s="105"/>
      <c r="H6" s="105"/>
      <c r="I6" s="1"/>
      <c r="J6" s="3"/>
      <c r="K6" s="220" t="s">
        <v>4</v>
      </c>
      <c r="L6" s="220"/>
      <c r="M6" s="220"/>
      <c r="N6" s="4"/>
      <c r="O6" s="220" t="s">
        <v>5</v>
      </c>
      <c r="P6" s="220"/>
      <c r="Q6" s="220"/>
    </row>
    <row r="7" spans="1:17" s="106" customFormat="1" ht="21" customHeight="1">
      <c r="A7" s="96"/>
      <c r="B7" s="96"/>
      <c r="C7" s="96"/>
      <c r="D7" s="104"/>
      <c r="E7" s="104"/>
      <c r="F7" s="105"/>
      <c r="G7" s="105"/>
      <c r="H7" s="105"/>
      <c r="I7" s="1"/>
      <c r="J7" s="3"/>
      <c r="K7" s="139">
        <v>2025</v>
      </c>
      <c r="L7" s="140"/>
      <c r="M7" s="139">
        <v>2024</v>
      </c>
      <c r="N7" s="138"/>
      <c r="O7" s="139">
        <v>2025</v>
      </c>
      <c r="P7" s="140"/>
      <c r="Q7" s="139">
        <v>2024</v>
      </c>
    </row>
    <row r="8" spans="1:17" ht="21" customHeight="1">
      <c r="A8" s="99"/>
      <c r="B8" s="101"/>
      <c r="C8" s="101"/>
      <c r="D8" s="102"/>
      <c r="E8" s="102"/>
      <c r="F8" s="107"/>
      <c r="G8" s="107"/>
      <c r="I8" s="6" t="s">
        <v>6</v>
      </c>
      <c r="J8" s="141"/>
      <c r="K8" s="142"/>
      <c r="L8" s="140"/>
      <c r="M8" s="205" t="s">
        <v>7</v>
      </c>
      <c r="N8" s="206"/>
      <c r="O8" s="205"/>
      <c r="P8" s="207"/>
      <c r="Q8" s="205" t="s">
        <v>7</v>
      </c>
    </row>
    <row r="9" spans="1:17" ht="21" customHeight="1">
      <c r="A9" s="222" t="s">
        <v>8</v>
      </c>
      <c r="B9" s="222"/>
      <c r="C9" s="222"/>
      <c r="D9" s="222"/>
      <c r="E9" s="222"/>
      <c r="F9" s="222"/>
      <c r="G9" s="222"/>
      <c r="H9" s="222"/>
      <c r="J9" s="141"/>
      <c r="K9" s="143"/>
      <c r="L9" s="144"/>
      <c r="M9" s="143"/>
      <c r="N9" s="143"/>
      <c r="O9" s="143"/>
      <c r="P9" s="144"/>
      <c r="Q9" s="143"/>
    </row>
    <row r="10" spans="1:17" ht="21" customHeight="1">
      <c r="A10" s="96" t="s">
        <v>9</v>
      </c>
      <c r="B10" s="96"/>
      <c r="K10" s="7"/>
      <c r="M10" s="7"/>
      <c r="N10" s="7"/>
      <c r="O10" s="8"/>
      <c r="Q10" s="8"/>
    </row>
    <row r="11" spans="1:17" ht="21" customHeight="1">
      <c r="A11" s="71" t="s">
        <v>10</v>
      </c>
      <c r="B11" s="71"/>
      <c r="C11" s="71"/>
      <c r="D11" s="71"/>
      <c r="I11" s="1" t="s">
        <v>11</v>
      </c>
      <c r="J11" s="145"/>
      <c r="K11" s="76">
        <v>395008855</v>
      </c>
      <c r="L11" s="146"/>
      <c r="M11" s="76">
        <v>191564290</v>
      </c>
      <c r="N11" s="45"/>
      <c r="O11" s="79">
        <v>2400197</v>
      </c>
      <c r="P11" s="146"/>
      <c r="Q11" s="79">
        <v>3593787</v>
      </c>
    </row>
    <row r="12" spans="1:17" ht="21" customHeight="1">
      <c r="A12" s="71" t="s">
        <v>12</v>
      </c>
      <c r="B12" s="71"/>
      <c r="C12" s="71"/>
      <c r="D12" s="71"/>
      <c r="J12" s="145"/>
      <c r="K12" s="76"/>
      <c r="L12" s="146"/>
      <c r="M12" s="76"/>
      <c r="N12" s="45"/>
      <c r="O12" s="79"/>
      <c r="P12" s="146"/>
      <c r="Q12" s="79"/>
    </row>
    <row r="13" spans="1:17" ht="21" customHeight="1">
      <c r="A13" s="71"/>
      <c r="B13" s="71" t="s">
        <v>13</v>
      </c>
      <c r="C13" s="71"/>
      <c r="D13" s="71"/>
      <c r="J13" s="145"/>
      <c r="K13" s="76">
        <v>177786</v>
      </c>
      <c r="L13" s="146"/>
      <c r="M13" s="76">
        <v>173285</v>
      </c>
      <c r="N13" s="45"/>
      <c r="O13" s="79">
        <v>0</v>
      </c>
      <c r="P13" s="146"/>
      <c r="Q13" s="79">
        <v>0</v>
      </c>
    </row>
    <row r="14" spans="1:17" ht="21" customHeight="1">
      <c r="A14" s="71" t="s">
        <v>14</v>
      </c>
      <c r="B14" s="71"/>
      <c r="C14" s="71"/>
      <c r="D14" s="71"/>
      <c r="M14" s="53"/>
      <c r="O14" s="79"/>
      <c r="Q14" s="79"/>
    </row>
    <row r="15" spans="1:17" ht="21" customHeight="1">
      <c r="A15" s="71"/>
      <c r="B15" s="71" t="s">
        <v>15</v>
      </c>
      <c r="C15" s="71"/>
      <c r="D15" s="71"/>
      <c r="I15" s="1" t="s">
        <v>283</v>
      </c>
      <c r="J15" s="97"/>
      <c r="K15" s="76">
        <v>536164495</v>
      </c>
      <c r="L15" s="97"/>
      <c r="M15" s="76">
        <v>964780885</v>
      </c>
      <c r="N15" s="97"/>
      <c r="O15" s="79">
        <v>114927667</v>
      </c>
      <c r="P15" s="97"/>
      <c r="Q15" s="79">
        <v>87504834</v>
      </c>
    </row>
    <row r="16" spans="1:17" ht="21" customHeight="1">
      <c r="A16" s="71" t="s">
        <v>16</v>
      </c>
      <c r="B16" s="71"/>
      <c r="C16" s="71"/>
      <c r="D16" s="71"/>
      <c r="I16" s="1" t="s">
        <v>284</v>
      </c>
      <c r="J16" s="97"/>
      <c r="K16" s="76">
        <v>89639242</v>
      </c>
      <c r="L16" s="97"/>
      <c r="M16" s="76">
        <v>144057237</v>
      </c>
      <c r="N16" s="97"/>
      <c r="O16" s="79">
        <v>2732597</v>
      </c>
      <c r="P16" s="97"/>
      <c r="Q16" s="79">
        <v>2197425</v>
      </c>
    </row>
    <row r="17" spans="1:17" ht="21" customHeight="1">
      <c r="A17" s="71" t="s">
        <v>17</v>
      </c>
      <c r="B17" s="13"/>
      <c r="C17" s="13"/>
      <c r="I17" s="147">
        <v>10</v>
      </c>
      <c r="J17" s="148"/>
      <c r="K17" s="76">
        <v>177175899</v>
      </c>
      <c r="L17" s="97"/>
      <c r="M17" s="76">
        <v>162848120</v>
      </c>
      <c r="N17" s="97"/>
      <c r="O17" s="79">
        <v>22232342</v>
      </c>
      <c r="P17" s="97"/>
      <c r="Q17" s="79">
        <v>18034967</v>
      </c>
    </row>
    <row r="18" spans="1:17" ht="21" customHeight="1">
      <c r="A18" s="71" t="s">
        <v>18</v>
      </c>
      <c r="B18" s="13"/>
      <c r="C18" s="13"/>
      <c r="J18" s="148"/>
      <c r="K18" s="76">
        <v>6885587</v>
      </c>
      <c r="L18" s="146"/>
      <c r="M18" s="76">
        <v>7161805</v>
      </c>
      <c r="N18" s="47"/>
      <c r="O18" s="79">
        <v>102701</v>
      </c>
      <c r="P18" s="146"/>
      <c r="Q18" s="79">
        <v>88235</v>
      </c>
    </row>
    <row r="19" spans="1:17" ht="21" customHeight="1">
      <c r="A19" s="71" t="s">
        <v>19</v>
      </c>
      <c r="E19" s="109"/>
      <c r="F19" s="97"/>
      <c r="G19" s="97"/>
      <c r="K19" s="49">
        <v>1205051864</v>
      </c>
      <c r="L19" s="146"/>
      <c r="M19" s="49">
        <v>1470585622</v>
      </c>
      <c r="N19" s="47"/>
      <c r="O19" s="50">
        <v>142395504</v>
      </c>
      <c r="P19" s="146"/>
      <c r="Q19" s="50">
        <v>111419248</v>
      </c>
    </row>
    <row r="20" spans="1:17" ht="21" customHeight="1">
      <c r="D20" s="109"/>
      <c r="E20" s="109"/>
      <c r="F20" s="97"/>
      <c r="G20" s="97"/>
      <c r="K20" s="47"/>
      <c r="L20" s="146"/>
      <c r="M20" s="47"/>
      <c r="N20" s="47"/>
      <c r="O20" s="51"/>
      <c r="P20" s="146"/>
      <c r="Q20" s="51"/>
    </row>
    <row r="21" spans="1:17" ht="21" customHeight="1">
      <c r="A21" s="72" t="s">
        <v>20</v>
      </c>
      <c r="B21" s="72"/>
      <c r="C21" s="71"/>
      <c r="D21" s="109"/>
      <c r="E21" s="109"/>
      <c r="F21" s="97"/>
      <c r="G21" s="97"/>
      <c r="K21" s="45"/>
      <c r="L21" s="146"/>
      <c r="M21" s="45"/>
      <c r="N21" s="45"/>
      <c r="O21" s="52"/>
      <c r="P21" s="146"/>
      <c r="Q21" s="52"/>
    </row>
    <row r="22" spans="1:17" ht="21" customHeight="1">
      <c r="A22" s="110" t="s">
        <v>21</v>
      </c>
      <c r="B22" s="71"/>
      <c r="C22" s="71"/>
      <c r="D22" s="13"/>
      <c r="I22" s="149" t="s">
        <v>22</v>
      </c>
      <c r="J22" s="148"/>
      <c r="K22" s="76">
        <v>616480867</v>
      </c>
      <c r="L22" s="146"/>
      <c r="M22" s="76">
        <v>751258627</v>
      </c>
      <c r="N22" s="45"/>
      <c r="O22" s="79">
        <v>521700319</v>
      </c>
      <c r="P22" s="146"/>
      <c r="Q22" s="79">
        <v>521700319</v>
      </c>
    </row>
    <row r="23" spans="1:17" ht="21" customHeight="1">
      <c r="A23" s="71" t="s">
        <v>23</v>
      </c>
      <c r="B23" s="71"/>
      <c r="C23" s="71"/>
      <c r="D23" s="13"/>
      <c r="I23" s="149" t="s">
        <v>24</v>
      </c>
      <c r="J23" s="148"/>
      <c r="K23" s="76">
        <v>0</v>
      </c>
      <c r="L23" s="146"/>
      <c r="M23" s="76">
        <v>0</v>
      </c>
      <c r="N23" s="45"/>
      <c r="O23" s="79">
        <v>1571157958</v>
      </c>
      <c r="P23" s="146"/>
      <c r="Q23" s="79">
        <v>1571157958</v>
      </c>
    </row>
    <row r="24" spans="1:17" ht="21" customHeight="1">
      <c r="A24" s="71" t="s">
        <v>25</v>
      </c>
      <c r="B24" s="71"/>
      <c r="C24" s="71"/>
      <c r="D24" s="13"/>
      <c r="I24" s="149" t="s">
        <v>26</v>
      </c>
      <c r="J24" s="148"/>
      <c r="K24" s="76">
        <v>23417212</v>
      </c>
      <c r="L24" s="146"/>
      <c r="M24" s="76">
        <v>22774188</v>
      </c>
      <c r="N24" s="45"/>
      <c r="O24" s="79">
        <v>23417212</v>
      </c>
      <c r="P24" s="146"/>
      <c r="Q24" s="79">
        <v>22774188</v>
      </c>
    </row>
    <row r="25" spans="1:17" ht="21" customHeight="1">
      <c r="A25" s="71" t="s">
        <v>27</v>
      </c>
      <c r="B25" s="71"/>
      <c r="C25" s="71"/>
      <c r="D25" s="13"/>
      <c r="I25" s="97"/>
      <c r="J25" s="148"/>
      <c r="K25" s="79">
        <v>4202819</v>
      </c>
      <c r="L25" s="146"/>
      <c r="M25" s="79">
        <v>4521482</v>
      </c>
      <c r="N25" s="45"/>
      <c r="O25" s="79">
        <v>1487255</v>
      </c>
      <c r="P25" s="146"/>
      <c r="Q25" s="79">
        <v>2073483</v>
      </c>
    </row>
    <row r="26" spans="1:17" ht="21" customHeight="1">
      <c r="A26" s="71" t="s">
        <v>28</v>
      </c>
      <c r="B26" s="71"/>
      <c r="C26" s="71"/>
      <c r="D26" s="13"/>
      <c r="I26" s="149" t="s">
        <v>29</v>
      </c>
      <c r="J26" s="148"/>
      <c r="K26" s="79">
        <v>99679654</v>
      </c>
      <c r="L26" s="146"/>
      <c r="M26" s="79">
        <v>99679654</v>
      </c>
      <c r="N26" s="45"/>
      <c r="O26" s="79">
        <v>82990401</v>
      </c>
      <c r="P26" s="146"/>
      <c r="Q26" s="79">
        <v>84152170</v>
      </c>
    </row>
    <row r="27" spans="1:17" ht="21" customHeight="1">
      <c r="A27" s="71" t="s">
        <v>30</v>
      </c>
      <c r="B27" s="71"/>
      <c r="C27" s="71"/>
      <c r="D27" s="13"/>
      <c r="I27" s="149" t="s">
        <v>31</v>
      </c>
      <c r="J27" s="148"/>
      <c r="K27" s="79">
        <v>6994256345</v>
      </c>
      <c r="L27" s="146"/>
      <c r="M27" s="79">
        <v>7332375392</v>
      </c>
      <c r="N27" s="45"/>
      <c r="O27" s="79">
        <v>249862941</v>
      </c>
      <c r="P27" s="146"/>
      <c r="Q27" s="79">
        <v>259380659</v>
      </c>
    </row>
    <row r="28" spans="1:17" ht="21" customHeight="1">
      <c r="A28" s="71" t="s">
        <v>32</v>
      </c>
      <c r="B28" s="71"/>
      <c r="C28" s="71"/>
      <c r="D28" s="13"/>
      <c r="I28" s="149" t="s">
        <v>33</v>
      </c>
      <c r="J28" s="148"/>
      <c r="K28" s="79">
        <v>1678137585</v>
      </c>
      <c r="L28" s="150"/>
      <c r="M28" s="79">
        <v>1741709182</v>
      </c>
      <c r="N28" s="86"/>
      <c r="O28" s="79">
        <v>3829571</v>
      </c>
      <c r="P28" s="150"/>
      <c r="Q28" s="79">
        <v>5087185</v>
      </c>
    </row>
    <row r="29" spans="1:17" ht="21" customHeight="1">
      <c r="A29" s="71" t="s">
        <v>34</v>
      </c>
      <c r="B29" s="71"/>
      <c r="C29" s="71"/>
      <c r="D29" s="13"/>
      <c r="I29" s="149" t="s">
        <v>35</v>
      </c>
      <c r="J29" s="148"/>
      <c r="K29" s="79">
        <v>90204273</v>
      </c>
      <c r="L29" s="146"/>
      <c r="M29" s="79">
        <v>94719520</v>
      </c>
      <c r="N29" s="45"/>
      <c r="O29" s="79">
        <v>593712</v>
      </c>
      <c r="P29" s="146"/>
      <c r="Q29" s="79">
        <v>788320</v>
      </c>
    </row>
    <row r="30" spans="1:17" ht="21" customHeight="1">
      <c r="A30" s="71" t="s">
        <v>36</v>
      </c>
      <c r="B30" s="71"/>
      <c r="C30" s="71"/>
      <c r="D30" s="13"/>
      <c r="I30" s="149" t="s">
        <v>37</v>
      </c>
      <c r="J30" s="148"/>
      <c r="K30" s="79">
        <v>248266789</v>
      </c>
      <c r="L30" s="146"/>
      <c r="M30" s="79">
        <v>266411334</v>
      </c>
      <c r="N30" s="45"/>
      <c r="O30" s="79">
        <v>9205136</v>
      </c>
      <c r="P30" s="146"/>
      <c r="Q30" s="79">
        <v>8509696</v>
      </c>
    </row>
    <row r="31" spans="1:17" ht="21" customHeight="1">
      <c r="A31" s="71" t="s">
        <v>38</v>
      </c>
      <c r="B31" s="71"/>
      <c r="C31" s="71"/>
      <c r="D31" s="13"/>
      <c r="I31" s="149"/>
      <c r="J31" s="148"/>
      <c r="K31" s="76"/>
      <c r="L31" s="146"/>
      <c r="M31" s="76"/>
      <c r="N31" s="45"/>
      <c r="O31" s="94"/>
      <c r="P31" s="146"/>
      <c r="Q31" s="94"/>
    </row>
    <row r="32" spans="1:17" ht="21" customHeight="1">
      <c r="A32" s="71"/>
      <c r="B32" s="71" t="s">
        <v>39</v>
      </c>
      <c r="C32" s="71"/>
      <c r="D32" s="13"/>
      <c r="E32" s="109"/>
      <c r="F32" s="97"/>
      <c r="G32" s="97"/>
      <c r="K32" s="76">
        <v>6527635</v>
      </c>
      <c r="L32" s="146"/>
      <c r="M32" s="76">
        <v>6422297</v>
      </c>
      <c r="N32" s="45"/>
      <c r="O32" s="79">
        <v>0</v>
      </c>
      <c r="P32" s="146"/>
      <c r="Q32" s="79">
        <v>0</v>
      </c>
    </row>
    <row r="33" spans="1:17" ht="21" customHeight="1">
      <c r="A33" s="71" t="s">
        <v>40</v>
      </c>
      <c r="B33" s="13"/>
      <c r="C33" s="13"/>
      <c r="J33" s="148"/>
      <c r="K33" s="76">
        <v>570000</v>
      </c>
      <c r="L33" s="97"/>
      <c r="M33" s="76">
        <v>3750000</v>
      </c>
      <c r="N33" s="97"/>
      <c r="O33" s="95">
        <v>0</v>
      </c>
      <c r="P33" s="97"/>
      <c r="Q33" s="95">
        <v>0</v>
      </c>
    </row>
    <row r="34" spans="1:17" ht="21" customHeight="1">
      <c r="A34" s="71" t="s">
        <v>41</v>
      </c>
      <c r="B34" s="71"/>
      <c r="C34" s="71"/>
      <c r="D34" s="13"/>
      <c r="J34" s="148"/>
      <c r="K34" s="79">
        <v>94199139</v>
      </c>
      <c r="L34" s="146"/>
      <c r="M34" s="79">
        <v>93281950</v>
      </c>
      <c r="N34" s="45"/>
      <c r="O34" s="79">
        <v>9091608</v>
      </c>
      <c r="P34" s="146"/>
      <c r="Q34" s="79">
        <v>9082620</v>
      </c>
    </row>
    <row r="35" spans="1:17" ht="21" customHeight="1">
      <c r="A35" s="71" t="s">
        <v>42</v>
      </c>
      <c r="B35" s="71"/>
      <c r="C35" s="71"/>
      <c r="K35" s="49">
        <v>9855942318</v>
      </c>
      <c r="L35" s="146"/>
      <c r="M35" s="49">
        <v>10416903626</v>
      </c>
      <c r="N35" s="47"/>
      <c r="O35" s="49">
        <v>2473336113</v>
      </c>
      <c r="P35" s="146"/>
      <c r="Q35" s="49">
        <v>2484706598</v>
      </c>
    </row>
    <row r="36" spans="1:17" ht="3.95" customHeight="1">
      <c r="C36" s="96"/>
      <c r="K36" s="48"/>
      <c r="L36" s="146"/>
      <c r="M36" s="48"/>
      <c r="N36" s="47"/>
      <c r="O36" s="48"/>
      <c r="P36" s="146"/>
      <c r="Q36" s="48"/>
    </row>
    <row r="37" spans="1:17" ht="21" customHeight="1" thickBot="1">
      <c r="A37" s="96" t="s">
        <v>43</v>
      </c>
      <c r="K37" s="9">
        <v>11060994182</v>
      </c>
      <c r="L37" s="146"/>
      <c r="M37" s="9">
        <v>11887489248</v>
      </c>
      <c r="N37" s="47"/>
      <c r="O37" s="9">
        <v>2615731617</v>
      </c>
      <c r="P37" s="146"/>
      <c r="Q37" s="9">
        <v>2596125846</v>
      </c>
    </row>
    <row r="38" spans="1:17" ht="21" customHeight="1" thickTop="1">
      <c r="K38" s="10"/>
      <c r="L38" s="146"/>
      <c r="M38" s="10"/>
      <c r="N38" s="47"/>
      <c r="O38" s="10"/>
      <c r="P38" s="146"/>
      <c r="Q38" s="10"/>
    </row>
    <row r="39" spans="1:17" ht="21" customHeight="1">
      <c r="A39" s="109" t="s">
        <v>44</v>
      </c>
      <c r="K39" s="10"/>
      <c r="L39" s="146"/>
      <c r="M39" s="10"/>
      <c r="N39" s="47"/>
      <c r="O39" s="10"/>
      <c r="P39" s="146"/>
      <c r="Q39" s="10"/>
    </row>
    <row r="40" spans="1:17" ht="21" customHeight="1">
      <c r="K40" s="10"/>
      <c r="L40" s="146"/>
      <c r="M40" s="10"/>
      <c r="N40" s="47"/>
      <c r="O40" s="10"/>
      <c r="P40" s="146"/>
      <c r="Q40" s="10"/>
    </row>
    <row r="41" spans="1:17" ht="21" customHeight="1">
      <c r="K41" s="10"/>
      <c r="L41" s="146"/>
      <c r="M41" s="10"/>
      <c r="N41" s="47"/>
      <c r="O41" s="10"/>
      <c r="P41" s="146"/>
      <c r="Q41" s="10"/>
    </row>
    <row r="42" spans="1:17" ht="21" customHeight="1">
      <c r="K42" s="10"/>
      <c r="L42" s="146"/>
      <c r="M42" s="10"/>
      <c r="N42" s="47"/>
      <c r="O42" s="10"/>
      <c r="P42" s="146"/>
      <c r="Q42" s="10"/>
    </row>
    <row r="43" spans="1:17" ht="21" customHeight="1">
      <c r="K43" s="10"/>
      <c r="L43" s="146"/>
      <c r="M43" s="10"/>
      <c r="N43" s="47"/>
      <c r="O43" s="10"/>
      <c r="P43" s="146"/>
      <c r="Q43" s="10"/>
    </row>
    <row r="44" spans="1:17" ht="21" customHeight="1">
      <c r="K44" s="10"/>
      <c r="L44" s="146"/>
      <c r="M44" s="10"/>
      <c r="N44" s="47"/>
      <c r="O44" s="10"/>
      <c r="P44" s="146"/>
      <c r="Q44" s="10"/>
    </row>
    <row r="45" spans="1:17" ht="21" customHeight="1">
      <c r="K45" s="10"/>
      <c r="L45" s="146"/>
      <c r="M45" s="10"/>
      <c r="N45" s="47"/>
      <c r="O45" s="10"/>
      <c r="P45" s="146"/>
      <c r="Q45" s="10"/>
    </row>
    <row r="46" spans="1:17" ht="21" customHeight="1">
      <c r="K46" s="10"/>
      <c r="L46" s="146"/>
      <c r="M46" s="10"/>
      <c r="N46" s="47"/>
      <c r="O46" s="10"/>
      <c r="P46" s="146"/>
      <c r="Q46" s="10"/>
    </row>
    <row r="47" spans="1:17" ht="21" customHeight="1">
      <c r="K47" s="10"/>
      <c r="L47" s="146"/>
      <c r="M47" s="10"/>
      <c r="N47" s="47"/>
      <c r="O47" s="10"/>
      <c r="P47" s="146"/>
      <c r="Q47" s="10"/>
    </row>
    <row r="48" spans="1:17" ht="21" customHeight="1">
      <c r="K48" s="10"/>
      <c r="L48" s="146"/>
      <c r="M48" s="10"/>
      <c r="N48" s="47"/>
      <c r="O48" s="10"/>
      <c r="P48" s="146"/>
      <c r="Q48" s="10"/>
    </row>
    <row r="49" spans="1:17" ht="21" customHeight="1">
      <c r="K49" s="10"/>
      <c r="L49" s="146"/>
      <c r="M49" s="10"/>
      <c r="N49" s="47"/>
      <c r="O49" s="10"/>
      <c r="P49" s="146"/>
      <c r="Q49" s="10"/>
    </row>
    <row r="50" spans="1:17" ht="21" customHeight="1">
      <c r="K50" s="10"/>
      <c r="L50" s="146"/>
      <c r="M50" s="10"/>
      <c r="N50" s="47"/>
      <c r="O50" s="10"/>
      <c r="P50" s="146"/>
      <c r="Q50" s="10"/>
    </row>
    <row r="51" spans="1:17" ht="21" customHeight="1">
      <c r="K51" s="10"/>
      <c r="L51" s="146"/>
      <c r="M51" s="10"/>
      <c r="N51" s="47"/>
      <c r="O51" s="10"/>
      <c r="P51" s="146"/>
      <c r="Q51" s="10"/>
    </row>
    <row r="52" spans="1:17" ht="21" customHeight="1">
      <c r="K52" s="10"/>
      <c r="L52" s="146"/>
      <c r="M52" s="10"/>
      <c r="N52" s="47"/>
      <c r="O52" s="10"/>
      <c r="P52" s="146"/>
      <c r="Q52" s="10"/>
    </row>
    <row r="53" spans="1:17" ht="33.75" customHeight="1">
      <c r="B53" s="13"/>
      <c r="D53" s="13"/>
      <c r="J53" s="148"/>
      <c r="K53" s="46"/>
      <c r="L53" s="146"/>
      <c r="M53" s="46"/>
      <c r="N53" s="45"/>
      <c r="O53" s="46"/>
      <c r="P53" s="146"/>
      <c r="Q53" s="46"/>
    </row>
    <row r="54" spans="1:17" ht="21" customHeight="1">
      <c r="A54" s="11"/>
      <c r="Q54" s="12" t="s">
        <v>274</v>
      </c>
    </row>
    <row r="55" spans="1:17" ht="21" customHeight="1">
      <c r="A55" s="96" t="str">
        <f>A1</f>
        <v xml:space="preserve">MAHACHAI HOSPITAL PUBLIC COMPANY LIMITED AND ITS SUBSIDIARIES 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</row>
    <row r="56" spans="1:17" ht="21" customHeight="1">
      <c r="A56" s="96" t="s">
        <v>45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</row>
    <row r="57" spans="1:17" ht="21" customHeight="1">
      <c r="A57" s="96" t="s">
        <v>2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</row>
    <row r="58" spans="1:17" ht="21" customHeight="1">
      <c r="A58" s="98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</row>
    <row r="59" spans="1:17" ht="21" customHeight="1">
      <c r="A59" s="99"/>
      <c r="B59" s="100"/>
      <c r="C59" s="101"/>
      <c r="D59" s="102"/>
      <c r="E59" s="102"/>
      <c r="F59" s="103"/>
      <c r="G59" s="103"/>
      <c r="H59" s="103"/>
      <c r="J59" s="2"/>
      <c r="K59" s="221" t="s">
        <v>3</v>
      </c>
      <c r="L59" s="221"/>
      <c r="M59" s="221"/>
      <c r="N59" s="221"/>
      <c r="O59" s="221"/>
      <c r="P59" s="221"/>
      <c r="Q59" s="221"/>
    </row>
    <row r="60" spans="1:17" s="106" customFormat="1" ht="21" customHeight="1">
      <c r="A60" s="96"/>
      <c r="B60" s="96"/>
      <c r="C60" s="96"/>
      <c r="D60" s="104"/>
      <c r="E60" s="104"/>
      <c r="F60" s="105"/>
      <c r="G60" s="105"/>
      <c r="H60" s="105"/>
      <c r="I60" s="1"/>
      <c r="J60" s="3"/>
      <c r="K60" s="220" t="s">
        <v>4</v>
      </c>
      <c r="L60" s="220"/>
      <c r="M60" s="220"/>
      <c r="N60" s="4"/>
      <c r="O60" s="220" t="s">
        <v>5</v>
      </c>
      <c r="P60" s="220"/>
      <c r="Q60" s="220"/>
    </row>
    <row r="61" spans="1:17" s="106" customFormat="1" ht="21" customHeight="1">
      <c r="A61" s="96"/>
      <c r="B61" s="96"/>
      <c r="C61" s="96"/>
      <c r="D61" s="104"/>
      <c r="E61" s="104"/>
      <c r="F61" s="105"/>
      <c r="G61" s="105"/>
      <c r="H61" s="105"/>
      <c r="I61" s="1"/>
      <c r="J61" s="3"/>
      <c r="K61" s="139">
        <v>2025</v>
      </c>
      <c r="L61" s="140"/>
      <c r="M61" s="139">
        <v>2024</v>
      </c>
      <c r="N61" s="138"/>
      <c r="O61" s="139">
        <v>2025</v>
      </c>
      <c r="P61" s="140"/>
      <c r="Q61" s="139">
        <v>2024</v>
      </c>
    </row>
    <row r="62" spans="1:17" ht="21" customHeight="1">
      <c r="A62" s="99"/>
      <c r="B62" s="101"/>
      <c r="C62" s="101"/>
      <c r="D62" s="102"/>
      <c r="E62" s="102"/>
      <c r="F62" s="107"/>
      <c r="G62" s="107"/>
      <c r="I62" s="6" t="s">
        <v>6</v>
      </c>
      <c r="J62" s="141"/>
      <c r="K62" s="142"/>
      <c r="L62" s="140"/>
      <c r="M62" s="205" t="s">
        <v>7</v>
      </c>
      <c r="N62" s="206"/>
      <c r="O62" s="205"/>
      <c r="P62" s="207"/>
      <c r="Q62" s="205" t="s">
        <v>7</v>
      </c>
    </row>
    <row r="63" spans="1:17" ht="21" customHeight="1">
      <c r="A63" s="223" t="s">
        <v>46</v>
      </c>
      <c r="B63" s="223"/>
      <c r="C63" s="223"/>
      <c r="D63" s="223"/>
      <c r="E63" s="223"/>
      <c r="F63" s="223"/>
      <c r="G63" s="223"/>
      <c r="H63" s="223"/>
      <c r="J63" s="141"/>
      <c r="K63" s="143"/>
      <c r="L63" s="144"/>
      <c r="M63" s="143"/>
      <c r="N63" s="5"/>
      <c r="O63" s="143"/>
      <c r="P63" s="144"/>
      <c r="Q63" s="143"/>
    </row>
    <row r="64" spans="1:17" ht="21" customHeight="1">
      <c r="A64" s="111" t="s">
        <v>47</v>
      </c>
      <c r="B64" s="13"/>
      <c r="C64" s="13"/>
      <c r="D64" s="13"/>
      <c r="M64" s="53"/>
      <c r="Q64" s="53"/>
    </row>
    <row r="65" spans="1:17" ht="21" customHeight="1">
      <c r="A65" s="13" t="s">
        <v>48</v>
      </c>
      <c r="B65" s="13"/>
      <c r="C65" s="13"/>
      <c r="M65" s="53"/>
      <c r="Q65" s="53"/>
    </row>
    <row r="66" spans="1:17" ht="21" customHeight="1">
      <c r="A66" s="13"/>
      <c r="B66" s="13" t="s">
        <v>49</v>
      </c>
      <c r="C66" s="4"/>
      <c r="I66" s="1" t="s">
        <v>50</v>
      </c>
      <c r="K66" s="76">
        <v>302571593</v>
      </c>
      <c r="M66" s="76">
        <v>910962573</v>
      </c>
      <c r="O66" s="82">
        <v>192789318</v>
      </c>
      <c r="Q66" s="82">
        <v>193986250</v>
      </c>
    </row>
    <row r="67" spans="1:17" ht="21" customHeight="1">
      <c r="A67" s="112" t="s">
        <v>51</v>
      </c>
      <c r="B67" s="13"/>
      <c r="C67" s="13"/>
      <c r="I67" s="1" t="s">
        <v>52</v>
      </c>
      <c r="K67" s="76">
        <v>447272409</v>
      </c>
      <c r="M67" s="76">
        <v>423511117</v>
      </c>
      <c r="O67" s="82">
        <v>110910583</v>
      </c>
      <c r="Q67" s="82">
        <v>104922379</v>
      </c>
    </row>
    <row r="68" spans="1:17" ht="21" customHeight="1">
      <c r="A68" s="13" t="s">
        <v>53</v>
      </c>
      <c r="B68" s="13"/>
      <c r="C68" s="13"/>
      <c r="I68" s="1" t="s">
        <v>54</v>
      </c>
      <c r="K68" s="76">
        <v>525608655</v>
      </c>
      <c r="M68" s="76">
        <v>582526260</v>
      </c>
      <c r="O68" s="82">
        <v>48218849</v>
      </c>
      <c r="Q68" s="82">
        <v>40878522</v>
      </c>
    </row>
    <row r="69" spans="1:17" ht="21" customHeight="1">
      <c r="A69" s="71" t="s">
        <v>55</v>
      </c>
      <c r="B69" s="13"/>
      <c r="C69" s="13"/>
      <c r="K69" s="82"/>
      <c r="M69" s="82"/>
      <c r="O69" s="82"/>
      <c r="Q69" s="82"/>
    </row>
    <row r="70" spans="1:17" ht="21" customHeight="1">
      <c r="A70" s="13"/>
      <c r="B70" s="71" t="s">
        <v>56</v>
      </c>
      <c r="C70" s="13"/>
      <c r="I70" s="149" t="s">
        <v>57</v>
      </c>
      <c r="K70" s="76">
        <v>259940692</v>
      </c>
      <c r="M70" s="76">
        <v>491851457</v>
      </c>
      <c r="O70" s="82">
        <v>140894274</v>
      </c>
      <c r="Q70" s="82">
        <v>126608555</v>
      </c>
    </row>
    <row r="71" spans="1:17" ht="21" customHeight="1">
      <c r="B71" s="13" t="s">
        <v>58</v>
      </c>
      <c r="C71" s="13"/>
      <c r="I71" s="149" t="s">
        <v>59</v>
      </c>
      <c r="K71" s="76">
        <v>63284364</v>
      </c>
      <c r="M71" s="76">
        <v>67375804</v>
      </c>
      <c r="O71" s="82">
        <v>5253865</v>
      </c>
      <c r="Q71" s="82">
        <v>8685891</v>
      </c>
    </row>
    <row r="72" spans="1:17" ht="21" customHeight="1">
      <c r="A72" s="13" t="s">
        <v>60</v>
      </c>
      <c r="B72" s="115"/>
      <c r="C72" s="13"/>
      <c r="I72" s="149"/>
      <c r="K72" s="76"/>
      <c r="M72" s="76"/>
      <c r="O72" s="82"/>
      <c r="Q72" s="82"/>
    </row>
    <row r="73" spans="1:17" ht="21" customHeight="1">
      <c r="A73" s="13"/>
      <c r="B73" s="71" t="s">
        <v>61</v>
      </c>
      <c r="C73" s="13"/>
      <c r="I73" s="149" t="s">
        <v>62</v>
      </c>
      <c r="K73" s="76">
        <v>0</v>
      </c>
      <c r="M73" s="76">
        <v>0</v>
      </c>
      <c r="O73" s="82">
        <v>45000000</v>
      </c>
      <c r="Q73" s="82">
        <v>0</v>
      </c>
    </row>
    <row r="74" spans="1:17" ht="21" customHeight="1">
      <c r="A74" s="13"/>
      <c r="B74" s="71" t="s">
        <v>63</v>
      </c>
      <c r="C74" s="13"/>
      <c r="I74" s="149"/>
      <c r="K74" s="76">
        <v>0</v>
      </c>
      <c r="M74" s="76">
        <v>334500000</v>
      </c>
      <c r="O74" s="76">
        <v>0</v>
      </c>
      <c r="Q74" s="76">
        <v>0</v>
      </c>
    </row>
    <row r="75" spans="1:17" ht="21" customHeight="1">
      <c r="A75" s="13"/>
      <c r="B75" s="71" t="s">
        <v>64</v>
      </c>
      <c r="C75" s="13"/>
      <c r="I75" s="149" t="s">
        <v>65</v>
      </c>
      <c r="K75" s="76">
        <v>101500000</v>
      </c>
      <c r="M75" s="76">
        <v>152150000</v>
      </c>
      <c r="O75" s="76">
        <v>63500000</v>
      </c>
      <c r="Q75" s="76">
        <v>0</v>
      </c>
    </row>
    <row r="76" spans="1:17" ht="21" customHeight="1">
      <c r="A76" s="13" t="s">
        <v>66</v>
      </c>
      <c r="B76" s="115"/>
      <c r="C76" s="13"/>
      <c r="I76" s="149"/>
      <c r="K76" s="76"/>
      <c r="M76" s="76"/>
      <c r="O76" s="76"/>
      <c r="Q76" s="76"/>
    </row>
    <row r="77" spans="1:17" ht="21" customHeight="1">
      <c r="A77" s="97"/>
      <c r="B77" s="71" t="s">
        <v>63</v>
      </c>
      <c r="C77" s="13"/>
      <c r="I77" s="149" t="s">
        <v>62</v>
      </c>
      <c r="K77" s="76">
        <v>580000000</v>
      </c>
      <c r="M77" s="76">
        <v>23000000</v>
      </c>
      <c r="O77" s="82">
        <v>0</v>
      </c>
      <c r="Q77" s="82">
        <v>0</v>
      </c>
    </row>
    <row r="78" spans="1:17" ht="21" customHeight="1">
      <c r="A78" s="97"/>
      <c r="B78" s="71" t="s">
        <v>64</v>
      </c>
      <c r="C78" s="13"/>
      <c r="I78" s="149" t="s">
        <v>67</v>
      </c>
      <c r="K78" s="76">
        <v>50000000</v>
      </c>
      <c r="L78" s="41"/>
      <c r="M78" s="76">
        <v>20000000</v>
      </c>
      <c r="N78" s="41"/>
      <c r="O78" s="82">
        <v>0</v>
      </c>
      <c r="P78" s="41"/>
      <c r="Q78" s="82">
        <v>0</v>
      </c>
    </row>
    <row r="79" spans="1:17" ht="21" customHeight="1">
      <c r="A79" s="71" t="s">
        <v>68</v>
      </c>
      <c r="B79" s="13"/>
      <c r="C79" s="13"/>
      <c r="K79" s="76">
        <v>9104415</v>
      </c>
      <c r="M79" s="76">
        <v>2510904</v>
      </c>
      <c r="O79" s="82">
        <v>2539012</v>
      </c>
      <c r="Q79" s="82">
        <v>0</v>
      </c>
    </row>
    <row r="80" spans="1:17" ht="21" customHeight="1">
      <c r="A80" s="71" t="s">
        <v>69</v>
      </c>
      <c r="B80" s="13"/>
      <c r="C80" s="13"/>
      <c r="K80" s="76">
        <v>4442189</v>
      </c>
      <c r="M80" s="76">
        <v>4319067</v>
      </c>
      <c r="O80" s="82">
        <v>3922667</v>
      </c>
      <c r="Q80" s="82">
        <v>3802442</v>
      </c>
    </row>
    <row r="81" spans="1:17" ht="21" customHeight="1">
      <c r="A81" s="71" t="s">
        <v>70</v>
      </c>
      <c r="B81" s="13"/>
      <c r="C81" s="13"/>
      <c r="I81" s="1" t="s">
        <v>71</v>
      </c>
      <c r="K81" s="76">
        <v>35577560</v>
      </c>
      <c r="M81" s="76">
        <v>28816411</v>
      </c>
      <c r="O81" s="82">
        <v>8862661</v>
      </c>
      <c r="Q81" s="82">
        <v>2857586</v>
      </c>
    </row>
    <row r="82" spans="1:17" ht="21" customHeight="1">
      <c r="A82" s="71" t="s">
        <v>72</v>
      </c>
      <c r="B82" s="13"/>
      <c r="C82" s="13"/>
      <c r="K82" s="76">
        <v>31263872</v>
      </c>
      <c r="M82" s="76">
        <v>19550085</v>
      </c>
      <c r="O82" s="82">
        <v>243000</v>
      </c>
      <c r="Q82" s="82">
        <v>234000</v>
      </c>
    </row>
    <row r="83" spans="1:17" ht="21" customHeight="1">
      <c r="A83" s="71" t="s">
        <v>73</v>
      </c>
      <c r="B83" s="13"/>
      <c r="C83" s="13"/>
      <c r="K83" s="57">
        <v>2410565749</v>
      </c>
      <c r="M83" s="57">
        <v>3061073678</v>
      </c>
      <c r="N83" s="58"/>
      <c r="O83" s="57">
        <v>622134229</v>
      </c>
      <c r="P83" s="113"/>
      <c r="Q83" s="57">
        <v>481975625</v>
      </c>
    </row>
    <row r="84" spans="1:17" ht="9.9499999999999993" customHeight="1">
      <c r="A84" s="13"/>
      <c r="B84" s="111"/>
      <c r="C84" s="13"/>
      <c r="D84" s="13"/>
      <c r="M84" s="53"/>
      <c r="Q84" s="53"/>
    </row>
    <row r="85" spans="1:17" ht="21" customHeight="1">
      <c r="A85" s="114" t="s">
        <v>74</v>
      </c>
      <c r="B85" s="13"/>
      <c r="C85" s="111"/>
      <c r="D85" s="13"/>
      <c r="M85" s="53"/>
      <c r="Q85" s="53"/>
    </row>
    <row r="86" spans="1:17" ht="21" customHeight="1">
      <c r="A86" s="71" t="s">
        <v>75</v>
      </c>
      <c r="B86" s="13"/>
      <c r="D86" s="13"/>
      <c r="I86" s="149" t="s">
        <v>57</v>
      </c>
      <c r="K86" s="80">
        <v>3161491972</v>
      </c>
      <c r="M86" s="80">
        <v>3633478567</v>
      </c>
      <c r="O86" s="82">
        <v>288136301</v>
      </c>
      <c r="Q86" s="82">
        <v>437023960</v>
      </c>
    </row>
    <row r="87" spans="1:17" ht="21" customHeight="1">
      <c r="A87" s="119" t="s">
        <v>76</v>
      </c>
      <c r="B87" s="13"/>
      <c r="D87" s="13"/>
      <c r="I87" s="149"/>
      <c r="K87" s="80"/>
      <c r="M87" s="80"/>
      <c r="O87" s="82"/>
      <c r="Q87" s="82"/>
    </row>
    <row r="88" spans="1:17" ht="21" customHeight="1">
      <c r="A88" s="119"/>
      <c r="B88" s="13" t="s">
        <v>61</v>
      </c>
      <c r="D88" s="13"/>
      <c r="I88" s="149" t="s">
        <v>62</v>
      </c>
      <c r="K88" s="80">
        <v>0</v>
      </c>
      <c r="M88" s="80">
        <v>0</v>
      </c>
      <c r="O88" s="82">
        <v>0</v>
      </c>
      <c r="Q88" s="82">
        <v>65000000</v>
      </c>
    </row>
    <row r="89" spans="1:17" ht="21" customHeight="1">
      <c r="A89" s="13"/>
      <c r="B89" s="13" t="s">
        <v>77</v>
      </c>
      <c r="D89" s="13"/>
      <c r="I89" s="149" t="s">
        <v>78</v>
      </c>
      <c r="K89" s="80">
        <v>434500000</v>
      </c>
      <c r="M89" s="80">
        <v>121000000</v>
      </c>
      <c r="O89" s="82">
        <v>121000000</v>
      </c>
      <c r="Q89" s="82">
        <v>121000000</v>
      </c>
    </row>
    <row r="90" spans="1:17" ht="21" customHeight="1">
      <c r="A90" s="119"/>
      <c r="B90" s="119" t="s">
        <v>64</v>
      </c>
      <c r="D90" s="13"/>
      <c r="I90" s="149" t="s">
        <v>79</v>
      </c>
      <c r="K90" s="80">
        <v>202150000</v>
      </c>
      <c r="M90" s="80">
        <v>188500000</v>
      </c>
      <c r="O90" s="82">
        <v>30000000</v>
      </c>
      <c r="Q90" s="82">
        <v>98500000</v>
      </c>
    </row>
    <row r="91" spans="1:17" ht="21" customHeight="1">
      <c r="A91" s="71" t="s">
        <v>58</v>
      </c>
      <c r="B91" s="13"/>
      <c r="D91" s="13"/>
      <c r="I91" s="149" t="s">
        <v>59</v>
      </c>
      <c r="K91" s="80">
        <v>1395867275</v>
      </c>
      <c r="M91" s="80">
        <v>1414652527</v>
      </c>
      <c r="O91" s="82">
        <v>2733067</v>
      </c>
      <c r="Q91" s="82">
        <v>7986932</v>
      </c>
    </row>
    <row r="92" spans="1:17" ht="21" customHeight="1">
      <c r="A92" s="119" t="s">
        <v>80</v>
      </c>
      <c r="B92" s="13"/>
      <c r="D92" s="13"/>
      <c r="I92" s="1" t="s">
        <v>71</v>
      </c>
      <c r="K92" s="80">
        <v>169552188</v>
      </c>
      <c r="L92" s="151"/>
      <c r="M92" s="80">
        <v>165843618</v>
      </c>
      <c r="N92" s="126"/>
      <c r="O92" s="82">
        <v>38499700</v>
      </c>
      <c r="P92" s="151"/>
      <c r="Q92" s="82">
        <v>40434374</v>
      </c>
    </row>
    <row r="93" spans="1:17" ht="21" customHeight="1">
      <c r="A93" s="71" t="s">
        <v>81</v>
      </c>
      <c r="B93" s="13"/>
      <c r="D93" s="13"/>
      <c r="K93" s="80"/>
      <c r="M93" s="80"/>
      <c r="O93" s="82"/>
      <c r="Q93" s="82"/>
    </row>
    <row r="94" spans="1:17" ht="21" customHeight="1">
      <c r="A94" s="13"/>
      <c r="B94" s="71" t="s">
        <v>82</v>
      </c>
      <c r="D94" s="13"/>
      <c r="K94" s="80">
        <v>21669541</v>
      </c>
      <c r="L94" s="151"/>
      <c r="M94" s="80">
        <v>19466456</v>
      </c>
      <c r="N94" s="126"/>
      <c r="O94" s="82">
        <v>0</v>
      </c>
      <c r="P94" s="151"/>
      <c r="Q94" s="82">
        <v>0</v>
      </c>
    </row>
    <row r="95" spans="1:17" ht="21" customHeight="1">
      <c r="A95" s="13"/>
      <c r="B95" s="71" t="s">
        <v>83</v>
      </c>
      <c r="D95" s="13"/>
      <c r="K95" s="80">
        <v>4807971</v>
      </c>
      <c r="L95" s="151"/>
      <c r="M95" s="80">
        <v>3881445</v>
      </c>
      <c r="N95" s="126"/>
      <c r="O95" s="82">
        <v>393900</v>
      </c>
      <c r="P95" s="151"/>
      <c r="Q95" s="82">
        <v>393900</v>
      </c>
    </row>
    <row r="96" spans="1:17" ht="21" customHeight="1">
      <c r="A96" s="13" t="s">
        <v>84</v>
      </c>
      <c r="B96" s="13"/>
      <c r="D96" s="13"/>
      <c r="E96" s="13"/>
      <c r="K96" s="57">
        <v>5390038947</v>
      </c>
      <c r="M96" s="57">
        <v>5546822613</v>
      </c>
      <c r="N96" s="58"/>
      <c r="O96" s="57">
        <v>480762968</v>
      </c>
      <c r="P96" s="113"/>
      <c r="Q96" s="57">
        <v>770339166</v>
      </c>
    </row>
    <row r="97" spans="1:17" ht="3.75" customHeight="1">
      <c r="A97" s="13"/>
      <c r="B97" s="111"/>
      <c r="C97" s="13"/>
      <c r="D97" s="13"/>
      <c r="K97" s="56"/>
      <c r="M97" s="56"/>
      <c r="Q97" s="53"/>
    </row>
    <row r="98" spans="1:17" ht="21" customHeight="1">
      <c r="A98" s="111" t="s">
        <v>85</v>
      </c>
      <c r="B98" s="13"/>
      <c r="C98" s="13"/>
      <c r="D98" s="13"/>
      <c r="K98" s="59">
        <v>7800604696</v>
      </c>
      <c r="M98" s="59">
        <v>8607896291</v>
      </c>
      <c r="O98" s="59">
        <v>1102897197</v>
      </c>
      <c r="Q98" s="59">
        <v>1252314791</v>
      </c>
    </row>
    <row r="99" spans="1:17" ht="21" customHeight="1">
      <c r="A99" s="13"/>
      <c r="B99" s="13"/>
      <c r="C99" s="13"/>
      <c r="D99" s="13"/>
      <c r="K99" s="60"/>
      <c r="M99" s="60"/>
      <c r="O99" s="60"/>
      <c r="Q99" s="60"/>
    </row>
    <row r="100" spans="1:17" ht="21" customHeight="1">
      <c r="A100" s="13" t="s">
        <v>44</v>
      </c>
      <c r="B100" s="13"/>
      <c r="C100" s="13"/>
      <c r="D100" s="13"/>
      <c r="K100" s="60"/>
      <c r="M100" s="60"/>
      <c r="O100" s="60"/>
      <c r="Q100" s="60"/>
    </row>
    <row r="101" spans="1:17" ht="21" customHeight="1">
      <c r="A101" s="13"/>
      <c r="B101" s="13"/>
      <c r="C101" s="13"/>
      <c r="D101" s="13"/>
      <c r="K101" s="60"/>
      <c r="M101" s="60"/>
      <c r="O101" s="60"/>
      <c r="Q101" s="60"/>
    </row>
    <row r="102" spans="1:17" ht="21" customHeight="1">
      <c r="A102" s="13"/>
      <c r="B102" s="13"/>
      <c r="C102" s="13"/>
      <c r="D102" s="13"/>
      <c r="K102" s="60"/>
      <c r="M102" s="60"/>
      <c r="O102" s="60"/>
      <c r="Q102" s="60"/>
    </row>
    <row r="103" spans="1:17" ht="21" customHeight="1">
      <c r="A103" s="13"/>
      <c r="B103" s="13"/>
      <c r="C103" s="13"/>
      <c r="D103" s="13"/>
      <c r="K103" s="60"/>
      <c r="M103" s="60"/>
      <c r="O103" s="60"/>
      <c r="Q103" s="60"/>
    </row>
    <row r="104" spans="1:17" ht="21" customHeight="1">
      <c r="A104" s="13"/>
      <c r="B104" s="13"/>
      <c r="C104" s="13"/>
      <c r="D104" s="13"/>
      <c r="K104" s="60"/>
      <c r="M104" s="60"/>
      <c r="O104" s="60"/>
      <c r="Q104" s="60"/>
    </row>
    <row r="105" spans="1:17" ht="21" customHeight="1">
      <c r="A105" s="13"/>
      <c r="B105" s="13"/>
      <c r="C105" s="13"/>
      <c r="D105" s="13"/>
      <c r="K105" s="60"/>
      <c r="M105" s="60"/>
      <c r="O105" s="60"/>
      <c r="Q105" s="60"/>
    </row>
    <row r="106" spans="1:17" ht="21" customHeight="1">
      <c r="A106" s="13"/>
      <c r="B106" s="13"/>
      <c r="C106" s="13"/>
      <c r="D106" s="13"/>
      <c r="K106" s="60"/>
      <c r="M106" s="60"/>
      <c r="O106" s="60"/>
      <c r="Q106" s="60"/>
    </row>
    <row r="107" spans="1:17" ht="21" customHeight="1">
      <c r="A107" s="13"/>
      <c r="B107" s="13"/>
      <c r="C107" s="13"/>
      <c r="D107" s="13"/>
      <c r="K107" s="60"/>
      <c r="M107" s="60"/>
      <c r="O107" s="60"/>
      <c r="Q107" s="60"/>
    </row>
    <row r="108" spans="1:17" ht="23.85" customHeight="1">
      <c r="A108" s="13"/>
      <c r="B108" s="13"/>
      <c r="C108" s="13"/>
      <c r="D108" s="13"/>
      <c r="K108" s="60"/>
      <c r="M108" s="60"/>
      <c r="O108" s="60"/>
      <c r="Q108" s="60"/>
    </row>
    <row r="109" spans="1:17" ht="21" customHeight="1">
      <c r="A109" s="11"/>
      <c r="Q109" s="12" t="s">
        <v>275</v>
      </c>
    </row>
    <row r="110" spans="1:17" ht="21" customHeight="1">
      <c r="A110" s="96" t="str">
        <f>A1</f>
        <v xml:space="preserve">MAHACHAI HOSPITAL PUBLIC COMPANY LIMITED AND ITS SUBSIDIARIES 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</row>
    <row r="111" spans="1:17" ht="21" customHeight="1">
      <c r="A111" s="96" t="s">
        <v>45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</row>
    <row r="112" spans="1:17" ht="21" customHeight="1">
      <c r="A112" s="96" t="s">
        <v>2</v>
      </c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</row>
    <row r="113" spans="1:17" ht="21" customHeight="1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</row>
    <row r="114" spans="1:17" ht="21" customHeight="1">
      <c r="A114" s="99"/>
      <c r="B114" s="100"/>
      <c r="C114" s="101"/>
      <c r="D114" s="102"/>
      <c r="E114" s="102"/>
      <c r="F114" s="103"/>
      <c r="G114" s="103"/>
      <c r="H114" s="103"/>
      <c r="J114" s="2"/>
      <c r="K114" s="221" t="s">
        <v>3</v>
      </c>
      <c r="L114" s="221"/>
      <c r="M114" s="221"/>
      <c r="N114" s="221"/>
      <c r="O114" s="221"/>
      <c r="P114" s="221"/>
      <c r="Q114" s="221"/>
    </row>
    <row r="115" spans="1:17" s="106" customFormat="1" ht="21" customHeight="1">
      <c r="A115" s="96"/>
      <c r="B115" s="96"/>
      <c r="C115" s="96"/>
      <c r="D115" s="104"/>
      <c r="E115" s="104"/>
      <c r="F115" s="105"/>
      <c r="G115" s="105"/>
      <c r="H115" s="105"/>
      <c r="I115" s="1"/>
      <c r="J115" s="3"/>
      <c r="K115" s="220" t="s">
        <v>4</v>
      </c>
      <c r="L115" s="220"/>
      <c r="M115" s="220"/>
      <c r="N115" s="4"/>
      <c r="O115" s="220" t="s">
        <v>5</v>
      </c>
      <c r="P115" s="220"/>
      <c r="Q115" s="220"/>
    </row>
    <row r="116" spans="1:17" s="106" customFormat="1" ht="21" customHeight="1">
      <c r="A116" s="96"/>
      <c r="B116" s="96"/>
      <c r="C116" s="96"/>
      <c r="D116" s="104"/>
      <c r="E116" s="104"/>
      <c r="F116" s="105"/>
      <c r="G116" s="105"/>
      <c r="H116" s="105"/>
      <c r="I116" s="1"/>
      <c r="J116" s="3"/>
      <c r="K116" s="139">
        <v>2025</v>
      </c>
      <c r="L116" s="140"/>
      <c r="M116" s="161">
        <v>2024</v>
      </c>
      <c r="N116" s="206"/>
      <c r="O116" s="161">
        <v>2025</v>
      </c>
      <c r="P116" s="207"/>
      <c r="Q116" s="161">
        <v>2024</v>
      </c>
    </row>
    <row r="117" spans="1:17" ht="21" customHeight="1">
      <c r="A117" s="99"/>
      <c r="B117" s="101"/>
      <c r="C117" s="101"/>
      <c r="D117" s="102"/>
      <c r="E117" s="102"/>
      <c r="F117" s="107"/>
      <c r="G117" s="107"/>
      <c r="I117" s="6" t="s">
        <v>6</v>
      </c>
      <c r="J117" s="141"/>
      <c r="K117" s="142"/>
      <c r="L117" s="140"/>
      <c r="M117" s="205" t="s">
        <v>7</v>
      </c>
      <c r="N117" s="206"/>
      <c r="O117" s="205"/>
      <c r="P117" s="207"/>
      <c r="Q117" s="205" t="s">
        <v>7</v>
      </c>
    </row>
    <row r="118" spans="1:17" ht="21" customHeight="1">
      <c r="A118" s="223" t="s">
        <v>86</v>
      </c>
      <c r="B118" s="223"/>
      <c r="C118" s="223"/>
      <c r="D118" s="223"/>
      <c r="E118" s="223"/>
      <c r="F118" s="223"/>
      <c r="G118" s="223"/>
      <c r="H118" s="223"/>
      <c r="J118" s="141"/>
      <c r="K118" s="143"/>
      <c r="L118" s="144"/>
      <c r="M118" s="143"/>
      <c r="N118" s="5"/>
      <c r="O118" s="143"/>
      <c r="P118" s="144"/>
      <c r="Q118" s="143"/>
    </row>
    <row r="119" spans="1:17" ht="21" customHeight="1">
      <c r="A119" s="72" t="s">
        <v>87</v>
      </c>
      <c r="B119" s="13"/>
      <c r="C119" s="13"/>
      <c r="D119" s="13"/>
      <c r="M119" s="53"/>
      <c r="Q119" s="53"/>
    </row>
    <row r="120" spans="1:17" ht="21" customHeight="1">
      <c r="A120" s="71" t="s">
        <v>88</v>
      </c>
      <c r="B120" s="13"/>
      <c r="D120" s="13"/>
      <c r="M120" s="53"/>
      <c r="Q120" s="53"/>
    </row>
    <row r="121" spans="1:17" ht="21" customHeight="1">
      <c r="A121" s="71" t="s">
        <v>89</v>
      </c>
      <c r="B121" s="71"/>
      <c r="D121" s="13"/>
      <c r="M121" s="53"/>
      <c r="Q121" s="53"/>
    </row>
    <row r="122" spans="1:17" ht="21" customHeight="1">
      <c r="A122" s="71"/>
      <c r="B122" s="71" t="s">
        <v>90</v>
      </c>
      <c r="K122" s="14">
        <v>160000000</v>
      </c>
      <c r="M122" s="14">
        <v>160000000</v>
      </c>
      <c r="N122" s="55"/>
      <c r="O122" s="14">
        <v>160000000</v>
      </c>
      <c r="Q122" s="14">
        <v>160000000</v>
      </c>
    </row>
    <row r="123" spans="1:17" ht="21" customHeight="1">
      <c r="A123" s="71" t="s">
        <v>91</v>
      </c>
      <c r="B123" s="71"/>
      <c r="K123" s="44"/>
      <c r="M123" s="44"/>
      <c r="N123" s="55"/>
      <c r="O123" s="61"/>
      <c r="Q123" s="61"/>
    </row>
    <row r="124" spans="1:17" ht="21" customHeight="1">
      <c r="A124" s="71"/>
      <c r="B124" s="71" t="s">
        <v>90</v>
      </c>
      <c r="K124" s="76">
        <v>160000000</v>
      </c>
      <c r="L124" s="151"/>
      <c r="M124" s="76">
        <v>160000000</v>
      </c>
      <c r="N124" s="126"/>
      <c r="O124" s="80">
        <v>160000000</v>
      </c>
      <c r="P124" s="151"/>
      <c r="Q124" s="80">
        <v>160000000</v>
      </c>
    </row>
    <row r="125" spans="1:17" ht="21" customHeight="1">
      <c r="A125" s="71" t="s">
        <v>92</v>
      </c>
      <c r="D125" s="13"/>
      <c r="K125" s="76">
        <v>88000000</v>
      </c>
      <c r="L125" s="151"/>
      <c r="M125" s="76">
        <v>88000000</v>
      </c>
      <c r="N125" s="126"/>
      <c r="O125" s="76">
        <v>88000000</v>
      </c>
      <c r="P125" s="151"/>
      <c r="Q125" s="76">
        <v>88000000</v>
      </c>
    </row>
    <row r="126" spans="1:17" ht="21" customHeight="1">
      <c r="A126" s="71" t="s">
        <v>93</v>
      </c>
      <c r="D126" s="13"/>
      <c r="K126" s="76">
        <v>15902761</v>
      </c>
      <c r="L126" s="151"/>
      <c r="M126" s="76">
        <v>15902761</v>
      </c>
      <c r="N126" s="126"/>
      <c r="O126" s="76">
        <v>0</v>
      </c>
      <c r="P126" s="151"/>
      <c r="Q126" s="76">
        <v>0</v>
      </c>
    </row>
    <row r="127" spans="1:17" ht="21" customHeight="1">
      <c r="A127" s="71" t="s">
        <v>94</v>
      </c>
      <c r="D127" s="13"/>
      <c r="K127" s="44"/>
      <c r="M127" s="44"/>
      <c r="O127" s="61"/>
      <c r="Q127" s="61"/>
    </row>
    <row r="128" spans="1:17" ht="21" customHeight="1">
      <c r="B128" s="71" t="s">
        <v>95</v>
      </c>
      <c r="D128" s="13"/>
      <c r="I128" s="1" t="s">
        <v>96</v>
      </c>
      <c r="K128" s="76">
        <v>16000000</v>
      </c>
      <c r="L128" s="151"/>
      <c r="M128" s="76">
        <v>16000000</v>
      </c>
      <c r="N128" s="126"/>
      <c r="O128" s="80">
        <v>16000000</v>
      </c>
      <c r="P128" s="151"/>
      <c r="Q128" s="80">
        <v>16000000</v>
      </c>
    </row>
    <row r="129" spans="1:17" ht="21" customHeight="1">
      <c r="B129" s="71" t="s">
        <v>97</v>
      </c>
      <c r="D129" s="13"/>
      <c r="K129" s="80">
        <v>2011944370</v>
      </c>
      <c r="L129" s="151"/>
      <c r="M129" s="80">
        <v>1891074660</v>
      </c>
      <c r="N129" s="126"/>
      <c r="O129" s="82">
        <v>1247640649</v>
      </c>
      <c r="P129" s="151"/>
      <c r="Q129" s="82">
        <v>1079146646</v>
      </c>
    </row>
    <row r="130" spans="1:17" ht="21" customHeight="1">
      <c r="A130" s="71" t="s">
        <v>98</v>
      </c>
      <c r="B130" s="13"/>
      <c r="D130" s="62"/>
      <c r="K130" s="81">
        <v>-58299627</v>
      </c>
      <c r="L130" s="151"/>
      <c r="M130" s="81">
        <v>60015949</v>
      </c>
      <c r="N130" s="126"/>
      <c r="O130" s="127">
        <v>1193771</v>
      </c>
      <c r="P130" s="151"/>
      <c r="Q130" s="127">
        <v>664409</v>
      </c>
    </row>
    <row r="131" spans="1:17" ht="21" customHeight="1">
      <c r="A131" s="72" t="s">
        <v>99</v>
      </c>
      <c r="B131" s="13"/>
      <c r="D131" s="13"/>
      <c r="K131" s="44">
        <v>2233547504</v>
      </c>
      <c r="M131" s="44">
        <v>2230993370</v>
      </c>
      <c r="O131" s="44">
        <v>1512834420</v>
      </c>
      <c r="Q131" s="44">
        <v>1343811055</v>
      </c>
    </row>
    <row r="132" spans="1:17" ht="21" customHeight="1">
      <c r="A132" s="71" t="s">
        <v>100</v>
      </c>
      <c r="B132" s="13"/>
      <c r="D132" s="13"/>
      <c r="K132" s="81">
        <v>1026841982</v>
      </c>
      <c r="L132" s="151"/>
      <c r="M132" s="81">
        <v>1048599587</v>
      </c>
      <c r="N132" s="126"/>
      <c r="O132" s="120">
        <v>0</v>
      </c>
      <c r="P132" s="151"/>
      <c r="Q132" s="120">
        <v>0</v>
      </c>
    </row>
    <row r="133" spans="1:17" ht="21" customHeight="1">
      <c r="A133" s="72" t="s">
        <v>101</v>
      </c>
      <c r="B133" s="13"/>
      <c r="D133" s="13"/>
      <c r="K133" s="63">
        <v>3260389486</v>
      </c>
      <c r="M133" s="63">
        <v>3279592957</v>
      </c>
      <c r="O133" s="63">
        <v>1512834420</v>
      </c>
      <c r="Q133" s="63">
        <v>1343811055</v>
      </c>
    </row>
    <row r="134" spans="1:17" ht="6.75" customHeight="1">
      <c r="A134" s="13"/>
      <c r="B134" s="13"/>
      <c r="C134" s="13"/>
      <c r="D134" s="13"/>
      <c r="K134" s="44"/>
      <c r="M134" s="44"/>
      <c r="O134" s="44"/>
      <c r="Q134" s="44"/>
    </row>
    <row r="135" spans="1:17" ht="24.95" customHeight="1" thickBot="1">
      <c r="A135" s="111" t="s">
        <v>102</v>
      </c>
      <c r="B135" s="13"/>
      <c r="C135" s="13"/>
      <c r="D135" s="13"/>
      <c r="K135" s="64">
        <v>11060994182</v>
      </c>
      <c r="M135" s="64">
        <v>11887489248</v>
      </c>
      <c r="O135" s="64">
        <v>2615731617</v>
      </c>
      <c r="Q135" s="64">
        <v>2596125846</v>
      </c>
    </row>
    <row r="136" spans="1:17" ht="21" customHeight="1" thickTop="1">
      <c r="B136" s="13"/>
      <c r="C136" s="13"/>
      <c r="D136" s="13"/>
      <c r="K136" s="44"/>
      <c r="L136" s="44"/>
      <c r="M136" s="44"/>
      <c r="O136" s="44"/>
      <c r="Q136" s="44"/>
    </row>
    <row r="137" spans="1:17" ht="21" customHeight="1">
      <c r="A137" s="11" t="s">
        <v>103</v>
      </c>
      <c r="C137" s="13"/>
      <c r="D137" s="13"/>
      <c r="K137" s="44"/>
      <c r="M137" s="44"/>
      <c r="O137" s="44"/>
      <c r="Q137" s="44"/>
    </row>
    <row r="138" spans="1:17" ht="21" customHeight="1">
      <c r="A138" s="111"/>
      <c r="B138" s="13"/>
      <c r="C138" s="13"/>
      <c r="D138" s="13"/>
      <c r="K138" s="44"/>
      <c r="M138" s="44"/>
      <c r="O138" s="44"/>
      <c r="Q138" s="44"/>
    </row>
    <row r="139" spans="1:17" ht="21" customHeight="1">
      <c r="A139" s="111"/>
      <c r="B139" s="13"/>
      <c r="C139" s="13"/>
      <c r="D139" s="13"/>
      <c r="K139" s="44"/>
      <c r="M139" s="44"/>
      <c r="O139" s="44"/>
      <c r="Q139" s="44"/>
    </row>
    <row r="140" spans="1:17" ht="21" customHeight="1">
      <c r="A140" s="111"/>
      <c r="B140" s="13"/>
      <c r="C140" s="13"/>
      <c r="D140" s="13"/>
      <c r="K140" s="44"/>
      <c r="M140" s="44"/>
      <c r="O140" s="44"/>
      <c r="Q140" s="44"/>
    </row>
    <row r="141" spans="1:17" ht="21" customHeight="1">
      <c r="A141" s="111"/>
      <c r="B141" s="13"/>
      <c r="C141" s="13"/>
      <c r="D141" s="13"/>
      <c r="K141" s="44"/>
      <c r="M141" s="44"/>
      <c r="O141" s="44"/>
      <c r="Q141" s="44"/>
    </row>
    <row r="142" spans="1:17" ht="21" customHeight="1">
      <c r="A142" s="111"/>
      <c r="B142" s="13"/>
      <c r="C142" s="13"/>
      <c r="D142" s="13"/>
      <c r="K142" s="44"/>
      <c r="M142" s="44"/>
      <c r="O142" s="44"/>
      <c r="Q142" s="44"/>
    </row>
    <row r="143" spans="1:17" ht="21" customHeight="1">
      <c r="A143" s="111"/>
      <c r="B143" s="13"/>
      <c r="C143" s="13"/>
      <c r="D143" s="13"/>
      <c r="K143" s="44"/>
      <c r="M143" s="44"/>
      <c r="O143" s="44"/>
      <c r="Q143" s="44"/>
    </row>
    <row r="144" spans="1:17" ht="21" customHeight="1">
      <c r="A144" s="111"/>
      <c r="B144" s="13"/>
      <c r="C144" s="13"/>
      <c r="D144" s="13"/>
      <c r="K144" s="44"/>
      <c r="M144" s="44"/>
      <c r="O144" s="44"/>
      <c r="Q144" s="44"/>
    </row>
    <row r="145" spans="1:17" ht="21" customHeight="1">
      <c r="A145" s="111"/>
      <c r="B145" s="13"/>
      <c r="C145" s="13"/>
      <c r="D145" s="13"/>
      <c r="K145" s="44"/>
      <c r="M145" s="44"/>
      <c r="O145" s="44"/>
      <c r="Q145" s="44"/>
    </row>
    <row r="146" spans="1:17" ht="21" customHeight="1">
      <c r="A146" s="111"/>
      <c r="B146" s="13"/>
      <c r="C146" s="13"/>
      <c r="D146" s="13"/>
      <c r="K146" s="44"/>
      <c r="M146" s="44"/>
      <c r="O146" s="44"/>
      <c r="Q146" s="44"/>
    </row>
    <row r="147" spans="1:17" ht="21" customHeight="1">
      <c r="A147" s="111"/>
      <c r="B147" s="13"/>
      <c r="C147" s="13"/>
      <c r="D147" s="13"/>
      <c r="K147" s="44"/>
      <c r="M147" s="44"/>
      <c r="O147" s="44"/>
      <c r="Q147" s="44"/>
    </row>
    <row r="148" spans="1:17" ht="21" customHeight="1">
      <c r="A148" s="111"/>
      <c r="B148" s="13"/>
      <c r="C148" s="13"/>
      <c r="D148" s="13"/>
      <c r="K148" s="44"/>
      <c r="M148" s="44"/>
      <c r="O148" s="44"/>
      <c r="Q148" s="44"/>
    </row>
    <row r="149" spans="1:17" ht="21" customHeight="1">
      <c r="A149" s="111"/>
      <c r="B149" s="13"/>
      <c r="C149" s="13"/>
      <c r="D149" s="13"/>
      <c r="K149" s="44"/>
      <c r="M149" s="44"/>
      <c r="O149" s="44"/>
      <c r="Q149" s="44"/>
    </row>
    <row r="150" spans="1:17" ht="21" customHeight="1">
      <c r="A150" s="111"/>
      <c r="B150" s="13"/>
      <c r="C150" s="13"/>
      <c r="D150" s="13"/>
      <c r="K150" s="44"/>
      <c r="M150" s="44"/>
      <c r="O150" s="44"/>
      <c r="Q150" s="44"/>
    </row>
    <row r="151" spans="1:17" ht="21" customHeight="1">
      <c r="A151" s="111"/>
      <c r="B151" s="13"/>
      <c r="C151" s="13"/>
      <c r="D151" s="13"/>
      <c r="K151" s="44"/>
      <c r="M151" s="44"/>
      <c r="O151" s="44"/>
      <c r="Q151" s="44"/>
    </row>
    <row r="152" spans="1:17" ht="21" customHeight="1">
      <c r="A152" s="111"/>
      <c r="B152" s="13"/>
      <c r="C152" s="13"/>
      <c r="D152" s="13"/>
      <c r="K152" s="44"/>
      <c r="M152" s="44"/>
      <c r="O152" s="44"/>
      <c r="Q152" s="44"/>
    </row>
    <row r="153" spans="1:17" ht="21" customHeight="1">
      <c r="A153" s="111"/>
      <c r="B153" s="13"/>
      <c r="C153" s="13"/>
      <c r="D153" s="13"/>
      <c r="K153" s="44"/>
      <c r="M153" s="44"/>
      <c r="O153" s="44"/>
      <c r="Q153" s="44"/>
    </row>
    <row r="154" spans="1:17" ht="21" customHeight="1">
      <c r="A154" s="111"/>
      <c r="B154" s="13"/>
      <c r="C154" s="13"/>
      <c r="D154" s="13"/>
      <c r="K154" s="44"/>
      <c r="M154" s="44"/>
      <c r="O154" s="44"/>
      <c r="Q154" s="44"/>
    </row>
    <row r="155" spans="1:17" ht="21" customHeight="1">
      <c r="A155" s="111"/>
      <c r="B155" s="13"/>
      <c r="C155" s="13"/>
      <c r="D155" s="13"/>
      <c r="K155" s="44"/>
      <c r="M155" s="44"/>
      <c r="O155" s="44"/>
      <c r="Q155" s="44"/>
    </row>
    <row r="156" spans="1:17" ht="21" customHeight="1">
      <c r="A156" s="111"/>
      <c r="B156" s="13"/>
      <c r="C156" s="13"/>
      <c r="D156" s="13"/>
      <c r="K156" s="44"/>
      <c r="M156" s="44"/>
      <c r="O156" s="44"/>
      <c r="Q156" s="44"/>
    </row>
    <row r="157" spans="1:17" ht="21" customHeight="1">
      <c r="A157" s="111"/>
      <c r="B157" s="13"/>
      <c r="C157" s="13"/>
      <c r="D157" s="13"/>
      <c r="K157" s="44"/>
      <c r="M157" s="44"/>
      <c r="O157" s="44"/>
      <c r="Q157" s="44"/>
    </row>
    <row r="158" spans="1:17" ht="21" customHeight="1">
      <c r="A158" s="111"/>
      <c r="B158" s="13"/>
      <c r="C158" s="13"/>
      <c r="D158" s="13"/>
      <c r="K158" s="44"/>
      <c r="M158" s="44"/>
      <c r="O158" s="44"/>
      <c r="Q158" s="44"/>
    </row>
    <row r="159" spans="1:17" ht="21" customHeight="1">
      <c r="A159" s="111"/>
      <c r="B159" s="13"/>
      <c r="C159" s="13"/>
      <c r="D159" s="13"/>
      <c r="K159" s="44"/>
      <c r="M159" s="44"/>
      <c r="O159" s="44"/>
      <c r="Q159" s="44"/>
    </row>
    <row r="160" spans="1:17" ht="21" customHeight="1">
      <c r="A160" s="111"/>
      <c r="B160" s="13"/>
      <c r="C160" s="13"/>
      <c r="D160" s="13"/>
      <c r="K160" s="44"/>
      <c r="M160" s="44"/>
      <c r="O160" s="44"/>
      <c r="Q160" s="44"/>
    </row>
    <row r="161" spans="1:17" ht="21" customHeight="1">
      <c r="A161" s="111"/>
      <c r="B161" s="13"/>
      <c r="C161" s="13"/>
      <c r="D161" s="13"/>
      <c r="K161" s="44"/>
      <c r="M161" s="44"/>
      <c r="O161" s="44"/>
      <c r="Q161" s="44"/>
    </row>
    <row r="162" spans="1:17" ht="26.85" customHeight="1">
      <c r="A162" s="111"/>
      <c r="B162" s="13"/>
      <c r="C162" s="13"/>
      <c r="D162" s="13"/>
      <c r="K162" s="44"/>
      <c r="M162" s="44"/>
      <c r="O162" s="44"/>
      <c r="Q162" s="44"/>
    </row>
    <row r="163" spans="1:17" ht="21" customHeight="1">
      <c r="Q163" s="12" t="s">
        <v>276</v>
      </c>
    </row>
  </sheetData>
  <mergeCells count="12">
    <mergeCell ref="A118:H118"/>
    <mergeCell ref="K114:Q114"/>
    <mergeCell ref="O115:Q115"/>
    <mergeCell ref="A63:H63"/>
    <mergeCell ref="K60:M60"/>
    <mergeCell ref="O60:Q60"/>
    <mergeCell ref="K115:M115"/>
    <mergeCell ref="K6:M6"/>
    <mergeCell ref="K59:Q59"/>
    <mergeCell ref="A9:H9"/>
    <mergeCell ref="O6:Q6"/>
    <mergeCell ref="K5:Q5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4" max="16" man="1"/>
    <brk id="109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N58"/>
  <sheetViews>
    <sheetView view="pageBreakPreview" zoomScaleNormal="77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19" customWidth="1"/>
    <col min="4" max="4" width="49.42578125" style="19" customWidth="1"/>
    <col min="5" max="5" width="0.85546875" style="19" customWidth="1"/>
    <col min="6" max="6" width="8.7109375" style="19" customWidth="1"/>
    <col min="7" max="7" width="0.85546875" style="19" customWidth="1"/>
    <col min="8" max="8" width="14.7109375" style="38" customWidth="1"/>
    <col min="9" max="9" width="0.85546875" style="19" customWidth="1"/>
    <col min="10" max="10" width="14.7109375" style="19" customWidth="1"/>
    <col min="11" max="11" width="0.85546875" style="19" customWidth="1"/>
    <col min="12" max="12" width="14.7109375" style="19" customWidth="1"/>
    <col min="13" max="13" width="0.85546875" style="19" customWidth="1"/>
    <col min="14" max="14" width="14.7109375" style="19" customWidth="1"/>
    <col min="15" max="15" width="0.42578125" style="19" customWidth="1"/>
    <col min="16" max="16384" width="9.140625" style="19"/>
  </cols>
  <sheetData>
    <row r="1" spans="1:14" ht="21" customHeight="1">
      <c r="A1" s="15" t="s">
        <v>0</v>
      </c>
      <c r="B1" s="16"/>
      <c r="C1" s="16"/>
      <c r="D1" s="16"/>
      <c r="E1" s="16"/>
      <c r="F1" s="16"/>
      <c r="G1" s="16"/>
      <c r="H1" s="17"/>
      <c r="I1" s="18"/>
      <c r="J1" s="18"/>
      <c r="K1" s="18"/>
      <c r="L1" s="18"/>
      <c r="M1" s="18"/>
      <c r="N1" s="18"/>
    </row>
    <row r="2" spans="1:14" ht="21" customHeight="1">
      <c r="A2" s="15" t="s">
        <v>104</v>
      </c>
      <c r="B2" s="21"/>
      <c r="C2" s="21"/>
      <c r="D2" s="21"/>
      <c r="E2" s="21"/>
      <c r="F2" s="21"/>
      <c r="G2" s="21"/>
      <c r="H2" s="22"/>
      <c r="I2" s="23"/>
      <c r="J2" s="23"/>
      <c r="K2" s="23"/>
      <c r="L2" s="23"/>
      <c r="M2" s="23"/>
      <c r="N2" s="23"/>
    </row>
    <row r="3" spans="1:14" ht="21" customHeight="1">
      <c r="A3" s="15" t="s">
        <v>105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1" customHeight="1">
      <c r="A4" s="24"/>
      <c r="B4" s="21"/>
      <c r="C4" s="21"/>
      <c r="D4" s="21"/>
      <c r="E4" s="21"/>
      <c r="F4" s="21"/>
      <c r="G4" s="21"/>
      <c r="H4" s="22"/>
      <c r="I4" s="23"/>
      <c r="J4" s="23"/>
      <c r="K4" s="23"/>
      <c r="L4" s="23"/>
      <c r="M4" s="23"/>
      <c r="N4" s="23"/>
    </row>
    <row r="5" spans="1:14" ht="21" customHeight="1">
      <c r="A5" s="24"/>
      <c r="B5" s="24"/>
      <c r="C5" s="24"/>
      <c r="D5" s="24"/>
      <c r="E5" s="24"/>
      <c r="F5" s="1"/>
      <c r="G5" s="2"/>
      <c r="H5" s="221" t="s">
        <v>3</v>
      </c>
      <c r="I5" s="221"/>
      <c r="J5" s="221"/>
      <c r="K5" s="221"/>
      <c r="L5" s="221"/>
      <c r="M5" s="221"/>
      <c r="N5" s="221"/>
    </row>
    <row r="6" spans="1:14" ht="21" customHeight="1">
      <c r="A6" s="25"/>
      <c r="B6" s="25"/>
      <c r="C6" s="25"/>
      <c r="D6" s="25"/>
      <c r="E6" s="25"/>
      <c r="F6" s="1"/>
      <c r="G6" s="3"/>
      <c r="H6" s="224" t="s">
        <v>4</v>
      </c>
      <c r="I6" s="224"/>
      <c r="J6" s="224"/>
      <c r="K6" s="4"/>
      <c r="L6" s="225" t="s">
        <v>5</v>
      </c>
      <c r="M6" s="225"/>
      <c r="N6" s="225"/>
    </row>
    <row r="7" spans="1:14" ht="21" customHeight="1">
      <c r="A7" s="25"/>
      <c r="B7" s="25"/>
      <c r="C7" s="25"/>
      <c r="D7" s="25"/>
      <c r="E7" s="25"/>
      <c r="F7" s="6" t="s">
        <v>6</v>
      </c>
      <c r="G7" s="3"/>
      <c r="H7" s="65">
        <v>2025</v>
      </c>
      <c r="I7" s="118"/>
      <c r="J7" s="65">
        <v>2024</v>
      </c>
      <c r="K7" s="138"/>
      <c r="L7" s="65">
        <v>2025</v>
      </c>
      <c r="M7" s="118"/>
      <c r="N7" s="65">
        <v>2024</v>
      </c>
    </row>
    <row r="8" spans="1:14" ht="21" customHeight="1">
      <c r="A8" s="67" t="s">
        <v>106</v>
      </c>
      <c r="B8" s="25"/>
      <c r="C8" s="25"/>
      <c r="D8" s="25"/>
      <c r="E8" s="25"/>
      <c r="F8" s="27"/>
      <c r="G8" s="25"/>
      <c r="H8" s="28"/>
      <c r="I8" s="29"/>
      <c r="J8" s="28"/>
      <c r="K8" s="29"/>
      <c r="L8" s="30"/>
      <c r="M8" s="29"/>
      <c r="N8" s="30"/>
    </row>
    <row r="9" spans="1:14" ht="21" customHeight="1">
      <c r="A9" s="68" t="s">
        <v>107</v>
      </c>
      <c r="C9" s="25"/>
      <c r="D9" s="25"/>
      <c r="E9" s="25"/>
      <c r="F9" s="27">
        <v>6.1</v>
      </c>
      <c r="G9" s="25"/>
      <c r="H9" s="87">
        <v>6526481238</v>
      </c>
      <c r="I9" s="87"/>
      <c r="J9" s="87">
        <v>6629691853</v>
      </c>
      <c r="K9" s="87"/>
      <c r="L9" s="87">
        <v>759902786</v>
      </c>
      <c r="M9" s="87"/>
      <c r="N9" s="87">
        <v>702089707</v>
      </c>
    </row>
    <row r="10" spans="1:14" ht="21" customHeight="1">
      <c r="A10" s="68" t="s">
        <v>108</v>
      </c>
      <c r="F10" s="75" t="s">
        <v>285</v>
      </c>
      <c r="H10" s="87">
        <v>225000</v>
      </c>
      <c r="I10" s="87"/>
      <c r="J10" s="87">
        <v>0</v>
      </c>
      <c r="K10" s="87"/>
      <c r="L10" s="87">
        <v>170583708</v>
      </c>
      <c r="M10" s="87"/>
      <c r="N10" s="87">
        <v>128139982</v>
      </c>
    </row>
    <row r="11" spans="1:14" ht="21" customHeight="1">
      <c r="A11" s="68" t="s">
        <v>109</v>
      </c>
      <c r="F11" s="27">
        <v>6.1</v>
      </c>
      <c r="H11" s="87">
        <v>98393493.609999999</v>
      </c>
      <c r="I11" s="87"/>
      <c r="J11" s="87">
        <v>97563679</v>
      </c>
      <c r="K11" s="87"/>
      <c r="L11" s="87">
        <v>9998371</v>
      </c>
      <c r="M11" s="87"/>
      <c r="N11" s="87">
        <v>10239181</v>
      </c>
    </row>
    <row r="12" spans="1:14" ht="21" customHeight="1">
      <c r="A12" s="19" t="s">
        <v>110</v>
      </c>
      <c r="F12" s="27"/>
      <c r="H12" s="31">
        <v>6625099731.6099997</v>
      </c>
      <c r="I12" s="12"/>
      <c r="J12" s="31">
        <v>6727255532</v>
      </c>
      <c r="K12" s="12"/>
      <c r="L12" s="31">
        <v>940484865</v>
      </c>
      <c r="M12" s="12"/>
      <c r="N12" s="31">
        <v>840468870</v>
      </c>
    </row>
    <row r="13" spans="1:14" ht="8.1" customHeight="1">
      <c r="A13" s="25"/>
      <c r="F13" s="27"/>
      <c r="H13" s="32"/>
      <c r="I13" s="12"/>
      <c r="J13" s="32"/>
      <c r="K13" s="12"/>
      <c r="L13" s="12"/>
      <c r="M13" s="12"/>
      <c r="N13" s="12"/>
    </row>
    <row r="14" spans="1:14" ht="21" customHeight="1">
      <c r="A14" s="67" t="s">
        <v>111</v>
      </c>
      <c r="F14" s="27"/>
      <c r="H14" s="12"/>
      <c r="I14" s="12"/>
      <c r="J14" s="12"/>
      <c r="K14" s="12"/>
      <c r="L14" s="12"/>
      <c r="M14" s="12"/>
      <c r="N14" s="12"/>
    </row>
    <row r="15" spans="1:14" ht="21" customHeight="1">
      <c r="A15" s="68" t="s">
        <v>112</v>
      </c>
      <c r="E15" s="25"/>
      <c r="F15" s="27">
        <v>6.1</v>
      </c>
      <c r="G15" s="25"/>
      <c r="H15" s="88">
        <v>-5216444917</v>
      </c>
      <c r="I15" s="87"/>
      <c r="J15" s="88">
        <v>-5328440355</v>
      </c>
      <c r="K15" s="87"/>
      <c r="L15" s="83">
        <v>-574920421</v>
      </c>
      <c r="M15" s="87"/>
      <c r="N15" s="83">
        <v>-552462771</v>
      </c>
    </row>
    <row r="16" spans="1:14" ht="21" customHeight="1">
      <c r="A16" s="117" t="s">
        <v>113</v>
      </c>
      <c r="E16" s="25"/>
      <c r="F16" s="27"/>
      <c r="G16" s="25"/>
      <c r="H16" s="85">
        <v>-64553277</v>
      </c>
      <c r="I16" s="87"/>
      <c r="J16" s="85">
        <v>-105586940</v>
      </c>
      <c r="K16" s="87"/>
      <c r="L16" s="83">
        <v>-5742790</v>
      </c>
      <c r="M16" s="87"/>
      <c r="N16" s="83">
        <v>-3315989</v>
      </c>
    </row>
    <row r="17" spans="1:14" ht="21" customHeight="1">
      <c r="A17" s="68" t="s">
        <v>114</v>
      </c>
      <c r="F17" s="27">
        <v>6.1</v>
      </c>
      <c r="H17" s="88">
        <v>-883448591</v>
      </c>
      <c r="I17" s="87"/>
      <c r="J17" s="88">
        <v>-913169194</v>
      </c>
      <c r="K17" s="87"/>
      <c r="L17" s="88">
        <v>-100908944</v>
      </c>
      <c r="M17" s="87"/>
      <c r="N17" s="88">
        <v>-101901414</v>
      </c>
    </row>
    <row r="18" spans="1:14" ht="21" customHeight="1">
      <c r="A18" s="89" t="s">
        <v>115</v>
      </c>
      <c r="F18" s="27"/>
      <c r="H18" s="33">
        <v>-6164446785</v>
      </c>
      <c r="I18" s="12"/>
      <c r="J18" s="33">
        <v>-6347196489</v>
      </c>
      <c r="K18" s="12"/>
      <c r="L18" s="33">
        <v>-681572155</v>
      </c>
      <c r="M18" s="12"/>
      <c r="N18" s="33">
        <v>-657680174</v>
      </c>
    </row>
    <row r="19" spans="1:14" ht="8.1" customHeight="1">
      <c r="A19" s="25"/>
      <c r="F19" s="27"/>
      <c r="H19" s="32"/>
      <c r="I19" s="12"/>
      <c r="J19" s="32"/>
      <c r="K19" s="12"/>
      <c r="L19" s="12"/>
      <c r="M19" s="12"/>
      <c r="N19" s="12"/>
    </row>
    <row r="20" spans="1:14" ht="21" customHeight="1">
      <c r="A20" s="67" t="s">
        <v>286</v>
      </c>
      <c r="B20" s="90"/>
      <c r="C20" s="11"/>
      <c r="D20" s="11"/>
      <c r="F20" s="27"/>
      <c r="H20" s="88">
        <v>460652946.60999966</v>
      </c>
      <c r="I20" s="87"/>
      <c r="J20" s="88">
        <v>380059043</v>
      </c>
      <c r="K20" s="87"/>
      <c r="L20" s="88">
        <v>258912710</v>
      </c>
      <c r="M20" s="87"/>
      <c r="N20" s="88">
        <v>182788696</v>
      </c>
    </row>
    <row r="21" spans="1:14" ht="21" customHeight="1">
      <c r="A21" s="68" t="s">
        <v>116</v>
      </c>
      <c r="F21" s="27">
        <v>6.1</v>
      </c>
      <c r="H21" s="70">
        <v>-314818775</v>
      </c>
      <c r="I21" s="128"/>
      <c r="J21" s="70">
        <v>-384367589</v>
      </c>
      <c r="K21" s="128"/>
      <c r="L21" s="70">
        <v>-40271471</v>
      </c>
      <c r="M21" s="128"/>
      <c r="N21" s="70">
        <v>-40492124</v>
      </c>
    </row>
    <row r="22" spans="1:14" ht="21" customHeight="1">
      <c r="A22" s="91" t="s">
        <v>117</v>
      </c>
      <c r="B22" s="43"/>
      <c r="C22" s="11"/>
      <c r="D22" s="11"/>
      <c r="F22" s="27">
        <v>11.1</v>
      </c>
      <c r="H22" s="78">
        <v>53534235</v>
      </c>
      <c r="I22" s="87"/>
      <c r="J22" s="78">
        <v>58635584</v>
      </c>
      <c r="K22" s="87"/>
      <c r="L22" s="78">
        <v>0</v>
      </c>
      <c r="M22" s="87"/>
      <c r="N22" s="78">
        <v>0</v>
      </c>
    </row>
    <row r="23" spans="1:14" ht="21" customHeight="1">
      <c r="A23" s="67" t="s">
        <v>287</v>
      </c>
      <c r="B23" s="67"/>
      <c r="F23" s="27"/>
      <c r="H23" s="32">
        <v>199368406.60999966</v>
      </c>
      <c r="I23" s="12"/>
      <c r="J23" s="32">
        <v>54327038</v>
      </c>
      <c r="K23" s="12"/>
      <c r="L23" s="32">
        <v>218641239</v>
      </c>
      <c r="M23" s="12"/>
      <c r="N23" s="32">
        <v>142296572</v>
      </c>
    </row>
    <row r="24" spans="1:14" ht="21" customHeight="1">
      <c r="A24" s="68" t="s">
        <v>297</v>
      </c>
      <c r="B24" s="68"/>
      <c r="F24" s="116">
        <v>18.399999999999999</v>
      </c>
      <c r="H24" s="78">
        <v>-58978933</v>
      </c>
      <c r="I24" s="87"/>
      <c r="J24" s="78">
        <v>-10579170</v>
      </c>
      <c r="K24" s="87"/>
      <c r="L24" s="88">
        <v>-10132294</v>
      </c>
      <c r="M24" s="87"/>
      <c r="N24" s="88">
        <v>-3276352.28</v>
      </c>
    </row>
    <row r="25" spans="1:14" ht="21" customHeight="1">
      <c r="A25" s="67" t="s">
        <v>176</v>
      </c>
      <c r="B25" s="67"/>
      <c r="F25" s="27"/>
      <c r="H25" s="33">
        <v>140389473.60999966</v>
      </c>
      <c r="I25" s="12"/>
      <c r="J25" s="33">
        <v>43747868</v>
      </c>
      <c r="K25" s="12"/>
      <c r="L25" s="31">
        <v>208508945</v>
      </c>
      <c r="M25" s="12"/>
      <c r="N25" s="31">
        <v>139020219.72</v>
      </c>
    </row>
    <row r="26" spans="1:14" ht="8.1" customHeight="1">
      <c r="A26" s="25"/>
      <c r="F26" s="27"/>
      <c r="H26" s="12"/>
      <c r="I26" s="12"/>
      <c r="J26" s="12"/>
      <c r="K26" s="12"/>
      <c r="L26" s="12"/>
      <c r="M26" s="12"/>
      <c r="N26" s="12"/>
    </row>
    <row r="27" spans="1:14" ht="21" customHeight="1">
      <c r="A27" s="67" t="s">
        <v>118</v>
      </c>
      <c r="B27" s="67"/>
      <c r="C27" s="68"/>
      <c r="D27" s="68"/>
      <c r="F27" s="27"/>
      <c r="H27" s="12"/>
      <c r="I27" s="12"/>
      <c r="J27" s="12"/>
      <c r="K27" s="12"/>
      <c r="L27" s="12"/>
      <c r="M27" s="12"/>
      <c r="N27" s="12"/>
    </row>
    <row r="28" spans="1:14" ht="21" customHeight="1">
      <c r="A28" s="92" t="s">
        <v>119</v>
      </c>
      <c r="B28" s="67"/>
      <c r="C28" s="68"/>
      <c r="D28" s="68"/>
      <c r="E28" s="11"/>
      <c r="F28" s="27"/>
      <c r="H28" s="12"/>
      <c r="I28" s="12"/>
      <c r="J28" s="12"/>
      <c r="K28" s="12"/>
      <c r="L28" s="12"/>
      <c r="M28" s="12"/>
      <c r="N28" s="12"/>
    </row>
    <row r="29" spans="1:14" ht="21" customHeight="1">
      <c r="A29" s="13" t="s">
        <v>288</v>
      </c>
      <c r="B29" s="13"/>
      <c r="D29" s="68"/>
      <c r="E29" s="11"/>
      <c r="F29" s="27"/>
      <c r="H29" s="12"/>
      <c r="I29" s="12"/>
      <c r="J29" s="12"/>
      <c r="K29" s="12"/>
      <c r="L29" s="12"/>
      <c r="M29" s="12"/>
      <c r="N29" s="12"/>
    </row>
    <row r="30" spans="1:14" ht="21" customHeight="1">
      <c r="A30" s="13"/>
      <c r="B30" s="62" t="s">
        <v>120</v>
      </c>
      <c r="D30" s="68"/>
      <c r="E30" s="11"/>
      <c r="F30" s="116">
        <v>18.3</v>
      </c>
      <c r="H30" s="70">
        <v>514419</v>
      </c>
      <c r="I30" s="12"/>
      <c r="J30" s="70">
        <v>1112198</v>
      </c>
      <c r="K30" s="12"/>
      <c r="L30" s="70">
        <v>514420</v>
      </c>
      <c r="M30" s="12"/>
      <c r="N30" s="70">
        <v>1112198</v>
      </c>
    </row>
    <row r="31" spans="1:14" ht="21" customHeight="1">
      <c r="A31" s="68" t="s">
        <v>121</v>
      </c>
      <c r="B31" s="68"/>
      <c r="D31" s="68"/>
      <c r="E31" s="68"/>
      <c r="F31" s="116"/>
      <c r="H31" s="88"/>
      <c r="I31" s="12"/>
      <c r="J31" s="88"/>
      <c r="K31" s="12"/>
      <c r="L31" s="32"/>
      <c r="M31" s="12"/>
      <c r="N31" s="32"/>
    </row>
    <row r="32" spans="1:14" ht="21" customHeight="1">
      <c r="A32" s="68"/>
      <c r="B32" s="68" t="s">
        <v>122</v>
      </c>
      <c r="D32" s="68"/>
      <c r="E32" s="92"/>
      <c r="F32" s="116" t="s">
        <v>289</v>
      </c>
      <c r="H32" s="88">
        <v>8078579</v>
      </c>
      <c r="I32" s="12"/>
      <c r="J32" s="88">
        <v>10294016</v>
      </c>
      <c r="K32" s="12"/>
      <c r="L32" s="88">
        <v>0</v>
      </c>
      <c r="M32" s="12"/>
      <c r="N32" s="88">
        <v>-14942</v>
      </c>
    </row>
    <row r="33" spans="1:14" ht="21" customHeight="1">
      <c r="A33" s="68" t="s">
        <v>123</v>
      </c>
      <c r="B33" s="11"/>
      <c r="D33" s="11"/>
      <c r="F33" s="27"/>
      <c r="H33" s="12"/>
      <c r="I33" s="12"/>
      <c r="J33" s="12"/>
      <c r="K33" s="12"/>
      <c r="L33" s="12"/>
      <c r="M33" s="12"/>
      <c r="N33" s="12"/>
    </row>
    <row r="34" spans="1:14" ht="21" customHeight="1">
      <c r="A34" s="11"/>
      <c r="B34" s="68" t="s">
        <v>124</v>
      </c>
      <c r="D34" s="68"/>
      <c r="E34" s="68"/>
      <c r="F34" s="27">
        <v>11.1</v>
      </c>
      <c r="H34" s="182">
        <v>-118829995</v>
      </c>
      <c r="I34" s="12"/>
      <c r="J34" s="182">
        <v>29179628</v>
      </c>
      <c r="K34" s="12"/>
      <c r="L34" s="87">
        <v>0</v>
      </c>
      <c r="M34" s="12"/>
      <c r="N34" s="87">
        <v>0</v>
      </c>
    </row>
    <row r="35" spans="1:14" ht="21" customHeight="1">
      <c r="A35" s="25" t="s">
        <v>125</v>
      </c>
      <c r="F35" s="27"/>
      <c r="H35" s="33">
        <v>-110236997</v>
      </c>
      <c r="I35" s="12"/>
      <c r="J35" s="33">
        <v>40585842</v>
      </c>
      <c r="K35" s="12"/>
      <c r="L35" s="33">
        <v>514420</v>
      </c>
      <c r="M35" s="12"/>
      <c r="N35" s="33">
        <v>1097256</v>
      </c>
    </row>
    <row r="36" spans="1:14" ht="5.0999999999999996" customHeight="1">
      <c r="A36" s="25"/>
      <c r="F36" s="27"/>
      <c r="G36" s="27"/>
      <c r="H36" s="27"/>
      <c r="I36" s="12"/>
      <c r="J36" s="32"/>
      <c r="K36" s="12"/>
      <c r="L36" s="32"/>
      <c r="M36" s="12"/>
      <c r="N36" s="32"/>
    </row>
    <row r="37" spans="1:14" ht="21" customHeight="1" thickBot="1">
      <c r="A37" s="25" t="s">
        <v>290</v>
      </c>
      <c r="F37" s="27"/>
      <c r="H37" s="77">
        <v>30152476.609999657</v>
      </c>
      <c r="I37" s="12"/>
      <c r="J37" s="77">
        <v>84333710</v>
      </c>
      <c r="K37" s="12"/>
      <c r="L37" s="42">
        <v>209023365</v>
      </c>
      <c r="M37" s="12"/>
      <c r="N37" s="42">
        <v>140117475.72</v>
      </c>
    </row>
    <row r="38" spans="1:14" ht="21" customHeight="1" thickTop="1">
      <c r="A38" s="25"/>
      <c r="F38" s="27"/>
      <c r="H38" s="32"/>
      <c r="I38" s="12"/>
      <c r="J38" s="12"/>
      <c r="K38" s="12"/>
      <c r="L38" s="12"/>
      <c r="M38" s="12"/>
      <c r="N38" s="12"/>
    </row>
    <row r="39" spans="1:14" ht="21" customHeight="1">
      <c r="A39" s="67" t="s">
        <v>291</v>
      </c>
      <c r="F39" s="27"/>
      <c r="H39" s="12"/>
      <c r="I39" s="12"/>
      <c r="J39" s="12"/>
      <c r="K39" s="12"/>
      <c r="L39" s="12"/>
      <c r="M39" s="12"/>
      <c r="N39" s="12"/>
    </row>
    <row r="40" spans="1:14" ht="21" customHeight="1">
      <c r="A40" s="68" t="s">
        <v>126</v>
      </c>
      <c r="F40" s="27"/>
      <c r="H40" s="88">
        <v>152791130.60999966</v>
      </c>
      <c r="I40" s="87"/>
      <c r="J40" s="88">
        <v>71847036</v>
      </c>
      <c r="K40" s="87"/>
      <c r="L40" s="88">
        <v>208508945</v>
      </c>
      <c r="M40" s="87"/>
      <c r="N40" s="88">
        <v>139020219.72</v>
      </c>
    </row>
    <row r="41" spans="1:14" ht="21" customHeight="1">
      <c r="A41" s="68" t="s">
        <v>100</v>
      </c>
      <c r="F41" s="27"/>
      <c r="H41" s="83">
        <v>-12401657</v>
      </c>
      <c r="I41" s="87"/>
      <c r="J41" s="83">
        <v>-28099168</v>
      </c>
      <c r="K41" s="87"/>
      <c r="L41" s="87">
        <v>0</v>
      </c>
      <c r="M41" s="87"/>
      <c r="N41" s="87">
        <v>0</v>
      </c>
    </row>
    <row r="42" spans="1:14" ht="21" customHeight="1" thickBot="1">
      <c r="A42" s="67" t="s">
        <v>176</v>
      </c>
      <c r="F42" s="27"/>
      <c r="H42" s="35">
        <v>140389473.60999966</v>
      </c>
      <c r="I42" s="12"/>
      <c r="J42" s="35">
        <v>43747868</v>
      </c>
      <c r="K42" s="12"/>
      <c r="L42" s="35">
        <v>208508945</v>
      </c>
      <c r="M42" s="12"/>
      <c r="N42" s="35">
        <v>139020219.72</v>
      </c>
    </row>
    <row r="43" spans="1:14" ht="21" customHeight="1" thickTop="1">
      <c r="A43" s="25"/>
      <c r="F43" s="27"/>
      <c r="H43" s="32"/>
      <c r="I43" s="12"/>
      <c r="J43" s="32"/>
      <c r="K43" s="12"/>
      <c r="L43" s="12"/>
      <c r="M43" s="12"/>
      <c r="N43" s="12"/>
    </row>
    <row r="44" spans="1:14" ht="21" customHeight="1">
      <c r="A44" s="67" t="s">
        <v>292</v>
      </c>
      <c r="F44" s="27"/>
      <c r="H44" s="32"/>
      <c r="I44" s="12"/>
      <c r="J44" s="32"/>
      <c r="K44" s="12"/>
      <c r="L44" s="12"/>
      <c r="M44" s="12"/>
      <c r="N44" s="12"/>
    </row>
    <row r="45" spans="1:14" ht="21" customHeight="1">
      <c r="A45" s="68" t="s">
        <v>126</v>
      </c>
      <c r="F45" s="27"/>
      <c r="H45" s="88">
        <v>42554133.609999657</v>
      </c>
      <c r="I45" s="12"/>
      <c r="J45" s="88">
        <v>112432878</v>
      </c>
      <c r="K45" s="12"/>
      <c r="L45" s="88">
        <v>209023365</v>
      </c>
      <c r="M45" s="12"/>
      <c r="N45" s="88">
        <v>140117475.72</v>
      </c>
    </row>
    <row r="46" spans="1:14" ht="21" customHeight="1">
      <c r="A46" s="68" t="s">
        <v>100</v>
      </c>
      <c r="F46" s="27"/>
      <c r="H46" s="83">
        <v>-12401657</v>
      </c>
      <c r="I46" s="87"/>
      <c r="J46" s="83">
        <v>-28099168</v>
      </c>
      <c r="K46" s="87"/>
      <c r="L46" s="87">
        <v>0</v>
      </c>
      <c r="M46" s="87"/>
      <c r="N46" s="87">
        <v>0</v>
      </c>
    </row>
    <row r="47" spans="1:14" ht="21" customHeight="1" thickBot="1">
      <c r="A47" s="67" t="s">
        <v>290</v>
      </c>
      <c r="B47" s="36"/>
      <c r="F47" s="27"/>
      <c r="H47" s="35">
        <v>30152476.609999657</v>
      </c>
      <c r="I47" s="12"/>
      <c r="J47" s="35">
        <v>84333710</v>
      </c>
      <c r="K47" s="12"/>
      <c r="L47" s="35">
        <v>209023365</v>
      </c>
      <c r="M47" s="12"/>
      <c r="N47" s="35">
        <v>140117475.72</v>
      </c>
    </row>
    <row r="48" spans="1:14" ht="5.0999999999999996" customHeight="1" thickTop="1">
      <c r="A48" s="25"/>
      <c r="B48" s="37"/>
      <c r="F48" s="27"/>
      <c r="H48" s="32"/>
      <c r="I48" s="12"/>
      <c r="J48" s="32"/>
      <c r="K48" s="12"/>
      <c r="L48" s="32"/>
      <c r="M48" s="12"/>
      <c r="N48" s="32"/>
    </row>
    <row r="49" spans="1:14" ht="21" customHeight="1">
      <c r="A49" s="67" t="s">
        <v>127</v>
      </c>
      <c r="B49" s="25"/>
      <c r="C49" s="25"/>
      <c r="D49" s="25"/>
      <c r="F49" s="27">
        <v>29</v>
      </c>
      <c r="H49" s="19"/>
      <c r="L49" s="38"/>
      <c r="N49" s="38"/>
    </row>
    <row r="50" spans="1:14" ht="21" customHeight="1">
      <c r="A50" s="67" t="s">
        <v>128</v>
      </c>
      <c r="B50" s="68"/>
      <c r="F50" s="27"/>
      <c r="H50" s="34"/>
      <c r="I50" s="12"/>
      <c r="J50" s="34"/>
      <c r="K50" s="20"/>
      <c r="L50" s="20"/>
      <c r="M50" s="20"/>
      <c r="N50" s="20"/>
    </row>
    <row r="51" spans="1:14" ht="21" customHeight="1">
      <c r="A51" s="68"/>
      <c r="B51" s="67" t="s">
        <v>129</v>
      </c>
      <c r="F51" s="27"/>
      <c r="H51" s="39">
        <v>0.9549445663124978</v>
      </c>
      <c r="I51" s="39"/>
      <c r="J51" s="39">
        <v>0.44904397499999998</v>
      </c>
      <c r="K51" s="39"/>
      <c r="L51" s="39">
        <v>1.3031809062499999</v>
      </c>
      <c r="M51" s="39"/>
      <c r="N51" s="39">
        <v>0.86887637325</v>
      </c>
    </row>
    <row r="52" spans="1:14" ht="21" customHeight="1">
      <c r="A52" s="68"/>
      <c r="B52" s="67"/>
      <c r="F52" s="27"/>
      <c r="H52" s="39"/>
      <c r="I52" s="39"/>
      <c r="J52" s="39"/>
      <c r="K52" s="39"/>
      <c r="L52" s="39"/>
      <c r="M52" s="39"/>
      <c r="N52" s="39"/>
    </row>
    <row r="53" spans="1:14" ht="21" customHeight="1">
      <c r="A53" s="69" t="s">
        <v>44</v>
      </c>
      <c r="B53" s="67"/>
      <c r="F53" s="27"/>
      <c r="H53" s="39"/>
      <c r="I53" s="39"/>
      <c r="J53" s="39"/>
      <c r="K53" s="39"/>
      <c r="L53" s="39"/>
      <c r="M53" s="39"/>
      <c r="N53" s="39"/>
    </row>
    <row r="54" spans="1:14" ht="21" customHeight="1">
      <c r="A54" s="69"/>
      <c r="B54" s="67"/>
      <c r="F54" s="27"/>
      <c r="H54" s="39"/>
      <c r="I54" s="39"/>
      <c r="J54" s="39"/>
      <c r="K54" s="39"/>
      <c r="L54" s="39"/>
      <c r="M54" s="39"/>
      <c r="N54" s="39"/>
    </row>
    <row r="55" spans="1:14" ht="21" customHeight="1">
      <c r="A55" s="69"/>
      <c r="B55" s="67"/>
      <c r="F55" s="27"/>
      <c r="H55" s="39"/>
      <c r="I55" s="39"/>
      <c r="J55" s="39"/>
      <c r="K55" s="39"/>
      <c r="L55" s="39"/>
      <c r="M55" s="39"/>
      <c r="N55" s="39"/>
    </row>
    <row r="56" spans="1:14" ht="23.85" customHeight="1">
      <c r="A56" s="69"/>
      <c r="B56" s="67"/>
      <c r="F56" s="27"/>
      <c r="H56" s="39"/>
      <c r="I56" s="39"/>
      <c r="J56" s="39"/>
      <c r="K56" s="39"/>
      <c r="L56" s="39"/>
      <c r="M56" s="39"/>
      <c r="N56" s="39"/>
    </row>
    <row r="57" spans="1:14" ht="21" customHeight="1">
      <c r="B57" s="67"/>
      <c r="F57" s="27"/>
      <c r="H57" s="39"/>
      <c r="I57" s="39"/>
      <c r="J57" s="39"/>
      <c r="K57" s="39"/>
      <c r="L57" s="39"/>
      <c r="M57" s="39"/>
      <c r="N57" s="12" t="s">
        <v>282</v>
      </c>
    </row>
    <row r="58" spans="1:14" ht="19.5" customHeight="1"/>
  </sheetData>
  <mergeCells count="3">
    <mergeCell ref="H5:N5"/>
    <mergeCell ref="H6:J6"/>
    <mergeCell ref="L6:N6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J46"/>
  <sheetViews>
    <sheetView view="pageBreakPreview" topLeftCell="G25" zoomScale="80" zoomScaleNormal="90" zoomScaleSheetLayoutView="80" zoomScalePageLayoutView="60" workbookViewId="0">
      <selection activeCell="U45" sqref="U45"/>
    </sheetView>
  </sheetViews>
  <sheetFormatPr defaultColWidth="9.140625" defaultRowHeight="20.25"/>
  <cols>
    <col min="1" max="3" width="2.7109375" style="154" customWidth="1"/>
    <col min="4" max="5" width="9.140625" style="154"/>
    <col min="6" max="6" width="15.7109375" style="154" customWidth="1"/>
    <col min="7" max="7" width="6.7109375" style="154" customWidth="1"/>
    <col min="8" max="8" width="0.85546875" style="154" customWidth="1"/>
    <col min="9" max="9" width="17.7109375" style="154" customWidth="1"/>
    <col min="10" max="10" width="0.85546875" style="154" customWidth="1"/>
    <col min="11" max="11" width="16.7109375" style="154" customWidth="1"/>
    <col min="12" max="12" width="0.85546875" style="154" customWidth="1"/>
    <col min="13" max="13" width="16.7109375" style="154" customWidth="1"/>
    <col min="14" max="14" width="0.85546875" style="154" customWidth="1"/>
    <col min="15" max="15" width="16.7109375" style="154" customWidth="1"/>
    <col min="16" max="16" width="0.85546875" style="154" customWidth="1"/>
    <col min="17" max="17" width="16.7109375" style="154" customWidth="1"/>
    <col min="18" max="18" width="0.85546875" style="154" customWidth="1"/>
    <col min="19" max="19" width="16.7109375" style="154" customWidth="1"/>
    <col min="20" max="20" width="0.85546875" style="154" customWidth="1"/>
    <col min="21" max="21" width="24.7109375" style="154" customWidth="1"/>
    <col min="22" max="22" width="0.85546875" style="154" customWidth="1"/>
    <col min="23" max="23" width="13.7109375" style="154" customWidth="1"/>
    <col min="24" max="24" width="0.85546875" style="154" customWidth="1"/>
    <col min="25" max="25" width="17.7109375" style="154" customWidth="1"/>
    <col min="26" max="26" width="0.85546875" style="154" customWidth="1"/>
    <col min="27" max="27" width="16.7109375" style="154" customWidth="1"/>
    <col min="28" max="28" width="0.85546875" style="154" customWidth="1"/>
    <col min="29" max="29" width="16.7109375" style="154" customWidth="1"/>
    <col min="30" max="30" width="0.42578125" style="154" customWidth="1"/>
    <col min="31" max="16384" width="9.140625" style="154"/>
  </cols>
  <sheetData>
    <row r="1" spans="1:35" ht="23.1" customHeight="1">
      <c r="A1" s="131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3"/>
    </row>
    <row r="2" spans="1:35" ht="23.1" customHeight="1">
      <c r="A2" s="131" t="s">
        <v>130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</row>
    <row r="3" spans="1:35" ht="23.1" customHeight="1">
      <c r="A3" s="131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3"/>
    </row>
    <row r="4" spans="1:35" ht="23.1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</row>
    <row r="5" spans="1:35" ht="23.1" customHeight="1">
      <c r="A5" s="132"/>
      <c r="B5" s="155"/>
      <c r="C5" s="155"/>
      <c r="D5" s="155"/>
      <c r="E5" s="155"/>
      <c r="F5" s="155"/>
      <c r="G5" s="155"/>
      <c r="H5" s="155"/>
      <c r="I5" s="226" t="s">
        <v>3</v>
      </c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</row>
    <row r="6" spans="1:35" s="157" customFormat="1" ht="23.1" customHeight="1">
      <c r="A6" s="135"/>
      <c r="I6" s="227" t="s">
        <v>131</v>
      </c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</row>
    <row r="7" spans="1:35" s="157" customFormat="1" ht="23.1" customHeight="1">
      <c r="A7" s="135"/>
      <c r="I7" s="227" t="s">
        <v>132</v>
      </c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</row>
    <row r="8" spans="1:35" ht="23.1" customHeight="1">
      <c r="A8" s="132"/>
      <c r="B8" s="155"/>
      <c r="C8" s="155"/>
      <c r="D8" s="155"/>
      <c r="E8" s="155"/>
      <c r="F8" s="155"/>
      <c r="G8" s="155"/>
      <c r="H8" s="155"/>
      <c r="I8" s="157"/>
      <c r="J8" s="157"/>
      <c r="K8" s="157"/>
      <c r="L8" s="157"/>
      <c r="M8" s="157"/>
      <c r="O8" s="228"/>
      <c r="P8" s="228"/>
      <c r="Q8" s="228"/>
      <c r="S8" s="226" t="s">
        <v>133</v>
      </c>
      <c r="T8" s="226"/>
      <c r="U8" s="226"/>
      <c r="V8" s="226"/>
      <c r="W8" s="226"/>
      <c r="Z8" s="157"/>
      <c r="AC8" s="157"/>
    </row>
    <row r="9" spans="1:35" ht="23.1" customHeight="1">
      <c r="A9" s="132"/>
      <c r="B9" s="155"/>
      <c r="C9" s="155"/>
      <c r="D9" s="155"/>
      <c r="E9" s="155"/>
      <c r="F9" s="155"/>
      <c r="G9" s="155"/>
      <c r="H9" s="155"/>
      <c r="K9" s="157"/>
      <c r="L9" s="157"/>
      <c r="M9" s="157"/>
      <c r="U9" s="158" t="s">
        <v>134</v>
      </c>
      <c r="W9" s="159" t="s">
        <v>135</v>
      </c>
      <c r="Y9" s="157" t="s">
        <v>136</v>
      </c>
      <c r="Z9" s="157"/>
      <c r="AA9" s="157"/>
      <c r="AC9" s="157"/>
    </row>
    <row r="10" spans="1:35" ht="23.1" customHeight="1">
      <c r="A10" s="132"/>
      <c r="B10" s="155"/>
      <c r="C10" s="155"/>
      <c r="D10" s="155"/>
      <c r="E10" s="155"/>
      <c r="F10" s="155"/>
      <c r="G10" s="155"/>
      <c r="H10" s="155"/>
      <c r="L10" s="157"/>
      <c r="M10" s="157" t="s">
        <v>137</v>
      </c>
      <c r="O10" s="226" t="s">
        <v>94</v>
      </c>
      <c r="P10" s="226"/>
      <c r="Q10" s="226"/>
      <c r="S10" s="157" t="s">
        <v>138</v>
      </c>
      <c r="T10" s="157"/>
      <c r="U10" s="158" t="s">
        <v>139</v>
      </c>
      <c r="V10" s="160"/>
      <c r="W10" s="159" t="s">
        <v>140</v>
      </c>
      <c r="Y10" s="161" t="s">
        <v>141</v>
      </c>
      <c r="Z10" s="157"/>
      <c r="AC10" s="157"/>
    </row>
    <row r="11" spans="1:35" ht="23.1" customHeight="1">
      <c r="I11" s="157" t="s">
        <v>142</v>
      </c>
      <c r="K11" s="157" t="s">
        <v>143</v>
      </c>
      <c r="L11" s="157"/>
      <c r="M11" s="162" t="s">
        <v>144</v>
      </c>
      <c r="O11" s="157" t="s">
        <v>145</v>
      </c>
      <c r="Q11" s="157" t="s">
        <v>97</v>
      </c>
      <c r="R11" s="157"/>
      <c r="S11" s="157" t="s">
        <v>146</v>
      </c>
      <c r="T11" s="157"/>
      <c r="U11" s="163" t="s">
        <v>147</v>
      </c>
      <c r="V11" s="159"/>
      <c r="W11" s="159" t="s">
        <v>148</v>
      </c>
      <c r="X11" s="157"/>
      <c r="Y11" s="164" t="s">
        <v>149</v>
      </c>
      <c r="Z11" s="157"/>
      <c r="AA11" s="164" t="s">
        <v>150</v>
      </c>
      <c r="AC11" s="157"/>
    </row>
    <row r="12" spans="1:35" ht="23.1" customHeight="1">
      <c r="G12" s="156" t="s">
        <v>6</v>
      </c>
      <c r="I12" s="156" t="s">
        <v>151</v>
      </c>
      <c r="K12" s="156" t="s">
        <v>152</v>
      </c>
      <c r="L12" s="157"/>
      <c r="M12" s="165" t="s">
        <v>153</v>
      </c>
      <c r="O12" s="156" t="s">
        <v>154</v>
      </c>
      <c r="Q12" s="166"/>
      <c r="S12" s="156" t="s">
        <v>155</v>
      </c>
      <c r="T12" s="157"/>
      <c r="U12" s="167" t="s">
        <v>156</v>
      </c>
      <c r="V12" s="159"/>
      <c r="W12" s="168" t="s">
        <v>157</v>
      </c>
      <c r="Y12" s="169" t="s">
        <v>158</v>
      </c>
      <c r="AA12" s="169" t="s">
        <v>159</v>
      </c>
      <c r="AC12" s="156" t="s">
        <v>160</v>
      </c>
    </row>
    <row r="13" spans="1:35" ht="7.5" customHeight="1">
      <c r="I13" s="157"/>
      <c r="V13" s="160"/>
      <c r="Y13" s="157"/>
      <c r="AA13" s="157"/>
    </row>
    <row r="14" spans="1:35" ht="23.1" customHeight="1">
      <c r="A14" s="170" t="s">
        <v>161</v>
      </c>
      <c r="B14" s="170"/>
      <c r="C14" s="170"/>
      <c r="G14" s="171"/>
      <c r="I14" s="172">
        <v>160000000</v>
      </c>
      <c r="J14" s="172"/>
      <c r="K14" s="172">
        <v>88000000</v>
      </c>
      <c r="L14" s="172"/>
      <c r="M14" s="172">
        <v>15902761</v>
      </c>
      <c r="N14" s="172"/>
      <c r="O14" s="172">
        <v>16000000</v>
      </c>
      <c r="P14" s="172"/>
      <c r="Q14" s="173">
        <v>1920933608</v>
      </c>
      <c r="R14" s="174"/>
      <c r="S14" s="173">
        <v>48338568</v>
      </c>
      <c r="T14" s="174"/>
      <c r="U14" s="173">
        <v>-18614445</v>
      </c>
      <c r="V14" s="174"/>
      <c r="W14" s="173">
        <v>29724123</v>
      </c>
      <c r="X14" s="174"/>
      <c r="Y14" s="76">
        <v>2230560492</v>
      </c>
      <c r="Z14" s="175"/>
      <c r="AA14" s="176">
        <v>1087989973</v>
      </c>
      <c r="AB14" s="175"/>
      <c r="AC14" s="177">
        <v>3318550465</v>
      </c>
      <c r="AD14" s="178"/>
      <c r="AE14" s="178"/>
      <c r="AF14" s="178"/>
      <c r="AG14" s="178"/>
      <c r="AH14" s="178"/>
      <c r="AI14" s="178"/>
    </row>
    <row r="15" spans="1:35" ht="23.1" customHeight="1">
      <c r="A15" s="170" t="s">
        <v>162</v>
      </c>
      <c r="B15" s="170"/>
      <c r="C15" s="170"/>
      <c r="G15" s="171"/>
      <c r="I15" s="174">
        <v>0</v>
      </c>
      <c r="J15" s="174"/>
      <c r="K15" s="174">
        <v>0</v>
      </c>
      <c r="L15" s="174"/>
      <c r="M15" s="174">
        <v>0</v>
      </c>
      <c r="N15" s="174"/>
      <c r="O15" s="174">
        <v>0</v>
      </c>
      <c r="P15" s="174"/>
      <c r="Q15" s="174">
        <v>0</v>
      </c>
      <c r="R15" s="174"/>
      <c r="S15" s="174">
        <v>0</v>
      </c>
      <c r="T15" s="174"/>
      <c r="U15" s="174">
        <v>0</v>
      </c>
      <c r="V15" s="174"/>
      <c r="W15" s="174">
        <v>0</v>
      </c>
      <c r="X15" s="174"/>
      <c r="Y15" s="179">
        <v>0</v>
      </c>
      <c r="Z15" s="174"/>
      <c r="AA15" s="179">
        <v>-8310024</v>
      </c>
      <c r="AB15" s="174"/>
      <c r="AC15" s="177">
        <v>-8310024</v>
      </c>
      <c r="AD15" s="178"/>
      <c r="AE15" s="178"/>
      <c r="AF15" s="178"/>
      <c r="AG15" s="178"/>
      <c r="AH15" s="178"/>
      <c r="AI15" s="178"/>
    </row>
    <row r="16" spans="1:35" ht="23.1" customHeight="1">
      <c r="A16" s="170" t="s">
        <v>163</v>
      </c>
      <c r="C16" s="170"/>
      <c r="G16" s="171"/>
      <c r="I16" s="172"/>
      <c r="J16" s="172"/>
      <c r="K16" s="172"/>
      <c r="L16" s="172"/>
      <c r="M16" s="172"/>
      <c r="N16" s="172"/>
      <c r="O16" s="172"/>
      <c r="P16" s="172"/>
      <c r="Q16" s="179"/>
      <c r="R16" s="174"/>
      <c r="S16" s="174"/>
      <c r="T16" s="174"/>
      <c r="U16" s="174"/>
      <c r="V16" s="174"/>
      <c r="W16" s="174"/>
      <c r="X16" s="174"/>
      <c r="Y16" s="179"/>
      <c r="Z16" s="175"/>
      <c r="AA16" s="179"/>
      <c r="AB16" s="175"/>
      <c r="AC16" s="177"/>
      <c r="AD16" s="178"/>
      <c r="AE16" s="178"/>
      <c r="AF16" s="178"/>
      <c r="AG16" s="178"/>
      <c r="AH16" s="178"/>
      <c r="AI16" s="178"/>
    </row>
    <row r="17" spans="1:36" ht="23.1" customHeight="1">
      <c r="A17" s="170"/>
      <c r="B17" s="170" t="s">
        <v>164</v>
      </c>
      <c r="C17" s="170"/>
      <c r="G17" s="180" t="s">
        <v>165</v>
      </c>
      <c r="I17" s="172">
        <v>0</v>
      </c>
      <c r="J17" s="172"/>
      <c r="K17" s="172">
        <v>0</v>
      </c>
      <c r="L17" s="172"/>
      <c r="M17" s="172">
        <v>0</v>
      </c>
      <c r="N17" s="172"/>
      <c r="O17" s="172">
        <v>0</v>
      </c>
      <c r="P17" s="172"/>
      <c r="Q17" s="179">
        <v>-112000000</v>
      </c>
      <c r="R17" s="174"/>
      <c r="S17" s="179">
        <v>0</v>
      </c>
      <c r="T17" s="179"/>
      <c r="U17" s="179">
        <v>0</v>
      </c>
      <c r="V17" s="179"/>
      <c r="W17" s="174">
        <v>0</v>
      </c>
      <c r="X17" s="174"/>
      <c r="Y17" s="76">
        <v>-112000000</v>
      </c>
      <c r="Z17" s="175"/>
      <c r="AA17" s="181">
        <v>0</v>
      </c>
      <c r="AB17" s="175"/>
      <c r="AC17" s="177">
        <v>-112000000</v>
      </c>
      <c r="AD17" s="178"/>
      <c r="AE17" s="178"/>
      <c r="AF17" s="178"/>
      <c r="AG17" s="178"/>
      <c r="AH17" s="178"/>
      <c r="AI17" s="178"/>
    </row>
    <row r="18" spans="1:36" ht="23.1" customHeight="1">
      <c r="A18" s="170" t="s">
        <v>293</v>
      </c>
      <c r="C18" s="170"/>
      <c r="G18" s="180"/>
      <c r="I18" s="172"/>
      <c r="J18" s="172"/>
      <c r="K18" s="172"/>
      <c r="L18" s="172"/>
      <c r="M18" s="172"/>
      <c r="N18" s="172"/>
      <c r="O18" s="172"/>
      <c r="P18" s="172"/>
      <c r="Q18" s="179"/>
      <c r="R18" s="174"/>
      <c r="S18" s="179"/>
      <c r="T18" s="179"/>
      <c r="U18" s="179"/>
      <c r="V18" s="179"/>
      <c r="W18" s="174"/>
      <c r="X18" s="174"/>
      <c r="Y18" s="179"/>
      <c r="Z18" s="175"/>
      <c r="AA18" s="181"/>
      <c r="AB18" s="175"/>
      <c r="AC18" s="177"/>
      <c r="AD18" s="178"/>
      <c r="AE18" s="178"/>
      <c r="AF18" s="178"/>
      <c r="AG18" s="178"/>
      <c r="AH18" s="178"/>
      <c r="AI18" s="178"/>
    </row>
    <row r="19" spans="1:36" ht="23.1" customHeight="1">
      <c r="A19" s="170"/>
      <c r="B19" s="170" t="s">
        <v>294</v>
      </c>
      <c r="C19" s="170"/>
      <c r="G19" s="171"/>
      <c r="I19" s="172">
        <v>0</v>
      </c>
      <c r="J19" s="172"/>
      <c r="K19" s="172">
        <v>0</v>
      </c>
      <c r="L19" s="172"/>
      <c r="M19" s="172">
        <v>0</v>
      </c>
      <c r="N19" s="172"/>
      <c r="O19" s="172">
        <v>0</v>
      </c>
      <c r="P19" s="172"/>
      <c r="Q19" s="182">
        <v>71847036</v>
      </c>
      <c r="R19" s="174"/>
      <c r="S19" s="172">
        <v>0</v>
      </c>
      <c r="T19" s="172"/>
      <c r="U19" s="172">
        <v>0</v>
      </c>
      <c r="V19" s="172"/>
      <c r="W19" s="174">
        <v>0</v>
      </c>
      <c r="X19" s="174"/>
      <c r="Y19" s="76">
        <v>71847036</v>
      </c>
      <c r="Z19" s="175"/>
      <c r="AA19" s="181">
        <v>-28099168</v>
      </c>
      <c r="AB19" s="175"/>
      <c r="AC19" s="177">
        <v>43747868</v>
      </c>
      <c r="AD19" s="178"/>
      <c r="AE19" s="178"/>
      <c r="AF19" s="178"/>
      <c r="AG19" s="178"/>
      <c r="AH19" s="178"/>
      <c r="AI19" s="178"/>
    </row>
    <row r="20" spans="1:36" ht="23.1" customHeight="1">
      <c r="A20" s="170"/>
      <c r="B20" s="170" t="s">
        <v>118</v>
      </c>
      <c r="C20" s="170"/>
      <c r="G20" s="171"/>
      <c r="I20" s="172">
        <v>0</v>
      </c>
      <c r="J20" s="172"/>
      <c r="K20" s="172">
        <v>0</v>
      </c>
      <c r="L20" s="172"/>
      <c r="M20" s="172">
        <v>0</v>
      </c>
      <c r="N20" s="172"/>
      <c r="O20" s="172">
        <v>0</v>
      </c>
      <c r="P20" s="172"/>
      <c r="Q20" s="176">
        <v>10294016</v>
      </c>
      <c r="R20" s="174"/>
      <c r="S20" s="183">
        <v>29179628</v>
      </c>
      <c r="T20" s="179"/>
      <c r="U20" s="176">
        <v>1112198</v>
      </c>
      <c r="V20" s="179"/>
      <c r="W20" s="176">
        <v>30291826</v>
      </c>
      <c r="X20" s="174"/>
      <c r="Y20" s="76">
        <v>40585842</v>
      </c>
      <c r="Z20" s="175"/>
      <c r="AA20" s="179">
        <v>0</v>
      </c>
      <c r="AB20" s="175"/>
      <c r="AC20" s="177">
        <v>40585842</v>
      </c>
      <c r="AD20" s="178"/>
      <c r="AE20" s="178"/>
      <c r="AF20" s="178"/>
      <c r="AG20" s="178"/>
      <c r="AH20" s="178"/>
      <c r="AI20" s="178"/>
    </row>
    <row r="21" spans="1:36" ht="23.1" customHeight="1">
      <c r="B21" s="170" t="s">
        <v>295</v>
      </c>
      <c r="C21" s="170"/>
      <c r="G21" s="171"/>
      <c r="I21" s="184">
        <v>0</v>
      </c>
      <c r="K21" s="184">
        <v>0</v>
      </c>
      <c r="M21" s="184">
        <v>0</v>
      </c>
      <c r="O21" s="184">
        <v>0</v>
      </c>
      <c r="Q21" s="184">
        <v>82141052</v>
      </c>
      <c r="S21" s="185">
        <v>29179628</v>
      </c>
      <c r="U21" s="184">
        <v>1112198</v>
      </c>
      <c r="W21" s="185">
        <v>30291826</v>
      </c>
      <c r="Y21" s="184">
        <v>112432878</v>
      </c>
      <c r="AA21" s="185">
        <v>-28099168</v>
      </c>
      <c r="AC21" s="184">
        <v>84333710</v>
      </c>
      <c r="AD21" s="178"/>
      <c r="AE21" s="178"/>
      <c r="AF21" s="178"/>
      <c r="AG21" s="178"/>
      <c r="AH21" s="178"/>
      <c r="AI21" s="178"/>
    </row>
    <row r="22" spans="1:36" ht="23.1" customHeight="1">
      <c r="A22" s="160" t="s">
        <v>166</v>
      </c>
      <c r="B22" s="186"/>
      <c r="C22" s="160"/>
      <c r="G22" s="171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8"/>
      <c r="AE22" s="178"/>
      <c r="AF22" s="178"/>
      <c r="AG22" s="178"/>
      <c r="AH22" s="178"/>
      <c r="AI22" s="178"/>
    </row>
    <row r="23" spans="1:36" ht="23.1" customHeight="1">
      <c r="A23" s="160"/>
      <c r="B23" s="187" t="s">
        <v>167</v>
      </c>
      <c r="C23" s="160"/>
      <c r="G23" s="171"/>
      <c r="I23" s="172">
        <v>0</v>
      </c>
      <c r="J23" s="172"/>
      <c r="K23" s="172">
        <v>0</v>
      </c>
      <c r="L23" s="172"/>
      <c r="M23" s="172">
        <v>0</v>
      </c>
      <c r="N23" s="172"/>
      <c r="O23" s="172">
        <v>0</v>
      </c>
      <c r="P23" s="172"/>
      <c r="Q23" s="172">
        <v>0</v>
      </c>
      <c r="R23" s="172"/>
      <c r="S23" s="172">
        <v>0</v>
      </c>
      <c r="T23" s="172"/>
      <c r="U23" s="172">
        <v>0</v>
      </c>
      <c r="V23" s="172"/>
      <c r="W23" s="172">
        <v>0</v>
      </c>
      <c r="X23" s="172"/>
      <c r="Y23" s="172">
        <v>0</v>
      </c>
      <c r="Z23" s="172"/>
      <c r="AA23" s="176">
        <v>-2981194</v>
      </c>
      <c r="AB23" s="172"/>
      <c r="AC23" s="177">
        <v>-2981194</v>
      </c>
      <c r="AD23" s="178"/>
      <c r="AE23" s="178"/>
      <c r="AF23" s="178"/>
      <c r="AG23" s="178"/>
      <c r="AH23" s="178"/>
      <c r="AI23" s="178"/>
    </row>
    <row r="24" spans="1:36" ht="23.1" customHeight="1">
      <c r="A24" s="170" t="s">
        <v>168</v>
      </c>
      <c r="B24" s="170"/>
      <c r="C24" s="170"/>
      <c r="G24" s="171"/>
      <c r="I24" s="188">
        <v>160000000</v>
      </c>
      <c r="J24" s="174"/>
      <c r="K24" s="188">
        <v>88000000</v>
      </c>
      <c r="L24" s="174"/>
      <c r="M24" s="188">
        <v>15902761</v>
      </c>
      <c r="N24" s="174"/>
      <c r="O24" s="188">
        <v>16000000</v>
      </c>
      <c r="P24" s="174"/>
      <c r="Q24" s="188">
        <v>1891074660</v>
      </c>
      <c r="R24" s="174"/>
      <c r="S24" s="188">
        <v>77518196</v>
      </c>
      <c r="T24" s="174"/>
      <c r="U24" s="189">
        <v>-17502247</v>
      </c>
      <c r="V24" s="174"/>
      <c r="W24" s="188">
        <v>60015949</v>
      </c>
      <c r="X24" s="174"/>
      <c r="Y24" s="188">
        <v>2230993370</v>
      </c>
      <c r="Z24" s="174"/>
      <c r="AA24" s="188">
        <v>1048599587</v>
      </c>
      <c r="AB24" s="174"/>
      <c r="AC24" s="188">
        <v>3279592957</v>
      </c>
      <c r="AD24" s="178"/>
      <c r="AE24" s="178"/>
      <c r="AF24" s="178"/>
      <c r="AG24" s="178"/>
      <c r="AH24" s="178"/>
      <c r="AI24" s="178"/>
    </row>
    <row r="25" spans="1:36" ht="23.1" customHeight="1">
      <c r="A25" s="170" t="s">
        <v>162</v>
      </c>
      <c r="B25" s="170"/>
      <c r="C25" s="170"/>
      <c r="G25" s="171"/>
      <c r="I25" s="174">
        <v>0</v>
      </c>
      <c r="J25" s="174"/>
      <c r="K25" s="174">
        <v>0</v>
      </c>
      <c r="L25" s="174"/>
      <c r="M25" s="174">
        <v>0</v>
      </c>
      <c r="N25" s="174"/>
      <c r="O25" s="174">
        <v>0</v>
      </c>
      <c r="P25" s="174"/>
      <c r="Q25" s="174">
        <v>0</v>
      </c>
      <c r="R25" s="174"/>
      <c r="S25" s="174">
        <v>0</v>
      </c>
      <c r="T25" s="174"/>
      <c r="U25" s="174">
        <v>0</v>
      </c>
      <c r="V25" s="174"/>
      <c r="W25" s="174">
        <v>0</v>
      </c>
      <c r="X25" s="174"/>
      <c r="Y25" s="179">
        <v>0</v>
      </c>
      <c r="Z25" s="174"/>
      <c r="AA25" s="176">
        <v>-7298292</v>
      </c>
      <c r="AB25" s="174"/>
      <c r="AC25" s="177">
        <v>-7298292</v>
      </c>
      <c r="AD25" s="178"/>
      <c r="AE25" s="178"/>
      <c r="AF25" s="178"/>
      <c r="AG25" s="178"/>
      <c r="AH25" s="178"/>
      <c r="AI25" s="178"/>
    </row>
    <row r="26" spans="1:36" ht="23.1" customHeight="1">
      <c r="A26" s="170" t="s">
        <v>163</v>
      </c>
      <c r="C26" s="170"/>
      <c r="G26" s="171"/>
      <c r="I26" s="172"/>
      <c r="J26" s="172"/>
      <c r="K26" s="172"/>
      <c r="L26" s="172"/>
      <c r="M26" s="172"/>
      <c r="N26" s="172"/>
      <c r="O26" s="172"/>
      <c r="P26" s="172"/>
      <c r="Q26" s="179"/>
      <c r="R26" s="174"/>
      <c r="S26" s="174"/>
      <c r="T26" s="174"/>
      <c r="U26" s="174"/>
      <c r="V26" s="174"/>
      <c r="W26" s="174"/>
      <c r="X26" s="174"/>
      <c r="Y26" s="179"/>
      <c r="Z26" s="175"/>
      <c r="AA26" s="172"/>
      <c r="AB26" s="175"/>
      <c r="AC26" s="177"/>
      <c r="AD26" s="178"/>
      <c r="AE26" s="178"/>
      <c r="AF26" s="178"/>
      <c r="AG26" s="178"/>
      <c r="AH26" s="178"/>
      <c r="AI26" s="178"/>
    </row>
    <row r="27" spans="1:36" ht="23.1" customHeight="1">
      <c r="A27" s="170"/>
      <c r="B27" s="170" t="s">
        <v>164</v>
      </c>
      <c r="C27" s="170"/>
      <c r="G27" s="180" t="s">
        <v>165</v>
      </c>
      <c r="I27" s="172">
        <v>0</v>
      </c>
      <c r="J27" s="172"/>
      <c r="K27" s="172">
        <v>0</v>
      </c>
      <c r="L27" s="172"/>
      <c r="M27" s="172">
        <v>0</v>
      </c>
      <c r="N27" s="172"/>
      <c r="O27" s="172">
        <v>0</v>
      </c>
      <c r="P27" s="172"/>
      <c r="Q27" s="182">
        <v>-40000000</v>
      </c>
      <c r="R27" s="174"/>
      <c r="S27" s="179">
        <v>0</v>
      </c>
      <c r="T27" s="179"/>
      <c r="U27" s="179">
        <v>0</v>
      </c>
      <c r="V27" s="179"/>
      <c r="W27" s="174">
        <v>0</v>
      </c>
      <c r="X27" s="174"/>
      <c r="Y27" s="76">
        <v>-40000000</v>
      </c>
      <c r="Z27" s="175"/>
      <c r="AA27" s="181">
        <v>0</v>
      </c>
      <c r="AB27" s="175"/>
      <c r="AC27" s="177">
        <v>-40000000</v>
      </c>
      <c r="AD27" s="178"/>
      <c r="AE27" s="178"/>
      <c r="AF27" s="178"/>
      <c r="AG27" s="178"/>
      <c r="AH27" s="178"/>
      <c r="AI27" s="178"/>
    </row>
    <row r="28" spans="1:36" ht="23.1" customHeight="1">
      <c r="A28" s="71" t="s">
        <v>293</v>
      </c>
      <c r="C28" s="170"/>
      <c r="G28" s="171"/>
      <c r="I28" s="172"/>
      <c r="J28" s="172"/>
      <c r="K28" s="172"/>
      <c r="L28" s="172"/>
      <c r="M28" s="172"/>
      <c r="N28" s="172"/>
      <c r="O28" s="172"/>
      <c r="P28" s="172"/>
      <c r="Q28" s="179"/>
      <c r="R28" s="174"/>
      <c r="S28" s="174"/>
      <c r="T28" s="174"/>
      <c r="U28" s="174"/>
      <c r="V28" s="174"/>
      <c r="W28" s="174"/>
      <c r="X28" s="174"/>
      <c r="Y28" s="179"/>
      <c r="Z28" s="175"/>
      <c r="AA28" s="172"/>
      <c r="AB28" s="175"/>
      <c r="AC28" s="177"/>
      <c r="AD28" s="178"/>
      <c r="AE28" s="178"/>
      <c r="AF28" s="178"/>
      <c r="AG28" s="178"/>
      <c r="AH28" s="178"/>
      <c r="AI28" s="178"/>
    </row>
    <row r="29" spans="1:36" ht="23.1" customHeight="1">
      <c r="A29" s="170"/>
      <c r="B29" s="170" t="s">
        <v>294</v>
      </c>
      <c r="C29" s="170"/>
      <c r="G29" s="171"/>
      <c r="I29" s="172">
        <v>0</v>
      </c>
      <c r="J29" s="172"/>
      <c r="K29" s="172">
        <v>0</v>
      </c>
      <c r="L29" s="172"/>
      <c r="M29" s="172">
        <v>0</v>
      </c>
      <c r="N29" s="172"/>
      <c r="O29" s="172">
        <v>0</v>
      </c>
      <c r="P29" s="172"/>
      <c r="Q29" s="177">
        <v>152791131</v>
      </c>
      <c r="R29" s="174"/>
      <c r="S29" s="172">
        <v>0</v>
      </c>
      <c r="T29" s="172"/>
      <c r="U29" s="172">
        <v>0</v>
      </c>
      <c r="V29" s="172"/>
      <c r="W29" s="174">
        <v>0</v>
      </c>
      <c r="X29" s="174"/>
      <c r="Y29" s="76">
        <v>152791131</v>
      </c>
      <c r="Z29" s="174"/>
      <c r="AA29" s="176">
        <v>-12401657</v>
      </c>
      <c r="AB29" s="174"/>
      <c r="AC29" s="177">
        <v>140389474</v>
      </c>
      <c r="AD29" s="178"/>
      <c r="AE29" s="178"/>
      <c r="AF29" s="178"/>
      <c r="AG29" s="178"/>
      <c r="AH29" s="178"/>
      <c r="AI29" s="178"/>
    </row>
    <row r="30" spans="1:36" ht="23.1" customHeight="1">
      <c r="A30" s="170"/>
      <c r="B30" s="170" t="s">
        <v>118</v>
      </c>
      <c r="C30" s="170"/>
      <c r="G30" s="171"/>
      <c r="I30" s="190">
        <v>0</v>
      </c>
      <c r="J30" s="172"/>
      <c r="K30" s="190">
        <v>0</v>
      </c>
      <c r="L30" s="172"/>
      <c r="M30" s="190">
        <v>0</v>
      </c>
      <c r="N30" s="172"/>
      <c r="O30" s="190">
        <v>0</v>
      </c>
      <c r="P30" s="172"/>
      <c r="Q30" s="183">
        <v>8078579</v>
      </c>
      <c r="R30" s="191"/>
      <c r="S30" s="183">
        <v>-118829995</v>
      </c>
      <c r="T30" s="192"/>
      <c r="U30" s="183">
        <v>514419</v>
      </c>
      <c r="V30" s="179"/>
      <c r="W30" s="183">
        <v>-118315576</v>
      </c>
      <c r="X30" s="174"/>
      <c r="Y30" s="81">
        <v>-110236997</v>
      </c>
      <c r="Z30" s="174"/>
      <c r="AA30" s="183">
        <v>0</v>
      </c>
      <c r="AB30" s="174"/>
      <c r="AC30" s="193">
        <v>-110236997</v>
      </c>
      <c r="AD30" s="178"/>
      <c r="AE30" s="178"/>
      <c r="AF30" s="178"/>
      <c r="AG30" s="178"/>
      <c r="AH30" s="178"/>
      <c r="AI30" s="178"/>
    </row>
    <row r="31" spans="1:36" s="160" customFormat="1" ht="23.1" customHeight="1">
      <c r="B31" s="170" t="s">
        <v>295</v>
      </c>
      <c r="H31" s="194"/>
      <c r="I31" s="195">
        <v>0</v>
      </c>
      <c r="J31" s="196"/>
      <c r="K31" s="195">
        <v>0</v>
      </c>
      <c r="L31" s="196"/>
      <c r="M31" s="195">
        <v>0</v>
      </c>
      <c r="N31" s="196"/>
      <c r="O31" s="195">
        <v>0</v>
      </c>
      <c r="P31" s="196"/>
      <c r="Q31" s="195">
        <v>160869710</v>
      </c>
      <c r="R31" s="196"/>
      <c r="S31" s="195">
        <v>-118829995</v>
      </c>
      <c r="T31" s="196"/>
      <c r="U31" s="195">
        <v>514419</v>
      </c>
      <c r="V31" s="196"/>
      <c r="W31" s="195">
        <v>-118315576</v>
      </c>
      <c r="X31" s="196"/>
      <c r="Y31" s="195">
        <v>42554134</v>
      </c>
      <c r="Z31" s="196"/>
      <c r="AA31" s="195">
        <v>-12401657</v>
      </c>
      <c r="AB31" s="196"/>
      <c r="AC31" s="195">
        <v>30152477</v>
      </c>
      <c r="AD31" s="176"/>
      <c r="AE31" s="197"/>
      <c r="AF31" s="197"/>
      <c r="AG31" s="197"/>
      <c r="AH31" s="197"/>
      <c r="AI31" s="197"/>
      <c r="AJ31" s="197"/>
    </row>
    <row r="32" spans="1:36" s="160" customFormat="1" ht="23.1" customHeight="1">
      <c r="A32" s="160" t="s">
        <v>166</v>
      </c>
      <c r="B32" s="186"/>
      <c r="H32" s="194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8"/>
      <c r="AC32" s="196"/>
      <c r="AD32" s="176"/>
      <c r="AE32" s="197"/>
      <c r="AF32" s="197"/>
      <c r="AG32" s="197"/>
      <c r="AH32" s="197"/>
      <c r="AI32" s="197"/>
      <c r="AJ32" s="197"/>
    </row>
    <row r="33" spans="1:36" s="160" customFormat="1" ht="23.1" customHeight="1">
      <c r="B33" s="187" t="s">
        <v>167</v>
      </c>
      <c r="H33" s="159"/>
      <c r="I33" s="196">
        <v>0</v>
      </c>
      <c r="J33" s="196"/>
      <c r="K33" s="196">
        <v>0</v>
      </c>
      <c r="L33" s="196"/>
      <c r="M33" s="196">
        <v>0</v>
      </c>
      <c r="N33" s="196"/>
      <c r="O33" s="196">
        <v>0</v>
      </c>
      <c r="P33" s="196"/>
      <c r="Q33" s="196">
        <v>0</v>
      </c>
      <c r="R33" s="196"/>
      <c r="S33" s="196">
        <v>0</v>
      </c>
      <c r="T33" s="196"/>
      <c r="U33" s="196">
        <v>0</v>
      </c>
      <c r="V33" s="196"/>
      <c r="W33" s="196">
        <v>0</v>
      </c>
      <c r="X33" s="196"/>
      <c r="Y33" s="196">
        <v>0</v>
      </c>
      <c r="Z33" s="196"/>
      <c r="AA33" s="176">
        <v>-2057656</v>
      </c>
      <c r="AB33" s="198"/>
      <c r="AC33" s="177">
        <v>-2057656</v>
      </c>
      <c r="AD33" s="176"/>
      <c r="AE33" s="197"/>
      <c r="AF33" s="197"/>
      <c r="AG33" s="197"/>
      <c r="AH33" s="197"/>
      <c r="AI33" s="197"/>
      <c r="AJ33" s="197"/>
    </row>
    <row r="34" spans="1:36" s="160" customFormat="1" ht="23.1" customHeight="1" thickBot="1">
      <c r="A34" s="160" t="s">
        <v>169</v>
      </c>
      <c r="H34" s="194"/>
      <c r="I34" s="199">
        <v>160000000</v>
      </c>
      <c r="J34" s="196"/>
      <c r="K34" s="199">
        <v>88000000</v>
      </c>
      <c r="L34" s="196"/>
      <c r="M34" s="199">
        <v>15902761</v>
      </c>
      <c r="N34" s="196"/>
      <c r="O34" s="199">
        <v>16000000</v>
      </c>
      <c r="P34" s="196"/>
      <c r="Q34" s="199">
        <v>2051944370</v>
      </c>
      <c r="R34" s="196"/>
      <c r="S34" s="199">
        <v>-41311799</v>
      </c>
      <c r="T34" s="196"/>
      <c r="U34" s="199">
        <v>-16987828</v>
      </c>
      <c r="V34" s="196"/>
      <c r="W34" s="199">
        <v>-58299627</v>
      </c>
      <c r="X34" s="196"/>
      <c r="Y34" s="199">
        <v>2273547504</v>
      </c>
      <c r="Z34" s="196"/>
      <c r="AA34" s="199">
        <v>1026841982</v>
      </c>
      <c r="AB34" s="196"/>
      <c r="AC34" s="199">
        <v>3300389486</v>
      </c>
      <c r="AD34" s="176"/>
      <c r="AE34" s="197"/>
      <c r="AF34" s="197"/>
      <c r="AG34" s="197"/>
      <c r="AH34" s="197"/>
      <c r="AI34" s="197"/>
      <c r="AJ34" s="197"/>
    </row>
    <row r="35" spans="1:36" ht="23.1" customHeight="1" thickTop="1">
      <c r="G35" s="171"/>
      <c r="I35" s="174"/>
      <c r="J35" s="174"/>
      <c r="K35" s="200"/>
      <c r="L35" s="200"/>
      <c r="M35" s="200"/>
      <c r="N35" s="174"/>
      <c r="O35" s="200"/>
      <c r="P35" s="174"/>
      <c r="Q35" s="200"/>
      <c r="R35" s="201"/>
      <c r="S35" s="200"/>
      <c r="T35" s="200"/>
      <c r="U35" s="200"/>
      <c r="V35" s="200"/>
      <c r="W35" s="200"/>
      <c r="X35" s="201"/>
      <c r="Y35" s="200"/>
      <c r="Z35" s="201"/>
      <c r="AA35" s="200"/>
      <c r="AB35" s="201"/>
      <c r="AC35" s="200"/>
      <c r="AD35" s="178"/>
      <c r="AE35" s="178"/>
      <c r="AF35" s="178"/>
      <c r="AG35" s="178"/>
      <c r="AH35" s="178"/>
      <c r="AI35" s="178"/>
    </row>
    <row r="36" spans="1:36" ht="23.1" customHeight="1">
      <c r="A36" s="160" t="s">
        <v>44</v>
      </c>
      <c r="G36" s="171"/>
      <c r="I36" s="174"/>
      <c r="J36" s="174"/>
      <c r="K36" s="200"/>
      <c r="L36" s="200"/>
      <c r="M36" s="200"/>
      <c r="N36" s="174"/>
      <c r="O36" s="200"/>
      <c r="P36" s="174"/>
      <c r="Q36" s="200"/>
      <c r="R36" s="201"/>
      <c r="S36" s="200"/>
      <c r="T36" s="200"/>
      <c r="U36" s="200"/>
      <c r="V36" s="200"/>
      <c r="W36" s="200"/>
      <c r="X36" s="201"/>
      <c r="Y36" s="200"/>
      <c r="Z36" s="201"/>
      <c r="AA36" s="200"/>
      <c r="AB36" s="201"/>
      <c r="AC36" s="200"/>
      <c r="AD36" s="178"/>
      <c r="AE36" s="178"/>
      <c r="AF36" s="178"/>
      <c r="AG36" s="178"/>
      <c r="AH36" s="178"/>
      <c r="AI36" s="178"/>
    </row>
    <row r="37" spans="1:36" ht="23.1" customHeight="1">
      <c r="A37" s="160"/>
      <c r="G37" s="171"/>
      <c r="I37" s="174"/>
      <c r="J37" s="175"/>
      <c r="K37" s="200"/>
      <c r="L37" s="200"/>
      <c r="M37" s="200"/>
      <c r="N37" s="175"/>
      <c r="O37" s="200"/>
      <c r="P37" s="175"/>
      <c r="Q37" s="200"/>
      <c r="R37" s="201"/>
      <c r="S37" s="200"/>
      <c r="T37" s="200"/>
      <c r="U37" s="200"/>
      <c r="V37" s="200"/>
      <c r="W37" s="200"/>
      <c r="X37" s="201"/>
      <c r="Y37" s="200"/>
      <c r="Z37" s="202"/>
      <c r="AA37" s="200"/>
      <c r="AB37" s="202"/>
      <c r="AC37" s="200"/>
      <c r="AD37" s="178"/>
      <c r="AE37" s="178"/>
      <c r="AF37" s="178"/>
      <c r="AG37" s="178"/>
      <c r="AH37" s="178"/>
      <c r="AI37" s="178"/>
    </row>
    <row r="38" spans="1:36" ht="23.1" customHeight="1">
      <c r="A38" s="160"/>
      <c r="G38" s="171"/>
      <c r="I38" s="174"/>
      <c r="J38" s="175"/>
      <c r="K38" s="200"/>
      <c r="L38" s="200"/>
      <c r="M38" s="200"/>
      <c r="N38" s="175"/>
      <c r="O38" s="200"/>
      <c r="P38" s="175"/>
      <c r="Q38" s="200"/>
      <c r="R38" s="201"/>
      <c r="S38" s="200"/>
      <c r="T38" s="200"/>
      <c r="U38" s="200"/>
      <c r="V38" s="200"/>
      <c r="W38" s="200"/>
      <c r="X38" s="201"/>
      <c r="Y38" s="200"/>
      <c r="Z38" s="202"/>
      <c r="AA38" s="200"/>
      <c r="AB38" s="202"/>
      <c r="AC38" s="200"/>
      <c r="AD38" s="178"/>
      <c r="AE38" s="178"/>
      <c r="AF38" s="178"/>
      <c r="AG38" s="178"/>
      <c r="AH38" s="178"/>
      <c r="AI38" s="178"/>
    </row>
    <row r="39" spans="1:36" ht="23.1" customHeight="1">
      <c r="A39" s="160"/>
      <c r="G39" s="171"/>
      <c r="I39" s="174"/>
      <c r="J39" s="175"/>
      <c r="K39" s="200"/>
      <c r="L39" s="200"/>
      <c r="M39" s="200"/>
      <c r="N39" s="175"/>
      <c r="O39" s="200"/>
      <c r="P39" s="175"/>
      <c r="Q39" s="200"/>
      <c r="R39" s="201"/>
      <c r="S39" s="200"/>
      <c r="T39" s="200"/>
      <c r="U39" s="200"/>
      <c r="V39" s="200"/>
      <c r="W39" s="200"/>
      <c r="X39" s="201"/>
      <c r="Y39" s="200"/>
      <c r="Z39" s="202"/>
      <c r="AA39" s="200"/>
      <c r="AB39" s="202"/>
      <c r="AC39" s="200"/>
      <c r="AD39" s="178"/>
      <c r="AE39" s="178"/>
      <c r="AF39" s="178"/>
      <c r="AG39" s="178"/>
      <c r="AH39" s="178"/>
      <c r="AI39" s="178"/>
    </row>
    <row r="40" spans="1:36" ht="23.1" customHeight="1"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B40" s="175"/>
      <c r="AC40" s="203" t="s">
        <v>281</v>
      </c>
    </row>
    <row r="46" spans="1:36">
      <c r="J46" s="154">
        <v>30000000</v>
      </c>
    </row>
  </sheetData>
  <mergeCells count="6">
    <mergeCell ref="O10:Q10"/>
    <mergeCell ref="I5:AC5"/>
    <mergeCell ref="I6:AC6"/>
    <mergeCell ref="O8:Q8"/>
    <mergeCell ref="S8:W8"/>
    <mergeCell ref="I7:Y7"/>
  </mergeCells>
  <pageMargins left="0.59055118110236227" right="0.43307086614173229" top="0.98425196850393704" bottom="0.39370078740157483" header="0.51181102362204722" footer="0.31496062992125984"/>
  <pageSetup paperSize="9" scale="55" fitToHeight="0" orientation="landscape" r:id="rId1"/>
  <headerFooter alignWithMargins="0"/>
  <colBreaks count="1" manualBreakCount="1">
    <brk id="29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Z38"/>
  <sheetViews>
    <sheetView view="pageBreakPreview" topLeftCell="D1" zoomScaleNormal="100" zoomScaleSheetLayoutView="100" workbookViewId="0">
      <selection activeCell="V3" sqref="V3"/>
    </sheetView>
  </sheetViews>
  <sheetFormatPr defaultColWidth="9.140625" defaultRowHeight="20.25"/>
  <cols>
    <col min="1" max="1" width="4.28515625" style="134" customWidth="1"/>
    <col min="2" max="2" width="8.42578125" style="134" customWidth="1"/>
    <col min="3" max="4" width="9.140625" style="134"/>
    <col min="5" max="5" width="6.85546875" style="134" customWidth="1"/>
    <col min="6" max="6" width="15.85546875" style="134" customWidth="1"/>
    <col min="7" max="7" width="0.85546875" style="134" customWidth="1"/>
    <col min="8" max="8" width="9.7109375" style="134" customWidth="1"/>
    <col min="9" max="9" width="0.85546875" style="134" customWidth="1"/>
    <col min="10" max="10" width="17.7109375" style="134" customWidth="1"/>
    <col min="11" max="11" width="0.85546875" style="134" customWidth="1"/>
    <col min="12" max="12" width="17.7109375" style="134" customWidth="1"/>
    <col min="13" max="13" width="0.85546875" style="134" customWidth="1"/>
    <col min="14" max="14" width="17.7109375" style="134" customWidth="1"/>
    <col min="15" max="15" width="0.85546875" style="134" customWidth="1"/>
    <col min="16" max="16" width="17.7109375" style="134" customWidth="1"/>
    <col min="17" max="17" width="0.85546875" style="134" customWidth="1"/>
    <col min="18" max="18" width="24.7109375" style="134" customWidth="1"/>
    <col min="19" max="19" width="0.85546875" style="134" customWidth="1"/>
    <col min="20" max="20" width="17.7109375" style="134" customWidth="1"/>
    <col min="21" max="21" width="0.42578125" style="134" customWidth="1"/>
    <col min="22" max="16384" width="9.140625" style="134"/>
  </cols>
  <sheetData>
    <row r="1" spans="1:26" ht="21" customHeight="1">
      <c r="A1" s="131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3"/>
      <c r="V1" s="154"/>
      <c r="W1" s="154"/>
      <c r="X1" s="154"/>
      <c r="Y1" s="154"/>
      <c r="Z1" s="154"/>
    </row>
    <row r="2" spans="1:26" ht="21" customHeight="1">
      <c r="A2" s="131" t="s">
        <v>170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54"/>
      <c r="V2" s="154"/>
      <c r="W2" s="154"/>
      <c r="X2" s="154"/>
      <c r="Y2" s="154"/>
      <c r="Z2" s="154"/>
    </row>
    <row r="3" spans="1:26" ht="21" customHeight="1">
      <c r="A3" s="131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3"/>
      <c r="V3" s="154"/>
      <c r="W3" s="154"/>
      <c r="X3" s="154"/>
      <c r="Y3" s="154"/>
      <c r="Z3" s="154"/>
    </row>
    <row r="4" spans="1:26" ht="21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54"/>
      <c r="W4" s="154"/>
      <c r="X4" s="154"/>
      <c r="Y4" s="154"/>
      <c r="Z4" s="154"/>
    </row>
    <row r="5" spans="1:26" ht="21" customHeight="1">
      <c r="A5" s="132"/>
      <c r="B5" s="155"/>
      <c r="C5" s="155"/>
      <c r="D5" s="155"/>
      <c r="E5" s="155"/>
      <c r="F5" s="155"/>
      <c r="G5" s="155"/>
      <c r="H5" s="155"/>
      <c r="I5" s="155"/>
      <c r="J5" s="226" t="s">
        <v>3</v>
      </c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154"/>
      <c r="V5" s="154"/>
      <c r="W5" s="154"/>
      <c r="X5" s="154"/>
      <c r="Y5" s="154"/>
      <c r="Z5" s="154"/>
    </row>
    <row r="6" spans="1:26" s="136" customFormat="1" ht="21" customHeight="1">
      <c r="A6" s="135"/>
      <c r="B6" s="157"/>
      <c r="C6" s="157"/>
      <c r="D6" s="157"/>
      <c r="E6" s="157"/>
      <c r="F6" s="157"/>
      <c r="G6" s="157"/>
      <c r="H6" s="157"/>
      <c r="I6" s="157"/>
      <c r="J6" s="227" t="s">
        <v>5</v>
      </c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157"/>
      <c r="V6" s="157"/>
      <c r="W6" s="157"/>
      <c r="X6" s="157"/>
      <c r="Y6" s="157"/>
      <c r="Z6" s="157"/>
    </row>
    <row r="7" spans="1:26" s="136" customFormat="1" ht="21" customHeight="1">
      <c r="A7" s="135"/>
      <c r="B7" s="157"/>
      <c r="C7" s="157"/>
      <c r="D7" s="157"/>
      <c r="E7" s="157"/>
      <c r="F7" s="157"/>
      <c r="G7" s="157"/>
      <c r="H7" s="157"/>
      <c r="I7" s="157"/>
      <c r="J7" s="208"/>
      <c r="K7" s="208"/>
      <c r="L7" s="157"/>
      <c r="M7" s="157"/>
      <c r="N7" s="208"/>
      <c r="O7" s="208"/>
      <c r="P7" s="208"/>
      <c r="Q7" s="157"/>
      <c r="R7" s="208" t="s">
        <v>171</v>
      </c>
      <c r="S7" s="157"/>
      <c r="T7" s="157"/>
      <c r="U7" s="157"/>
      <c r="V7" s="157"/>
      <c r="W7" s="157"/>
      <c r="X7" s="157"/>
      <c r="Y7" s="157"/>
      <c r="Z7" s="157"/>
    </row>
    <row r="8" spans="1:26" s="136" customFormat="1" ht="21" customHeight="1">
      <c r="A8" s="135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6" t="s">
        <v>172</v>
      </c>
      <c r="S8" s="157"/>
      <c r="T8" s="157"/>
      <c r="U8" s="157"/>
      <c r="V8" s="157"/>
      <c r="W8" s="157"/>
      <c r="X8" s="157"/>
      <c r="Y8" s="157"/>
      <c r="Z8" s="157"/>
    </row>
    <row r="9" spans="1:26" s="136" customFormat="1" ht="21" customHeight="1">
      <c r="A9" s="135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8" t="s">
        <v>173</v>
      </c>
      <c r="S9" s="157"/>
      <c r="T9" s="157"/>
      <c r="U9" s="157"/>
      <c r="V9" s="157"/>
      <c r="W9" s="157"/>
      <c r="X9" s="157"/>
      <c r="Y9" s="157"/>
      <c r="Z9" s="157"/>
    </row>
    <row r="10" spans="1:26" ht="21" customHeight="1">
      <c r="A10" s="132"/>
      <c r="B10" s="155"/>
      <c r="C10" s="155"/>
      <c r="D10" s="155"/>
      <c r="E10" s="155"/>
      <c r="F10" s="155"/>
      <c r="G10" s="209"/>
      <c r="H10" s="155"/>
      <c r="I10" s="155"/>
      <c r="J10" s="164" t="s">
        <v>88</v>
      </c>
      <c r="K10" s="210"/>
      <c r="L10" s="154"/>
      <c r="M10" s="154"/>
      <c r="N10" s="226" t="s">
        <v>94</v>
      </c>
      <c r="O10" s="226"/>
      <c r="P10" s="226"/>
      <c r="Q10" s="157"/>
      <c r="R10" s="158" t="s">
        <v>139</v>
      </c>
      <c r="S10" s="154"/>
      <c r="T10" s="157"/>
      <c r="U10" s="154"/>
      <c r="V10" s="154"/>
      <c r="W10" s="154"/>
      <c r="X10" s="154"/>
      <c r="Y10" s="154"/>
      <c r="Z10" s="154"/>
    </row>
    <row r="11" spans="1:26" ht="21" customHeight="1">
      <c r="A11" s="154"/>
      <c r="B11" s="154"/>
      <c r="C11" s="154"/>
      <c r="D11" s="154"/>
      <c r="E11" s="154"/>
      <c r="F11" s="154"/>
      <c r="G11" s="154"/>
      <c r="H11" s="154"/>
      <c r="I11" s="154"/>
      <c r="J11" s="164" t="s">
        <v>174</v>
      </c>
      <c r="K11" s="164"/>
      <c r="L11" s="164" t="s">
        <v>137</v>
      </c>
      <c r="M11" s="154"/>
      <c r="N11" s="164" t="s">
        <v>145</v>
      </c>
      <c r="O11" s="210"/>
      <c r="P11" s="157" t="s">
        <v>97</v>
      </c>
      <c r="Q11" s="164"/>
      <c r="R11" s="163" t="s">
        <v>147</v>
      </c>
      <c r="S11" s="154"/>
      <c r="T11" s="157"/>
      <c r="U11" s="154"/>
      <c r="V11" s="154"/>
      <c r="W11" s="154"/>
      <c r="X11" s="154"/>
      <c r="Y11" s="154"/>
      <c r="Z11" s="154"/>
    </row>
    <row r="12" spans="1:26" ht="21" customHeight="1">
      <c r="A12" s="154"/>
      <c r="B12" s="154"/>
      <c r="C12" s="154"/>
      <c r="D12" s="154"/>
      <c r="E12" s="154"/>
      <c r="F12" s="154"/>
      <c r="G12" s="154"/>
      <c r="H12" s="156" t="s">
        <v>6</v>
      </c>
      <c r="I12" s="154"/>
      <c r="J12" s="169" t="s">
        <v>175</v>
      </c>
      <c r="K12" s="164"/>
      <c r="L12" s="169" t="s">
        <v>152</v>
      </c>
      <c r="M12" s="154"/>
      <c r="N12" s="169" t="s">
        <v>154</v>
      </c>
      <c r="O12" s="210"/>
      <c r="P12" s="169"/>
      <c r="Q12" s="170"/>
      <c r="R12" s="167" t="s">
        <v>156</v>
      </c>
      <c r="S12" s="154"/>
      <c r="T12" s="156" t="s">
        <v>160</v>
      </c>
      <c r="U12" s="154"/>
      <c r="V12" s="154"/>
      <c r="W12" s="154"/>
      <c r="X12" s="154"/>
      <c r="Y12" s="154"/>
      <c r="Z12" s="154"/>
    </row>
    <row r="13" spans="1:26" ht="9" customHeight="1">
      <c r="A13" s="154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78"/>
      <c r="V13" s="178"/>
      <c r="W13" s="178"/>
      <c r="X13" s="178"/>
      <c r="Y13" s="178"/>
      <c r="Z13" s="178"/>
    </row>
    <row r="14" spans="1:26" ht="21" customHeight="1">
      <c r="A14" s="170" t="s">
        <v>161</v>
      </c>
      <c r="B14" s="170"/>
      <c r="C14" s="154"/>
      <c r="D14" s="154"/>
      <c r="E14" s="154"/>
      <c r="F14" s="154"/>
      <c r="G14" s="154"/>
      <c r="H14" s="157"/>
      <c r="I14" s="154"/>
      <c r="J14" s="174">
        <v>160000000</v>
      </c>
      <c r="K14" s="175"/>
      <c r="L14" s="174">
        <v>88000000</v>
      </c>
      <c r="M14" s="175"/>
      <c r="N14" s="175">
        <v>16000000</v>
      </c>
      <c r="O14" s="175"/>
      <c r="P14" s="174">
        <v>1052126426</v>
      </c>
      <c r="Q14" s="174"/>
      <c r="R14" s="211">
        <v>-432847</v>
      </c>
      <c r="S14" s="175"/>
      <c r="T14" s="177">
        <v>1315693579</v>
      </c>
      <c r="U14" s="178"/>
      <c r="V14" s="178"/>
      <c r="W14" s="178"/>
      <c r="X14" s="178"/>
      <c r="Y14" s="178"/>
      <c r="Z14" s="178"/>
    </row>
    <row r="15" spans="1:26" ht="21" customHeight="1">
      <c r="A15" s="170" t="s">
        <v>163</v>
      </c>
      <c r="B15" s="154"/>
      <c r="C15" s="154"/>
      <c r="D15" s="154"/>
      <c r="E15" s="154"/>
      <c r="F15" s="154"/>
      <c r="G15" s="154"/>
      <c r="H15" s="157"/>
      <c r="I15" s="154"/>
      <c r="J15" s="174"/>
      <c r="K15" s="175"/>
      <c r="L15" s="174"/>
      <c r="M15" s="175"/>
      <c r="N15" s="175"/>
      <c r="O15" s="175"/>
      <c r="P15" s="174"/>
      <c r="Q15" s="174"/>
      <c r="R15" s="174"/>
      <c r="S15" s="175"/>
      <c r="T15" s="177"/>
      <c r="U15" s="178"/>
      <c r="V15" s="178"/>
      <c r="W15" s="178"/>
      <c r="X15" s="178"/>
      <c r="Y15" s="178"/>
      <c r="Z15" s="178"/>
    </row>
    <row r="16" spans="1:26" ht="21" customHeight="1">
      <c r="A16" s="170"/>
      <c r="B16" s="170" t="s">
        <v>164</v>
      </c>
      <c r="C16" s="154"/>
      <c r="D16" s="154"/>
      <c r="E16" s="154"/>
      <c r="F16" s="154"/>
      <c r="G16" s="154"/>
      <c r="H16" s="157">
        <v>28</v>
      </c>
      <c r="I16" s="154"/>
      <c r="J16" s="174">
        <v>0</v>
      </c>
      <c r="K16" s="174"/>
      <c r="L16" s="174">
        <v>0</v>
      </c>
      <c r="M16" s="174"/>
      <c r="N16" s="174">
        <v>0</v>
      </c>
      <c r="O16" s="174"/>
      <c r="P16" s="177">
        <v>-112000000</v>
      </c>
      <c r="Q16" s="177"/>
      <c r="R16" s="177">
        <v>0</v>
      </c>
      <c r="S16" s="174"/>
      <c r="T16" s="177">
        <v>-112000000</v>
      </c>
      <c r="U16" s="178"/>
      <c r="V16" s="178"/>
      <c r="W16" s="178"/>
      <c r="X16" s="178"/>
      <c r="Y16" s="178"/>
      <c r="Z16" s="178"/>
    </row>
    <row r="17" spans="1:26" ht="21" customHeight="1">
      <c r="A17" s="170" t="s">
        <v>293</v>
      </c>
      <c r="B17" s="170"/>
      <c r="C17" s="154"/>
      <c r="D17" s="154"/>
      <c r="E17" s="154"/>
      <c r="F17" s="154"/>
      <c r="G17" s="154"/>
      <c r="H17" s="157"/>
      <c r="I17" s="154"/>
      <c r="J17" s="174"/>
      <c r="K17" s="174"/>
      <c r="L17" s="174"/>
      <c r="M17" s="174"/>
      <c r="N17" s="174"/>
      <c r="O17" s="174"/>
      <c r="P17" s="177"/>
      <c r="Q17" s="177"/>
      <c r="R17" s="177"/>
      <c r="S17" s="174"/>
      <c r="T17" s="177"/>
      <c r="U17" s="178"/>
      <c r="V17" s="178"/>
      <c r="W17" s="178"/>
      <c r="X17" s="178"/>
      <c r="Y17" s="178"/>
      <c r="Z17" s="178"/>
    </row>
    <row r="18" spans="1:26" ht="21" customHeight="1">
      <c r="A18" s="170"/>
      <c r="B18" s="170" t="s">
        <v>296</v>
      </c>
      <c r="C18" s="154"/>
      <c r="D18" s="154"/>
      <c r="E18" s="154"/>
      <c r="F18" s="154"/>
      <c r="G18" s="154"/>
      <c r="H18" s="157"/>
      <c r="I18" s="154"/>
      <c r="J18" s="174">
        <v>0</v>
      </c>
      <c r="K18" s="174"/>
      <c r="L18" s="174">
        <v>0</v>
      </c>
      <c r="M18" s="174"/>
      <c r="N18" s="174">
        <v>0</v>
      </c>
      <c r="O18" s="174"/>
      <c r="P18" s="177">
        <v>139020220</v>
      </c>
      <c r="Q18" s="177"/>
      <c r="R18" s="177">
        <v>0</v>
      </c>
      <c r="S18" s="174"/>
      <c r="T18" s="177">
        <v>139020220</v>
      </c>
      <c r="U18" s="178"/>
      <c r="V18" s="178"/>
      <c r="W18" s="178"/>
      <c r="X18" s="178"/>
      <c r="Y18" s="178"/>
      <c r="Z18" s="178"/>
    </row>
    <row r="19" spans="1:26" ht="21" customHeight="1">
      <c r="A19" s="170"/>
      <c r="B19" s="170" t="s">
        <v>118</v>
      </c>
      <c r="C19" s="154"/>
      <c r="D19" s="154"/>
      <c r="E19" s="154"/>
      <c r="F19" s="154"/>
      <c r="G19" s="154"/>
      <c r="H19" s="157"/>
      <c r="I19" s="154"/>
      <c r="J19" s="191">
        <v>0</v>
      </c>
      <c r="K19" s="174"/>
      <c r="L19" s="191">
        <v>0</v>
      </c>
      <c r="M19" s="174"/>
      <c r="N19" s="191">
        <v>0</v>
      </c>
      <c r="O19" s="174"/>
      <c r="P19" s="204">
        <v>-14942</v>
      </c>
      <c r="Q19" s="172"/>
      <c r="R19" s="193">
        <v>1112198</v>
      </c>
      <c r="S19" s="174"/>
      <c r="T19" s="193">
        <v>1097256</v>
      </c>
      <c r="U19" s="178"/>
      <c r="V19" s="178"/>
      <c r="W19" s="178"/>
      <c r="X19" s="178"/>
      <c r="Y19" s="178"/>
      <c r="Z19" s="178"/>
    </row>
    <row r="20" spans="1:26" ht="21" customHeight="1">
      <c r="A20" s="154"/>
      <c r="B20" s="170" t="s">
        <v>295</v>
      </c>
      <c r="C20" s="154"/>
      <c r="D20" s="154"/>
      <c r="E20" s="154"/>
      <c r="F20" s="154"/>
      <c r="G20" s="154"/>
      <c r="H20" s="157"/>
      <c r="I20" s="154"/>
      <c r="J20" s="174">
        <v>0</v>
      </c>
      <c r="K20" s="174"/>
      <c r="L20" s="174">
        <v>0</v>
      </c>
      <c r="M20" s="174"/>
      <c r="N20" s="174">
        <v>0</v>
      </c>
      <c r="O20" s="174"/>
      <c r="P20" s="174">
        <v>139005278</v>
      </c>
      <c r="Q20" s="174"/>
      <c r="R20" s="174">
        <v>1112198</v>
      </c>
      <c r="S20" s="174"/>
      <c r="T20" s="174">
        <v>140117476</v>
      </c>
      <c r="U20" s="178"/>
      <c r="V20" s="178"/>
      <c r="W20" s="178"/>
      <c r="X20" s="178"/>
      <c r="Y20" s="178"/>
      <c r="Z20" s="178"/>
    </row>
    <row r="21" spans="1:26" ht="21" customHeight="1">
      <c r="A21" s="170" t="s">
        <v>168</v>
      </c>
      <c r="B21" s="170"/>
      <c r="C21" s="170"/>
      <c r="D21" s="154"/>
      <c r="E21" s="154"/>
      <c r="F21" s="154"/>
      <c r="G21" s="154"/>
      <c r="H21" s="212"/>
      <c r="I21" s="154"/>
      <c r="J21" s="213">
        <v>160000000</v>
      </c>
      <c r="K21" s="174"/>
      <c r="L21" s="213">
        <v>88000000</v>
      </c>
      <c r="M21" s="174"/>
      <c r="N21" s="213">
        <v>16000000</v>
      </c>
      <c r="O21" s="174"/>
      <c r="P21" s="213">
        <v>1079131704</v>
      </c>
      <c r="Q21" s="213"/>
      <c r="R21" s="214">
        <v>679351</v>
      </c>
      <c r="S21" s="174"/>
      <c r="T21" s="213">
        <v>1343811055</v>
      </c>
      <c r="U21" s="178"/>
      <c r="V21" s="178"/>
      <c r="W21" s="178"/>
      <c r="X21" s="178"/>
      <c r="Y21" s="178"/>
      <c r="Z21" s="178"/>
    </row>
    <row r="22" spans="1:26" ht="21" customHeight="1">
      <c r="A22" s="170" t="s">
        <v>163</v>
      </c>
      <c r="B22" s="154"/>
      <c r="C22" s="170"/>
      <c r="D22" s="154"/>
      <c r="E22" s="154"/>
      <c r="F22" s="154"/>
      <c r="G22" s="154"/>
      <c r="H22" s="212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78"/>
      <c r="V22" s="178"/>
      <c r="W22" s="178"/>
      <c r="X22" s="178"/>
      <c r="Y22" s="178"/>
      <c r="Z22" s="178"/>
    </row>
    <row r="23" spans="1:26" ht="21" customHeight="1">
      <c r="A23" s="170"/>
      <c r="B23" s="170" t="s">
        <v>164</v>
      </c>
      <c r="C23" s="170"/>
      <c r="D23" s="154"/>
      <c r="E23" s="154"/>
      <c r="F23" s="154"/>
      <c r="G23" s="154"/>
      <c r="H23" s="157">
        <v>28</v>
      </c>
      <c r="I23" s="154"/>
      <c r="J23" s="174">
        <v>0</v>
      </c>
      <c r="K23" s="174"/>
      <c r="L23" s="174">
        <v>0</v>
      </c>
      <c r="M23" s="174"/>
      <c r="N23" s="174">
        <v>0</v>
      </c>
      <c r="O23" s="175"/>
      <c r="P23" s="211">
        <v>-40000000</v>
      </c>
      <c r="Q23" s="177"/>
      <c r="R23" s="177">
        <v>0</v>
      </c>
      <c r="S23" s="175"/>
      <c r="T23" s="177">
        <v>-40000000</v>
      </c>
      <c r="U23" s="178"/>
      <c r="V23" s="178"/>
      <c r="W23" s="178"/>
      <c r="X23" s="178"/>
      <c r="Y23" s="178"/>
      <c r="Z23" s="178"/>
    </row>
    <row r="24" spans="1:26" ht="21" customHeight="1">
      <c r="A24" s="170" t="s">
        <v>293</v>
      </c>
      <c r="B24" s="170"/>
      <c r="C24" s="170"/>
      <c r="D24" s="154"/>
      <c r="E24" s="154"/>
      <c r="F24" s="154"/>
      <c r="G24" s="154"/>
      <c r="H24" s="157"/>
      <c r="I24" s="154"/>
      <c r="J24" s="174"/>
      <c r="K24" s="174"/>
      <c r="L24" s="174"/>
      <c r="M24" s="174"/>
      <c r="N24" s="174"/>
      <c r="O24" s="175"/>
      <c r="P24" s="211"/>
      <c r="Q24" s="177"/>
      <c r="R24" s="177"/>
      <c r="S24" s="175"/>
      <c r="T24" s="177"/>
      <c r="U24" s="178"/>
      <c r="V24" s="178"/>
      <c r="W24" s="178"/>
      <c r="X24" s="178"/>
      <c r="Y24" s="178"/>
      <c r="Z24" s="178"/>
    </row>
    <row r="25" spans="1:26" ht="21" customHeight="1">
      <c r="A25" s="170"/>
      <c r="B25" s="170" t="s">
        <v>296</v>
      </c>
      <c r="C25" s="170"/>
      <c r="D25" s="154"/>
      <c r="E25" s="154"/>
      <c r="F25" s="154"/>
      <c r="G25" s="154"/>
      <c r="H25" s="157"/>
      <c r="I25" s="154"/>
      <c r="J25" s="174">
        <v>0</v>
      </c>
      <c r="K25" s="174"/>
      <c r="L25" s="174">
        <v>0</v>
      </c>
      <c r="M25" s="174"/>
      <c r="N25" s="174">
        <v>0</v>
      </c>
      <c r="O25" s="175"/>
      <c r="P25" s="211">
        <v>208508945</v>
      </c>
      <c r="Q25" s="174"/>
      <c r="R25" s="174">
        <v>0</v>
      </c>
      <c r="S25" s="175"/>
      <c r="T25" s="174">
        <v>208508945</v>
      </c>
      <c r="U25" s="178"/>
      <c r="V25" s="178"/>
      <c r="W25" s="178"/>
      <c r="X25" s="178"/>
      <c r="Y25" s="178"/>
      <c r="Z25" s="178"/>
    </row>
    <row r="26" spans="1:26" ht="21" customHeight="1">
      <c r="A26" s="170"/>
      <c r="B26" s="170" t="s">
        <v>118</v>
      </c>
      <c r="C26" s="170"/>
      <c r="D26" s="154"/>
      <c r="E26" s="154"/>
      <c r="F26" s="154"/>
      <c r="G26" s="154"/>
      <c r="H26" s="157"/>
      <c r="I26" s="154"/>
      <c r="J26" s="191">
        <v>0</v>
      </c>
      <c r="K26" s="174"/>
      <c r="L26" s="191">
        <v>0</v>
      </c>
      <c r="M26" s="174"/>
      <c r="N26" s="191">
        <v>0</v>
      </c>
      <c r="O26" s="175"/>
      <c r="P26" s="204">
        <v>0</v>
      </c>
      <c r="Q26" s="174"/>
      <c r="R26" s="204">
        <v>514420</v>
      </c>
      <c r="S26" s="175"/>
      <c r="T26" s="204">
        <v>514420</v>
      </c>
      <c r="U26" s="178"/>
      <c r="V26" s="178"/>
      <c r="W26" s="178"/>
      <c r="X26" s="178"/>
      <c r="Y26" s="178"/>
      <c r="Z26" s="178"/>
    </row>
    <row r="27" spans="1:26" ht="21" customHeight="1">
      <c r="A27" s="154"/>
      <c r="B27" s="170" t="s">
        <v>295</v>
      </c>
      <c r="C27" s="170"/>
      <c r="D27" s="154"/>
      <c r="E27" s="154"/>
      <c r="F27" s="154"/>
      <c r="G27" s="154"/>
      <c r="H27" s="154"/>
      <c r="I27" s="154"/>
      <c r="J27" s="215">
        <v>0</v>
      </c>
      <c r="K27" s="175"/>
      <c r="L27" s="215">
        <v>0</v>
      </c>
      <c r="M27" s="175"/>
      <c r="N27" s="215">
        <v>0</v>
      </c>
      <c r="O27" s="175"/>
      <c r="P27" s="215">
        <v>208508945</v>
      </c>
      <c r="Q27" s="174"/>
      <c r="R27" s="215">
        <v>514420</v>
      </c>
      <c r="S27" s="175"/>
      <c r="T27" s="215">
        <v>209023365</v>
      </c>
      <c r="U27" s="178"/>
      <c r="V27" s="178"/>
      <c r="W27" s="178"/>
      <c r="X27" s="178"/>
      <c r="Y27" s="178"/>
      <c r="Z27" s="178"/>
    </row>
    <row r="28" spans="1:26" ht="21" customHeight="1" thickBot="1">
      <c r="A28" s="170" t="s">
        <v>169</v>
      </c>
      <c r="B28" s="170"/>
      <c r="C28" s="170"/>
      <c r="D28" s="154"/>
      <c r="E28" s="154"/>
      <c r="F28" s="154"/>
      <c r="G28" s="154"/>
      <c r="H28" s="154"/>
      <c r="I28" s="154"/>
      <c r="J28" s="216">
        <v>160000000</v>
      </c>
      <c r="K28" s="175"/>
      <c r="L28" s="216">
        <v>88000000</v>
      </c>
      <c r="M28" s="175"/>
      <c r="N28" s="216">
        <v>16000000</v>
      </c>
      <c r="O28" s="175"/>
      <c r="P28" s="216">
        <v>1247640649</v>
      </c>
      <c r="Q28" s="174"/>
      <c r="R28" s="216">
        <v>1193771</v>
      </c>
      <c r="S28" s="175"/>
      <c r="T28" s="216">
        <v>1512834420</v>
      </c>
      <c r="U28" s="178"/>
      <c r="V28" s="178"/>
      <c r="W28" s="178"/>
      <c r="X28" s="178"/>
      <c r="Y28" s="178"/>
      <c r="Z28" s="178"/>
    </row>
    <row r="29" spans="1:26" ht="21" customHeight="1" thickTop="1">
      <c r="A29" s="154"/>
      <c r="B29" s="154"/>
      <c r="C29" s="154"/>
      <c r="D29" s="154"/>
      <c r="E29" s="154"/>
      <c r="F29" s="154"/>
      <c r="G29" s="154"/>
      <c r="H29" s="154"/>
      <c r="I29" s="154"/>
      <c r="J29" s="174"/>
      <c r="K29" s="175"/>
      <c r="L29" s="174"/>
      <c r="M29" s="175"/>
      <c r="N29" s="174"/>
      <c r="O29" s="175"/>
      <c r="P29" s="174"/>
      <c r="Q29" s="174"/>
      <c r="R29" s="174"/>
      <c r="S29" s="175"/>
      <c r="T29" s="174"/>
      <c r="U29" s="178"/>
      <c r="V29" s="178"/>
      <c r="W29" s="178"/>
      <c r="X29" s="178"/>
      <c r="Y29" s="178"/>
      <c r="Z29" s="178"/>
    </row>
    <row r="30" spans="1:26" ht="21" customHeight="1">
      <c r="A30" s="160" t="s">
        <v>44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203"/>
      <c r="U30" s="154"/>
      <c r="V30" s="154"/>
      <c r="W30" s="154"/>
      <c r="X30" s="154"/>
      <c r="Y30" s="154"/>
      <c r="Z30" s="154"/>
    </row>
    <row r="31" spans="1:26" ht="22.5" customHeight="1">
      <c r="A31" s="160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203"/>
      <c r="U31" s="154"/>
      <c r="V31" s="154"/>
      <c r="W31" s="154"/>
      <c r="X31" s="154"/>
      <c r="Y31" s="154"/>
      <c r="Z31" s="154"/>
    </row>
    <row r="32" spans="1:26" ht="21" customHeight="1">
      <c r="P32" s="154"/>
      <c r="Q32" s="154"/>
      <c r="R32" s="154"/>
      <c r="S32" s="154"/>
      <c r="T32" s="203" t="s">
        <v>280</v>
      </c>
    </row>
    <row r="38" spans="11:11">
      <c r="K38" s="154">
        <v>30000000</v>
      </c>
    </row>
  </sheetData>
  <mergeCells count="3">
    <mergeCell ref="J5:T5"/>
    <mergeCell ref="J6:T6"/>
    <mergeCell ref="N10:P10"/>
  </mergeCells>
  <phoneticPr fontId="6" type="noConversion"/>
  <pageMargins left="0.59055118110236227" right="0.51181102362204722" top="0.98425196850393704" bottom="0.39370078740157483" header="0.51181102362204722" footer="0.31496062992125984"/>
  <pageSetup paperSize="9" scale="7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161"/>
  <sheetViews>
    <sheetView view="pageBreakPreview" topLeftCell="A70" zoomScaleNormal="77" zoomScaleSheetLayoutView="100" zoomScalePageLayoutView="80" workbookViewId="0">
      <selection activeCell="A18" sqref="A18"/>
    </sheetView>
  </sheetViews>
  <sheetFormatPr defaultColWidth="9.140625" defaultRowHeight="21.95" customHeight="1"/>
  <cols>
    <col min="1" max="3" width="3.7109375" style="19" customWidth="1"/>
    <col min="4" max="4" width="45.140625" style="19" customWidth="1"/>
    <col min="5" max="5" width="0.85546875" style="19" customWidth="1"/>
    <col min="6" max="6" width="8.7109375" style="19" customWidth="1"/>
    <col min="7" max="7" width="0.85546875" style="19" customWidth="1"/>
    <col min="8" max="8" width="14.7109375" style="19" customWidth="1"/>
    <col min="9" max="9" width="0.85546875" style="19" customWidth="1"/>
    <col min="10" max="10" width="14.7109375" style="19" customWidth="1"/>
    <col min="11" max="11" width="0.85546875" style="19" customWidth="1"/>
    <col min="12" max="12" width="14.7109375" style="38" customWidth="1"/>
    <col min="13" max="13" width="0.85546875" style="19" customWidth="1"/>
    <col min="14" max="14" width="14.7109375" style="19" customWidth="1"/>
    <col min="15" max="15" width="0.42578125" style="19" customWidth="1"/>
    <col min="16" max="16384" width="9.140625" style="19"/>
  </cols>
  <sheetData>
    <row r="1" spans="1:14" s="25" customFormat="1" ht="21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37"/>
      <c r="M1" s="16"/>
      <c r="N1" s="16"/>
    </row>
    <row r="2" spans="1:14" s="25" customFormat="1" ht="21" customHeight="1">
      <c r="A2" s="15" t="s">
        <v>177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37"/>
      <c r="M2" s="16"/>
      <c r="N2" s="16"/>
    </row>
    <row r="3" spans="1:14" s="25" customFormat="1" ht="21" customHeight="1">
      <c r="A3" s="15" t="s">
        <v>105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37"/>
      <c r="M3" s="16"/>
      <c r="N3" s="16"/>
    </row>
    <row r="4" spans="1:14" s="25" customFormat="1" ht="2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37"/>
      <c r="M4" s="16"/>
      <c r="N4" s="16"/>
    </row>
    <row r="5" spans="1:14" ht="21" customHeight="1">
      <c r="F5" s="24"/>
      <c r="G5" s="24"/>
      <c r="H5" s="229" t="s">
        <v>3</v>
      </c>
      <c r="I5" s="229"/>
      <c r="J5" s="229"/>
      <c r="K5" s="229"/>
      <c r="L5" s="229"/>
      <c r="M5" s="229"/>
      <c r="N5" s="229"/>
    </row>
    <row r="6" spans="1:14" ht="21" customHeight="1">
      <c r="H6" s="230" t="s">
        <v>4</v>
      </c>
      <c r="I6" s="230"/>
      <c r="J6" s="230"/>
      <c r="K6" s="21"/>
      <c r="L6" s="231" t="s">
        <v>5</v>
      </c>
      <c r="M6" s="231"/>
      <c r="N6" s="231"/>
    </row>
    <row r="7" spans="1:14" ht="21" customHeight="1">
      <c r="F7" s="26" t="s">
        <v>6</v>
      </c>
      <c r="G7" s="27"/>
      <c r="H7" s="65">
        <v>2025</v>
      </c>
      <c r="I7" s="66"/>
      <c r="J7" s="65">
        <v>2024</v>
      </c>
      <c r="K7" s="5"/>
      <c r="L7" s="65">
        <v>2025</v>
      </c>
      <c r="M7" s="66"/>
      <c r="N7" s="65">
        <v>2024</v>
      </c>
    </row>
    <row r="8" spans="1:14" ht="21" customHeight="1">
      <c r="A8" s="25" t="s">
        <v>178</v>
      </c>
      <c r="N8" s="38"/>
    </row>
    <row r="9" spans="1:14" ht="21" customHeight="1">
      <c r="A9" s="71" t="s">
        <v>179</v>
      </c>
      <c r="B9" s="71"/>
      <c r="C9" s="71"/>
      <c r="D9" s="71"/>
      <c r="H9" s="129">
        <v>199368407</v>
      </c>
      <c r="I9" s="40"/>
      <c r="J9" s="129">
        <v>54327038</v>
      </c>
      <c r="K9" s="38"/>
      <c r="L9" s="83">
        <v>218641239</v>
      </c>
      <c r="M9" s="40"/>
      <c r="N9" s="83">
        <v>142296572</v>
      </c>
    </row>
    <row r="10" spans="1:14" ht="21" customHeight="1">
      <c r="A10" s="71" t="s">
        <v>180</v>
      </c>
      <c r="B10" s="71"/>
      <c r="C10" s="71"/>
      <c r="D10" s="71"/>
      <c r="H10" s="40"/>
      <c r="I10" s="40"/>
      <c r="J10" s="40"/>
      <c r="K10" s="38"/>
      <c r="L10" s="83"/>
      <c r="M10" s="40"/>
      <c r="N10" s="83"/>
    </row>
    <row r="11" spans="1:14" ht="21" customHeight="1">
      <c r="A11" s="71"/>
      <c r="B11" s="71" t="s">
        <v>181</v>
      </c>
      <c r="C11" s="71"/>
      <c r="D11" s="71"/>
      <c r="H11" s="40"/>
      <c r="I11" s="38"/>
      <c r="J11" s="40"/>
      <c r="K11" s="38"/>
      <c r="L11" s="83"/>
      <c r="M11" s="38"/>
      <c r="N11" s="83"/>
    </row>
    <row r="12" spans="1:14" ht="21" customHeight="1">
      <c r="B12" s="71" t="s">
        <v>182</v>
      </c>
      <c r="F12" s="27" t="s">
        <v>183</v>
      </c>
      <c r="H12" s="129">
        <v>569861607</v>
      </c>
      <c r="I12" s="38"/>
      <c r="J12" s="129">
        <v>639358387</v>
      </c>
      <c r="K12" s="38"/>
      <c r="L12" s="83">
        <v>36155827</v>
      </c>
      <c r="M12" s="38"/>
      <c r="N12" s="83">
        <v>40907692</v>
      </c>
    </row>
    <row r="13" spans="1:14" ht="21" customHeight="1">
      <c r="B13" s="71" t="s">
        <v>184</v>
      </c>
      <c r="F13" s="116">
        <v>16</v>
      </c>
      <c r="H13" s="129">
        <v>105212312</v>
      </c>
      <c r="I13" s="38"/>
      <c r="J13" s="129">
        <v>92796714</v>
      </c>
      <c r="K13" s="38"/>
      <c r="L13" s="83">
        <v>1257614</v>
      </c>
      <c r="M13" s="38"/>
      <c r="N13" s="83">
        <v>1257613</v>
      </c>
    </row>
    <row r="14" spans="1:14" ht="21" customHeight="1">
      <c r="B14" s="19" t="s">
        <v>185</v>
      </c>
      <c r="F14" s="116">
        <v>17</v>
      </c>
      <c r="H14" s="129">
        <v>16247913</v>
      </c>
      <c r="I14" s="38"/>
      <c r="J14" s="129">
        <v>13837783</v>
      </c>
      <c r="K14" s="38"/>
      <c r="L14" s="83">
        <v>194608</v>
      </c>
      <c r="M14" s="38"/>
      <c r="N14" s="83">
        <v>195029</v>
      </c>
    </row>
    <row r="15" spans="1:14" ht="21" customHeight="1">
      <c r="B15" s="152" t="s">
        <v>186</v>
      </c>
      <c r="H15" s="129">
        <v>2893974</v>
      </c>
      <c r="I15" s="38"/>
      <c r="J15" s="129">
        <v>4203514</v>
      </c>
      <c r="K15" s="38"/>
      <c r="L15" s="83">
        <v>700021</v>
      </c>
      <c r="M15" s="38"/>
      <c r="N15" s="83">
        <v>1061204</v>
      </c>
    </row>
    <row r="16" spans="1:14" ht="21" customHeight="1">
      <c r="B16" s="71" t="s">
        <v>187</v>
      </c>
      <c r="F16" s="27"/>
      <c r="H16" s="85">
        <v>3743665</v>
      </c>
      <c r="I16" s="38"/>
      <c r="J16" s="85">
        <v>4778016</v>
      </c>
      <c r="K16" s="38"/>
      <c r="L16" s="83">
        <v>0</v>
      </c>
      <c r="M16" s="38"/>
      <c r="N16" s="83">
        <v>4739690.8899999997</v>
      </c>
    </row>
    <row r="17" spans="2:14" ht="21" customHeight="1">
      <c r="B17" s="71" t="s">
        <v>188</v>
      </c>
      <c r="F17" s="116">
        <v>8</v>
      </c>
      <c r="H17" s="85">
        <v>2693978</v>
      </c>
      <c r="I17" s="38"/>
      <c r="J17" s="85">
        <v>20623110</v>
      </c>
      <c r="K17" s="38"/>
      <c r="L17" s="83">
        <v>0</v>
      </c>
      <c r="M17" s="38"/>
      <c r="N17" s="83">
        <v>9860846</v>
      </c>
    </row>
    <row r="18" spans="2:14" ht="21" customHeight="1">
      <c r="B18" s="71" t="s">
        <v>189</v>
      </c>
      <c r="C18" s="71"/>
      <c r="D18" s="71"/>
      <c r="E18" s="71"/>
      <c r="F18" s="116">
        <v>8</v>
      </c>
      <c r="H18" s="130">
        <v>6295324</v>
      </c>
      <c r="I18" s="38"/>
      <c r="J18" s="130">
        <v>44524778</v>
      </c>
      <c r="K18" s="38"/>
      <c r="L18" s="83">
        <v>1386876</v>
      </c>
      <c r="M18" s="38"/>
      <c r="N18" s="83">
        <v>-1561919</v>
      </c>
    </row>
    <row r="19" spans="2:14" ht="21" customHeight="1">
      <c r="B19" s="71" t="s">
        <v>190</v>
      </c>
      <c r="F19" s="116">
        <v>10</v>
      </c>
      <c r="H19" s="129">
        <v>2690574</v>
      </c>
      <c r="I19" s="38"/>
      <c r="J19" s="129">
        <v>4324196</v>
      </c>
      <c r="K19" s="38"/>
      <c r="L19" s="83">
        <v>259317</v>
      </c>
      <c r="M19" s="38"/>
      <c r="N19" s="83">
        <v>0</v>
      </c>
    </row>
    <row r="20" spans="2:14" ht="21" customHeight="1">
      <c r="B20" s="217" t="s">
        <v>191</v>
      </c>
      <c r="F20" s="116">
        <v>10</v>
      </c>
      <c r="H20" s="129">
        <v>-3798419</v>
      </c>
      <c r="I20" s="38"/>
      <c r="J20" s="129">
        <v>-11088685</v>
      </c>
      <c r="K20" s="38"/>
      <c r="L20" s="83">
        <v>0</v>
      </c>
      <c r="M20" s="38"/>
      <c r="N20" s="83">
        <v>0</v>
      </c>
    </row>
    <row r="21" spans="2:14" ht="21" customHeight="1">
      <c r="B21" s="71" t="s">
        <v>192</v>
      </c>
      <c r="F21" s="116">
        <v>15</v>
      </c>
      <c r="H21" s="129">
        <v>-12247</v>
      </c>
      <c r="I21" s="38"/>
      <c r="J21" s="129">
        <v>3787581</v>
      </c>
      <c r="K21" s="38"/>
      <c r="L21" s="83">
        <v>-5104</v>
      </c>
      <c r="M21" s="38"/>
      <c r="N21" s="83">
        <v>192471</v>
      </c>
    </row>
    <row r="22" spans="2:14" ht="21" customHeight="1">
      <c r="B22" s="71" t="s">
        <v>193</v>
      </c>
      <c r="F22" s="116">
        <v>15</v>
      </c>
      <c r="H22" s="129">
        <v>107313</v>
      </c>
      <c r="I22" s="38"/>
      <c r="J22" s="129">
        <v>2860655</v>
      </c>
      <c r="K22" s="38"/>
      <c r="L22" s="83">
        <v>6215</v>
      </c>
      <c r="M22" s="38"/>
      <c r="N22" s="83">
        <v>6527</v>
      </c>
    </row>
    <row r="23" spans="2:14" ht="21" customHeight="1">
      <c r="B23" s="71" t="s">
        <v>299</v>
      </c>
      <c r="F23" s="116">
        <v>17</v>
      </c>
      <c r="H23" s="129">
        <v>2728610</v>
      </c>
      <c r="I23" s="38"/>
      <c r="J23" s="129">
        <v>0</v>
      </c>
      <c r="K23" s="38"/>
      <c r="L23" s="83">
        <v>0</v>
      </c>
      <c r="M23" s="38"/>
      <c r="N23" s="83">
        <v>0</v>
      </c>
    </row>
    <row r="24" spans="2:14" ht="21" customHeight="1">
      <c r="B24" s="71" t="s">
        <v>194</v>
      </c>
      <c r="F24" s="116">
        <v>15</v>
      </c>
      <c r="H24" s="129">
        <v>787832</v>
      </c>
      <c r="I24" s="38"/>
      <c r="J24" s="129">
        <v>1202628</v>
      </c>
      <c r="K24" s="38"/>
      <c r="L24" s="83">
        <v>0</v>
      </c>
      <c r="M24" s="38"/>
      <c r="N24" s="83">
        <v>0</v>
      </c>
    </row>
    <row r="25" spans="2:14" ht="21" customHeight="1">
      <c r="B25" s="71" t="s">
        <v>300</v>
      </c>
      <c r="F25" s="116">
        <v>15</v>
      </c>
      <c r="H25" s="129">
        <v>218400</v>
      </c>
      <c r="I25" s="38"/>
      <c r="J25" s="129">
        <v>0</v>
      </c>
      <c r="K25" s="38"/>
      <c r="L25" s="83">
        <v>0</v>
      </c>
      <c r="M25" s="38"/>
      <c r="N25" s="83">
        <v>0</v>
      </c>
    </row>
    <row r="26" spans="2:14" ht="21" customHeight="1">
      <c r="B26" s="19" t="s">
        <v>195</v>
      </c>
      <c r="F26" s="116">
        <v>15</v>
      </c>
      <c r="H26" s="129">
        <v>215957</v>
      </c>
      <c r="I26" s="38"/>
      <c r="J26" s="129">
        <v>-3000</v>
      </c>
      <c r="K26" s="38"/>
      <c r="L26" s="83">
        <v>0</v>
      </c>
      <c r="M26" s="38"/>
      <c r="N26" s="83">
        <v>0</v>
      </c>
    </row>
    <row r="27" spans="2:14" ht="21" customHeight="1">
      <c r="B27" s="71" t="s">
        <v>196</v>
      </c>
      <c r="F27" s="27"/>
      <c r="H27" s="85">
        <v>-432340</v>
      </c>
      <c r="I27" s="38"/>
      <c r="J27" s="85">
        <v>0</v>
      </c>
      <c r="K27" s="38"/>
      <c r="L27" s="83">
        <v>0</v>
      </c>
      <c r="M27" s="38"/>
      <c r="N27" s="83">
        <v>0</v>
      </c>
    </row>
    <row r="28" spans="2:14" ht="21" customHeight="1">
      <c r="B28" s="19" t="s">
        <v>197</v>
      </c>
      <c r="F28" s="27"/>
      <c r="H28" s="85">
        <v>-1752938</v>
      </c>
      <c r="I28" s="38"/>
      <c r="J28" s="85">
        <v>0</v>
      </c>
      <c r="K28" s="38"/>
      <c r="L28" s="83">
        <v>0</v>
      </c>
      <c r="M28" s="38"/>
      <c r="N28" s="83">
        <v>0</v>
      </c>
    </row>
    <row r="29" spans="2:14" ht="21" customHeight="1">
      <c r="B29" s="11" t="s">
        <v>198</v>
      </c>
      <c r="F29" s="27"/>
      <c r="H29" s="85">
        <v>0</v>
      </c>
      <c r="I29" s="38"/>
      <c r="J29" s="85">
        <v>703786</v>
      </c>
      <c r="K29" s="38"/>
      <c r="L29" s="83">
        <v>0</v>
      </c>
      <c r="M29" s="38"/>
      <c r="N29" s="83">
        <v>0</v>
      </c>
    </row>
    <row r="30" spans="2:14" ht="21" customHeight="1">
      <c r="B30" s="11" t="s">
        <v>199</v>
      </c>
      <c r="F30" s="27">
        <v>25</v>
      </c>
      <c r="H30" s="85">
        <v>5250029</v>
      </c>
      <c r="I30" s="38"/>
      <c r="J30" s="83">
        <v>0</v>
      </c>
      <c r="K30" s="38"/>
      <c r="L30" s="83">
        <v>0</v>
      </c>
      <c r="M30" s="38"/>
      <c r="N30" s="83">
        <v>0</v>
      </c>
    </row>
    <row r="31" spans="2:14" ht="21" customHeight="1">
      <c r="B31" s="153" t="s">
        <v>200</v>
      </c>
      <c r="F31" s="116">
        <v>11.1</v>
      </c>
      <c r="H31" s="83">
        <v>-53534235</v>
      </c>
      <c r="I31" s="38"/>
      <c r="J31" s="83">
        <v>-58635584</v>
      </c>
      <c r="K31" s="38"/>
      <c r="L31" s="83">
        <v>0</v>
      </c>
      <c r="M31" s="38"/>
      <c r="N31" s="83">
        <v>0</v>
      </c>
    </row>
    <row r="32" spans="2:14" ht="21" customHeight="1">
      <c r="B32" s="71" t="s">
        <v>201</v>
      </c>
      <c r="F32" s="27">
        <v>26</v>
      </c>
      <c r="H32" s="83">
        <v>32621603</v>
      </c>
      <c r="I32" s="38"/>
      <c r="J32" s="83">
        <v>29851265</v>
      </c>
      <c r="K32" s="38"/>
      <c r="L32" s="83">
        <v>5371076</v>
      </c>
      <c r="M32" s="38"/>
      <c r="N32" s="83">
        <v>4927677</v>
      </c>
    </row>
    <row r="33" spans="1:14" ht="21" customHeight="1">
      <c r="B33" s="71" t="s">
        <v>108</v>
      </c>
      <c r="F33" s="27" t="s">
        <v>230</v>
      </c>
      <c r="H33" s="85">
        <v>-225000</v>
      </c>
      <c r="I33" s="38"/>
      <c r="J33" s="85">
        <v>0</v>
      </c>
      <c r="K33" s="38"/>
      <c r="L33" s="83">
        <v>-170583708</v>
      </c>
      <c r="M33" s="38"/>
      <c r="N33" s="83">
        <v>-128139982</v>
      </c>
    </row>
    <row r="34" spans="1:14" ht="21" customHeight="1">
      <c r="B34" s="71" t="s">
        <v>202</v>
      </c>
      <c r="H34" s="84">
        <v>314818775</v>
      </c>
      <c r="I34" s="38"/>
      <c r="J34" s="84">
        <v>384367589</v>
      </c>
      <c r="K34" s="38"/>
      <c r="L34" s="84">
        <v>40271471</v>
      </c>
      <c r="M34" s="38"/>
      <c r="N34" s="84">
        <v>40492123</v>
      </c>
    </row>
    <row r="35" spans="1:14" ht="21" customHeight="1">
      <c r="A35" s="71" t="s">
        <v>203</v>
      </c>
      <c r="B35" s="71"/>
      <c r="F35" s="27"/>
      <c r="H35" s="40"/>
      <c r="I35" s="38"/>
      <c r="J35" s="40"/>
      <c r="K35" s="38"/>
      <c r="L35" s="40"/>
      <c r="M35" s="38"/>
      <c r="N35" s="40"/>
    </row>
    <row r="36" spans="1:14" ht="21" customHeight="1">
      <c r="A36" s="71"/>
      <c r="B36" s="71" t="s">
        <v>204</v>
      </c>
      <c r="F36" s="27"/>
      <c r="H36" s="219">
        <f>SUM(H9:H34)</f>
        <v>1206001094</v>
      </c>
      <c r="I36" s="38"/>
      <c r="J36" s="219">
        <f>SUM(J9:J34)</f>
        <v>1231819771</v>
      </c>
      <c r="K36" s="38"/>
      <c r="L36" s="219">
        <f>SUM(L9:L34)</f>
        <v>133655452</v>
      </c>
      <c r="M36" s="38"/>
      <c r="N36" s="219">
        <f>SUM(N9:N34)</f>
        <v>116235543.88999999</v>
      </c>
    </row>
    <row r="37" spans="1:14" ht="21" customHeight="1">
      <c r="A37" s="71"/>
      <c r="B37" s="71"/>
      <c r="C37" s="71"/>
      <c r="D37" s="71"/>
      <c r="F37" s="27"/>
      <c r="H37" s="219"/>
      <c r="I37" s="38"/>
      <c r="J37" s="219"/>
      <c r="K37" s="38"/>
      <c r="L37" s="219"/>
      <c r="M37" s="38"/>
      <c r="N37" s="219"/>
    </row>
    <row r="38" spans="1:14" ht="21" customHeight="1">
      <c r="A38" s="11" t="s">
        <v>44</v>
      </c>
      <c r="B38" s="71"/>
      <c r="C38" s="71"/>
      <c r="D38" s="71"/>
      <c r="F38" s="27"/>
      <c r="H38" s="83"/>
      <c r="I38" s="38"/>
      <c r="J38" s="83"/>
      <c r="K38" s="38"/>
      <c r="L38" s="83"/>
      <c r="M38" s="38"/>
      <c r="N38" s="83"/>
    </row>
    <row r="39" spans="1:14" ht="21" customHeight="1">
      <c r="A39" s="71"/>
      <c r="B39" s="71"/>
      <c r="C39" s="71"/>
      <c r="D39" s="71"/>
      <c r="F39" s="27"/>
      <c r="H39" s="83"/>
      <c r="I39" s="38"/>
      <c r="J39" s="83"/>
      <c r="K39" s="38"/>
      <c r="L39" s="83"/>
      <c r="M39" s="38"/>
      <c r="N39" s="83"/>
    </row>
    <row r="40" spans="1:14" ht="21" customHeight="1">
      <c r="A40" s="71"/>
      <c r="B40" s="13"/>
      <c r="C40" s="71"/>
      <c r="D40" s="71"/>
      <c r="F40" s="27"/>
      <c r="G40" s="27"/>
      <c r="H40" s="83"/>
      <c r="I40" s="38"/>
      <c r="J40" s="83"/>
      <c r="K40" s="38"/>
      <c r="L40" s="83"/>
      <c r="M40" s="38"/>
      <c r="N40" s="83"/>
    </row>
    <row r="41" spans="1:14" ht="21" customHeight="1">
      <c r="A41" s="71"/>
      <c r="B41" s="93"/>
      <c r="C41" s="71"/>
      <c r="D41" s="71"/>
      <c r="F41" s="27"/>
      <c r="G41" s="27"/>
      <c r="H41" s="83"/>
      <c r="I41" s="38"/>
      <c r="J41" s="83"/>
      <c r="K41" s="38"/>
      <c r="L41" s="83"/>
      <c r="M41" s="38"/>
      <c r="N41" s="83"/>
    </row>
    <row r="42" spans="1:14" ht="21" customHeight="1">
      <c r="A42" s="71"/>
      <c r="B42" s="71"/>
      <c r="C42" s="71"/>
      <c r="D42" s="71"/>
      <c r="F42" s="27"/>
      <c r="H42" s="83"/>
      <c r="I42" s="38"/>
      <c r="J42" s="83"/>
      <c r="K42" s="38"/>
      <c r="L42" s="83"/>
      <c r="M42" s="38"/>
      <c r="N42" s="83"/>
    </row>
    <row r="43" spans="1:14" ht="21" customHeight="1">
      <c r="A43" s="71"/>
      <c r="B43" s="71"/>
      <c r="C43" s="71"/>
      <c r="D43" s="71"/>
      <c r="F43" s="27"/>
      <c r="H43" s="83"/>
      <c r="I43" s="38"/>
      <c r="J43" s="83"/>
      <c r="K43" s="38"/>
      <c r="L43" s="83"/>
      <c r="M43" s="38"/>
      <c r="N43" s="83"/>
    </row>
    <row r="44" spans="1:14" ht="21" customHeight="1">
      <c r="A44" s="72"/>
      <c r="B44" s="72"/>
      <c r="C44" s="71"/>
      <c r="D44" s="71"/>
      <c r="E44" s="71"/>
      <c r="F44" s="71"/>
      <c r="H44" s="40"/>
      <c r="I44" s="38"/>
      <c r="K44" s="38"/>
      <c r="L44" s="40"/>
      <c r="M44" s="38"/>
      <c r="N44" s="40"/>
    </row>
    <row r="45" spans="1:14" ht="21" customHeight="1">
      <c r="B45" s="72"/>
      <c r="C45" s="71"/>
      <c r="D45" s="71"/>
      <c r="E45" s="71"/>
      <c r="F45" s="71"/>
      <c r="H45" s="40"/>
      <c r="I45" s="38"/>
      <c r="J45" s="40"/>
      <c r="K45" s="38"/>
      <c r="L45" s="40"/>
      <c r="M45" s="38"/>
      <c r="N45" s="40"/>
    </row>
    <row r="46" spans="1:14" ht="21" customHeight="1">
      <c r="A46" s="11"/>
      <c r="B46" s="72"/>
      <c r="C46" s="71"/>
      <c r="D46" s="71"/>
      <c r="E46" s="71"/>
      <c r="F46" s="71"/>
      <c r="H46" s="40"/>
      <c r="I46" s="38"/>
      <c r="J46" s="40"/>
      <c r="K46" s="38"/>
      <c r="L46" s="40"/>
      <c r="M46" s="38"/>
      <c r="N46" s="40"/>
    </row>
    <row r="47" spans="1:14" ht="21" customHeight="1">
      <c r="A47" s="11"/>
      <c r="B47" s="72"/>
      <c r="C47" s="71"/>
      <c r="D47" s="71"/>
      <c r="E47" s="71"/>
      <c r="F47" s="71"/>
      <c r="H47" s="40"/>
      <c r="I47" s="38"/>
      <c r="J47" s="40"/>
      <c r="K47" s="38"/>
      <c r="L47" s="40"/>
      <c r="M47" s="38"/>
      <c r="N47" s="40"/>
    </row>
    <row r="48" spans="1:14" ht="21" customHeight="1">
      <c r="A48" s="11"/>
      <c r="B48" s="72"/>
      <c r="C48" s="71"/>
      <c r="D48" s="71"/>
      <c r="E48" s="71"/>
      <c r="F48" s="71"/>
      <c r="H48" s="40"/>
      <c r="I48" s="38"/>
      <c r="J48" s="40"/>
      <c r="K48" s="38"/>
      <c r="L48" s="40"/>
      <c r="M48" s="38"/>
      <c r="N48" s="40"/>
    </row>
    <row r="49" spans="1:14" ht="21" customHeight="1">
      <c r="A49" s="11"/>
      <c r="B49" s="72"/>
      <c r="C49" s="71"/>
      <c r="D49" s="71"/>
      <c r="E49" s="71"/>
      <c r="F49" s="71"/>
      <c r="H49" s="40"/>
      <c r="I49" s="38"/>
      <c r="J49" s="40"/>
      <c r="K49" s="38"/>
      <c r="L49" s="40"/>
      <c r="M49" s="38"/>
      <c r="N49" s="40"/>
    </row>
    <row r="50" spans="1:14" ht="21" customHeight="1">
      <c r="A50" s="11"/>
      <c r="B50" s="72"/>
      <c r="C50" s="71"/>
      <c r="D50" s="71"/>
      <c r="E50" s="71"/>
      <c r="F50" s="71"/>
      <c r="H50" s="40"/>
      <c r="I50" s="38"/>
      <c r="J50" s="40"/>
      <c r="K50" s="38"/>
      <c r="L50" s="40"/>
      <c r="M50" s="38"/>
      <c r="N50" s="40"/>
    </row>
    <row r="51" spans="1:14" ht="21" customHeight="1">
      <c r="B51" s="72"/>
      <c r="C51" s="71"/>
      <c r="D51" s="71"/>
      <c r="E51" s="71"/>
      <c r="F51" s="71"/>
      <c r="H51" s="40"/>
      <c r="I51" s="38"/>
      <c r="J51" s="40"/>
      <c r="K51" s="38"/>
      <c r="L51" s="40"/>
      <c r="M51" s="38"/>
      <c r="N51" s="40"/>
    </row>
    <row r="52" spans="1:14" ht="37.5" customHeight="1">
      <c r="A52" s="11"/>
      <c r="B52" s="72"/>
      <c r="C52" s="71"/>
      <c r="D52" s="71"/>
      <c r="E52" s="71"/>
      <c r="F52" s="71"/>
      <c r="H52" s="40"/>
      <c r="I52" s="38"/>
      <c r="J52" s="40"/>
      <c r="K52" s="38"/>
      <c r="L52" s="40"/>
      <c r="M52" s="38"/>
      <c r="N52" s="40"/>
    </row>
    <row r="53" spans="1:14" ht="21" customHeight="1">
      <c r="E53" s="25"/>
      <c r="H53" s="40"/>
      <c r="I53" s="38"/>
      <c r="J53" s="40"/>
      <c r="K53" s="38"/>
      <c r="L53" s="19"/>
      <c r="M53" s="40"/>
      <c r="N53" s="12" t="s">
        <v>277</v>
      </c>
    </row>
    <row r="54" spans="1:14" s="25" customFormat="1" ht="21" customHeight="1">
      <c r="A54" s="15" t="str">
        <f>A1</f>
        <v xml:space="preserve">MAHACHAI HOSPITAL PUBLIC COMPANY LIMITED AND ITS SUBSIDIARIES 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37"/>
      <c r="M54" s="16"/>
      <c r="N54" s="16"/>
    </row>
    <row r="55" spans="1:14" s="25" customFormat="1" ht="21" customHeight="1">
      <c r="A55" s="15" t="s">
        <v>205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37"/>
      <c r="M55" s="16"/>
      <c r="N55" s="16"/>
    </row>
    <row r="56" spans="1:14" s="25" customFormat="1" ht="21" customHeight="1">
      <c r="A56" s="15" t="s">
        <v>105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37"/>
      <c r="M56" s="16"/>
      <c r="N56" s="16"/>
    </row>
    <row r="57" spans="1:14" s="25" customFormat="1" ht="21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37"/>
      <c r="M57" s="16"/>
      <c r="N57" s="16"/>
    </row>
    <row r="58" spans="1:14" ht="21" customHeight="1">
      <c r="F58" s="24"/>
      <c r="G58" s="24"/>
      <c r="H58" s="229" t="s">
        <v>3</v>
      </c>
      <c r="I58" s="229"/>
      <c r="J58" s="229"/>
      <c r="K58" s="229"/>
      <c r="L58" s="229"/>
      <c r="M58" s="229"/>
      <c r="N58" s="229"/>
    </row>
    <row r="59" spans="1:14" ht="21" customHeight="1">
      <c r="H59" s="230" t="s">
        <v>4</v>
      </c>
      <c r="I59" s="230"/>
      <c r="J59" s="230"/>
      <c r="K59" s="21"/>
      <c r="L59" s="231" t="s">
        <v>5</v>
      </c>
      <c r="M59" s="231"/>
      <c r="N59" s="231"/>
    </row>
    <row r="60" spans="1:14" ht="21" customHeight="1">
      <c r="F60" s="26" t="s">
        <v>6</v>
      </c>
      <c r="G60" s="27"/>
      <c r="H60" s="65">
        <v>2025</v>
      </c>
      <c r="I60" s="66"/>
      <c r="J60" s="65">
        <v>2024</v>
      </c>
      <c r="K60" s="5"/>
      <c r="L60" s="65">
        <v>2025</v>
      </c>
      <c r="M60" s="66"/>
      <c r="N60" s="65">
        <v>2024</v>
      </c>
    </row>
    <row r="61" spans="1:14" ht="21" customHeight="1">
      <c r="A61" s="72" t="s">
        <v>206</v>
      </c>
      <c r="B61" s="71"/>
      <c r="C61" s="71"/>
      <c r="D61" s="71"/>
      <c r="E61" s="71"/>
      <c r="N61" s="38"/>
    </row>
    <row r="62" spans="1:14" ht="21" customHeight="1">
      <c r="A62" s="71" t="s">
        <v>207</v>
      </c>
      <c r="B62" s="71"/>
      <c r="C62" s="71"/>
      <c r="D62" s="71"/>
      <c r="F62" s="27"/>
      <c r="H62" s="40"/>
      <c r="I62" s="38"/>
      <c r="J62" s="40"/>
      <c r="K62" s="38"/>
      <c r="L62" s="40"/>
      <c r="M62" s="38"/>
      <c r="N62" s="40"/>
    </row>
    <row r="63" spans="1:14" ht="21" customHeight="1">
      <c r="A63" s="71"/>
      <c r="B63" s="71" t="s">
        <v>208</v>
      </c>
      <c r="C63" s="71"/>
      <c r="D63" s="71"/>
      <c r="F63" s="27"/>
      <c r="H63" s="83">
        <v>420564408</v>
      </c>
      <c r="I63" s="38"/>
      <c r="J63" s="83">
        <v>92385971</v>
      </c>
      <c r="K63" s="38"/>
      <c r="L63" s="83">
        <v>-28809709</v>
      </c>
      <c r="M63" s="38"/>
      <c r="N63" s="83">
        <v>7075565</v>
      </c>
    </row>
    <row r="64" spans="1:14" ht="21" customHeight="1">
      <c r="A64" s="71"/>
      <c r="B64" s="71" t="s">
        <v>209</v>
      </c>
      <c r="C64" s="71"/>
      <c r="D64" s="71"/>
      <c r="F64" s="27"/>
      <c r="H64" s="83">
        <v>54417995</v>
      </c>
      <c r="I64" s="38"/>
      <c r="J64" s="83">
        <v>-144057237</v>
      </c>
      <c r="K64" s="38"/>
      <c r="L64" s="83">
        <v>-535172</v>
      </c>
      <c r="M64" s="38"/>
      <c r="N64" s="83">
        <v>285801</v>
      </c>
    </row>
    <row r="65" spans="1:14" ht="21" customHeight="1">
      <c r="A65" s="71"/>
      <c r="B65" s="71" t="s">
        <v>210</v>
      </c>
      <c r="C65" s="71"/>
      <c r="D65" s="71"/>
      <c r="F65" s="27"/>
      <c r="H65" s="83">
        <v>-13219933</v>
      </c>
      <c r="I65" s="38"/>
      <c r="J65" s="83">
        <v>49530038</v>
      </c>
      <c r="K65" s="38"/>
      <c r="L65" s="83">
        <v>-4456692.0000000009</v>
      </c>
      <c r="M65" s="38"/>
      <c r="N65" s="83">
        <v>-1944965</v>
      </c>
    </row>
    <row r="66" spans="1:14" ht="21" customHeight="1">
      <c r="A66" s="71"/>
      <c r="B66" s="13" t="s">
        <v>211</v>
      </c>
      <c r="C66" s="71"/>
      <c r="D66" s="71"/>
      <c r="F66" s="27"/>
      <c r="G66" s="27"/>
      <c r="H66" s="83">
        <v>-1570800</v>
      </c>
      <c r="I66" s="38"/>
      <c r="J66" s="83">
        <v>-1111320</v>
      </c>
      <c r="K66" s="38"/>
      <c r="L66" s="83">
        <v>-257999.99999999988</v>
      </c>
      <c r="M66" s="38"/>
      <c r="N66" s="83">
        <v>-267500</v>
      </c>
    </row>
    <row r="67" spans="1:14" ht="21" customHeight="1">
      <c r="A67" s="71"/>
      <c r="B67" s="93" t="s">
        <v>212</v>
      </c>
      <c r="C67" s="71"/>
      <c r="D67" s="71"/>
      <c r="F67" s="27"/>
      <c r="G67" s="27"/>
      <c r="H67" s="83">
        <v>144207</v>
      </c>
      <c r="I67" s="38"/>
      <c r="J67" s="83">
        <v>1285719</v>
      </c>
      <c r="K67" s="38"/>
      <c r="L67" s="83">
        <v>144207</v>
      </c>
      <c r="M67" s="38"/>
      <c r="N67" s="83">
        <v>0</v>
      </c>
    </row>
    <row r="68" spans="1:14" ht="21" customHeight="1">
      <c r="A68" s="71"/>
      <c r="B68" s="71" t="s">
        <v>18</v>
      </c>
      <c r="C68" s="71"/>
      <c r="D68" s="71"/>
      <c r="F68" s="27"/>
      <c r="H68" s="83">
        <v>276218</v>
      </c>
      <c r="I68" s="38"/>
      <c r="J68" s="83">
        <v>3514226</v>
      </c>
      <c r="K68" s="38"/>
      <c r="L68" s="83">
        <v>-14466</v>
      </c>
      <c r="M68" s="38"/>
      <c r="N68" s="83">
        <v>880340</v>
      </c>
    </row>
    <row r="69" spans="1:14" ht="21" customHeight="1">
      <c r="A69" s="71"/>
      <c r="B69" s="71" t="s">
        <v>41</v>
      </c>
      <c r="C69" s="71"/>
      <c r="D69" s="71"/>
      <c r="F69" s="27"/>
      <c r="H69" s="83">
        <v>-5742907</v>
      </c>
      <c r="I69" s="38"/>
      <c r="J69" s="83">
        <v>8395979</v>
      </c>
      <c r="K69" s="38"/>
      <c r="L69" s="83">
        <v>-8988</v>
      </c>
      <c r="M69" s="38"/>
      <c r="N69" s="83">
        <v>-4946278.8899999997</v>
      </c>
    </row>
    <row r="70" spans="1:14" ht="21" customHeight="1">
      <c r="A70" s="71" t="s">
        <v>213</v>
      </c>
      <c r="B70" s="71"/>
      <c r="C70" s="71"/>
      <c r="D70" s="71"/>
      <c r="H70" s="40"/>
      <c r="I70" s="38"/>
      <c r="J70" s="40"/>
      <c r="K70" s="38"/>
      <c r="L70" s="40"/>
      <c r="M70" s="38"/>
      <c r="N70" s="40"/>
    </row>
    <row r="71" spans="1:14" ht="21" customHeight="1">
      <c r="A71" s="71"/>
      <c r="B71" s="71" t="s">
        <v>51</v>
      </c>
      <c r="H71" s="83">
        <v>-5539398</v>
      </c>
      <c r="I71" s="38"/>
      <c r="J71" s="83">
        <v>-144142963</v>
      </c>
      <c r="K71" s="38"/>
      <c r="L71" s="83">
        <v>975275</v>
      </c>
      <c r="M71" s="38"/>
      <c r="N71" s="83">
        <v>67764357</v>
      </c>
    </row>
    <row r="72" spans="1:14" ht="21" customHeight="1">
      <c r="A72" s="71"/>
      <c r="B72" s="71" t="s">
        <v>53</v>
      </c>
      <c r="H72" s="83">
        <v>-56917605</v>
      </c>
      <c r="I72" s="38"/>
      <c r="J72" s="83">
        <v>-17147985</v>
      </c>
      <c r="K72" s="38"/>
      <c r="L72" s="83">
        <v>7598934</v>
      </c>
      <c r="M72" s="38"/>
      <c r="N72" s="83">
        <v>-10322169</v>
      </c>
    </row>
    <row r="73" spans="1:14" ht="21" customHeight="1">
      <c r="A73" s="71"/>
      <c r="B73" s="71" t="s">
        <v>214</v>
      </c>
      <c r="F73" s="116">
        <v>26</v>
      </c>
      <c r="H73" s="83">
        <v>-12053660</v>
      </c>
      <c r="I73" s="38"/>
      <c r="J73" s="83">
        <v>-13966284</v>
      </c>
      <c r="K73" s="38"/>
      <c r="L73" s="83">
        <v>-1300675</v>
      </c>
      <c r="M73" s="38"/>
      <c r="N73" s="83">
        <v>-514104</v>
      </c>
    </row>
    <row r="74" spans="1:14" ht="21" customHeight="1">
      <c r="A74" s="71"/>
      <c r="B74" s="71" t="s">
        <v>72</v>
      </c>
      <c r="H74" s="83">
        <v>32542353</v>
      </c>
      <c r="I74" s="40"/>
      <c r="J74" s="83">
        <v>-12631479</v>
      </c>
      <c r="K74" s="38"/>
      <c r="L74" s="83">
        <v>9000</v>
      </c>
      <c r="M74" s="38"/>
      <c r="N74" s="83">
        <v>-27000</v>
      </c>
    </row>
    <row r="75" spans="1:14" ht="21" customHeight="1">
      <c r="A75" s="71"/>
      <c r="B75" s="71" t="s">
        <v>81</v>
      </c>
      <c r="H75" s="84">
        <v>3129611</v>
      </c>
      <c r="I75" s="40"/>
      <c r="J75" s="84">
        <v>-4347755</v>
      </c>
      <c r="K75" s="38"/>
      <c r="L75" s="84">
        <v>0</v>
      </c>
      <c r="M75" s="38"/>
      <c r="N75" s="84">
        <v>0</v>
      </c>
    </row>
    <row r="76" spans="1:14" ht="21" customHeight="1">
      <c r="A76" s="72" t="s">
        <v>215</v>
      </c>
      <c r="B76" s="71"/>
      <c r="C76" s="71"/>
      <c r="D76" s="71"/>
      <c r="E76" s="71"/>
      <c r="F76" s="71"/>
      <c r="H76" s="40">
        <v>1622031583</v>
      </c>
      <c r="I76" s="38"/>
      <c r="J76" s="40">
        <v>1049526681</v>
      </c>
      <c r="K76" s="38"/>
      <c r="L76" s="40">
        <v>106999166</v>
      </c>
      <c r="M76" s="38"/>
      <c r="N76" s="40">
        <v>174219590</v>
      </c>
    </row>
    <row r="77" spans="1:14" ht="21" customHeight="1">
      <c r="A77" s="71" t="s">
        <v>216</v>
      </c>
      <c r="B77" s="71"/>
      <c r="C77" s="71"/>
      <c r="D77" s="71"/>
      <c r="E77" s="71"/>
      <c r="F77" s="71"/>
      <c r="H77" s="83">
        <v>-305046488</v>
      </c>
      <c r="I77" s="38"/>
      <c r="J77" s="83">
        <v>-366976389</v>
      </c>
      <c r="K77" s="38"/>
      <c r="L77" s="218">
        <v>-40530078</v>
      </c>
      <c r="M77" s="38"/>
      <c r="N77" s="218">
        <v>-40374803</v>
      </c>
    </row>
    <row r="78" spans="1:14" ht="21" customHeight="1">
      <c r="A78" s="71" t="s">
        <v>217</v>
      </c>
      <c r="B78" s="71"/>
      <c r="C78" s="71"/>
      <c r="D78" s="71"/>
      <c r="E78" s="71"/>
      <c r="F78" s="71"/>
      <c r="H78" s="83">
        <v>-78179589</v>
      </c>
      <c r="I78" s="38"/>
      <c r="J78" s="83">
        <v>-89452722</v>
      </c>
      <c r="K78" s="38"/>
      <c r="L78" s="218">
        <v>-8417325</v>
      </c>
      <c r="M78" s="38"/>
      <c r="N78" s="218">
        <v>-3438492</v>
      </c>
    </row>
    <row r="79" spans="1:14" ht="21" customHeight="1">
      <c r="A79" s="71" t="s">
        <v>298</v>
      </c>
      <c r="B79" s="71"/>
      <c r="C79" s="71"/>
      <c r="D79" s="71"/>
      <c r="E79" s="71"/>
      <c r="F79" s="71"/>
      <c r="H79" s="83">
        <v>20895231</v>
      </c>
      <c r="I79" s="38"/>
      <c r="J79" s="83">
        <v>0</v>
      </c>
      <c r="K79" s="38"/>
      <c r="L79" s="218">
        <v>0</v>
      </c>
      <c r="M79" s="38"/>
      <c r="N79" s="218">
        <v>0</v>
      </c>
    </row>
    <row r="80" spans="1:14" ht="21" customHeight="1">
      <c r="A80" s="72" t="s">
        <v>218</v>
      </c>
      <c r="B80" s="72"/>
      <c r="C80" s="71"/>
      <c r="D80" s="71"/>
      <c r="E80" s="71"/>
      <c r="F80" s="71"/>
      <c r="H80" s="73">
        <v>1259700737</v>
      </c>
      <c r="I80" s="38"/>
      <c r="J80" s="73">
        <v>593097570</v>
      </c>
      <c r="K80" s="38"/>
      <c r="L80" s="73">
        <v>58051763</v>
      </c>
      <c r="M80" s="38"/>
      <c r="N80" s="73">
        <v>130406295</v>
      </c>
    </row>
    <row r="81" spans="1:14" ht="8.1" customHeight="1">
      <c r="A81" s="72"/>
      <c r="B81" s="72"/>
      <c r="C81" s="71"/>
      <c r="D81" s="71"/>
      <c r="E81" s="71"/>
      <c r="F81" s="71"/>
      <c r="H81" s="40"/>
      <c r="I81" s="38"/>
      <c r="J81" s="40"/>
      <c r="K81" s="38"/>
      <c r="L81" s="40"/>
      <c r="M81" s="38"/>
      <c r="N81" s="40"/>
    </row>
    <row r="82" spans="1:14" ht="21" customHeight="1">
      <c r="A82" s="72" t="s">
        <v>219</v>
      </c>
      <c r="B82" s="72"/>
      <c r="C82" s="71"/>
      <c r="D82" s="71"/>
      <c r="E82" s="71"/>
      <c r="F82" s="71"/>
      <c r="H82" s="40"/>
      <c r="I82" s="38"/>
      <c r="J82" s="40"/>
      <c r="K82" s="38"/>
      <c r="L82" s="40"/>
      <c r="M82" s="38"/>
      <c r="N82" s="40"/>
    </row>
    <row r="83" spans="1:14" ht="21" customHeight="1">
      <c r="A83" s="71" t="s">
        <v>220</v>
      </c>
      <c r="B83" s="71"/>
      <c r="C83" s="71"/>
      <c r="D83" s="71"/>
      <c r="E83" s="71"/>
      <c r="F83" s="71"/>
      <c r="H83" s="40"/>
      <c r="I83" s="38"/>
      <c r="J83" s="40"/>
      <c r="K83" s="38"/>
      <c r="L83" s="40"/>
      <c r="M83" s="38"/>
      <c r="N83" s="40"/>
    </row>
    <row r="84" spans="1:14" ht="21" customHeight="1">
      <c r="A84" s="71"/>
      <c r="B84" s="71" t="s">
        <v>13</v>
      </c>
      <c r="C84" s="71"/>
      <c r="D84" s="71"/>
      <c r="E84" s="71"/>
      <c r="F84" s="27"/>
      <c r="G84" s="27"/>
      <c r="H84" s="76">
        <v>-4501</v>
      </c>
      <c r="J84" s="76">
        <v>-5210</v>
      </c>
      <c r="L84" s="85">
        <v>0</v>
      </c>
      <c r="N84" s="85">
        <v>0</v>
      </c>
    </row>
    <row r="85" spans="1:14" ht="21" customHeight="1">
      <c r="A85" s="71" t="s">
        <v>221</v>
      </c>
      <c r="B85" s="71"/>
      <c r="C85" s="71"/>
      <c r="D85" s="71"/>
      <c r="E85" s="71"/>
      <c r="F85" s="27"/>
      <c r="G85" s="27"/>
      <c r="H85" s="44"/>
      <c r="J85" s="44"/>
      <c r="N85" s="38"/>
    </row>
    <row r="86" spans="1:14" ht="21" customHeight="1">
      <c r="A86" s="71"/>
      <c r="B86" s="71" t="s">
        <v>39</v>
      </c>
      <c r="C86" s="71"/>
      <c r="D86" s="71"/>
      <c r="E86" s="71"/>
      <c r="F86" s="27"/>
      <c r="G86" s="27"/>
      <c r="H86" s="76">
        <v>-105338</v>
      </c>
      <c r="J86" s="76">
        <v>-441943</v>
      </c>
      <c r="L86" s="85">
        <v>0</v>
      </c>
      <c r="N86" s="85">
        <v>0</v>
      </c>
    </row>
    <row r="87" spans="1:14" ht="21" customHeight="1">
      <c r="A87" s="71" t="s">
        <v>222</v>
      </c>
      <c r="B87" s="71"/>
      <c r="C87" s="71"/>
      <c r="D87" s="71"/>
      <c r="E87" s="71"/>
      <c r="F87" s="116"/>
      <c r="G87" s="27"/>
      <c r="H87" s="76">
        <v>0</v>
      </c>
      <c r="J87" s="76">
        <v>-223970830</v>
      </c>
      <c r="L87" s="85">
        <v>0</v>
      </c>
      <c r="N87" s="85">
        <v>-223970830</v>
      </c>
    </row>
    <row r="88" spans="1:14" ht="21" customHeight="1">
      <c r="A88" s="217" t="s">
        <v>223</v>
      </c>
      <c r="B88" s="71"/>
      <c r="C88" s="71"/>
      <c r="D88" s="71"/>
      <c r="E88" s="71"/>
      <c r="F88" s="116"/>
      <c r="G88" s="27"/>
      <c r="H88" s="76">
        <v>0</v>
      </c>
      <c r="J88" s="76">
        <v>0</v>
      </c>
      <c r="L88" s="85">
        <v>0</v>
      </c>
      <c r="N88" s="85">
        <v>-22499999</v>
      </c>
    </row>
    <row r="89" spans="1:14" ht="21" customHeight="1">
      <c r="A89" s="71" t="s">
        <v>224</v>
      </c>
      <c r="B89" s="71"/>
      <c r="C89" s="71"/>
      <c r="D89" s="71"/>
      <c r="E89" s="71"/>
      <c r="F89" s="116"/>
      <c r="G89" s="27"/>
      <c r="H89" s="76">
        <v>0</v>
      </c>
      <c r="J89" s="76">
        <v>3560000</v>
      </c>
      <c r="L89" s="85">
        <v>0</v>
      </c>
      <c r="N89" s="85">
        <v>0</v>
      </c>
    </row>
    <row r="90" spans="1:14" ht="21" customHeight="1">
      <c r="A90" s="71" t="s">
        <v>225</v>
      </c>
      <c r="B90" s="71"/>
      <c r="C90" s="71"/>
      <c r="D90" s="71"/>
      <c r="E90" s="71"/>
      <c r="F90" s="116">
        <v>15</v>
      </c>
      <c r="G90" s="27"/>
      <c r="H90" s="76">
        <v>4708316</v>
      </c>
      <c r="J90" s="76">
        <v>4215937</v>
      </c>
      <c r="L90" s="83">
        <v>1702090</v>
      </c>
      <c r="N90" s="83">
        <v>327104</v>
      </c>
    </row>
    <row r="91" spans="1:14" ht="21" customHeight="1">
      <c r="A91" s="71" t="s">
        <v>226</v>
      </c>
      <c r="B91" s="71"/>
      <c r="C91" s="71"/>
      <c r="D91" s="71"/>
      <c r="E91" s="71"/>
      <c r="F91" s="116"/>
      <c r="G91" s="27"/>
      <c r="H91" s="76">
        <v>0</v>
      </c>
      <c r="J91" s="76">
        <v>0</v>
      </c>
      <c r="L91" s="83">
        <v>0</v>
      </c>
      <c r="N91" s="83">
        <v>-16149754</v>
      </c>
    </row>
    <row r="92" spans="1:14" ht="21" customHeight="1">
      <c r="A92" s="71" t="s">
        <v>227</v>
      </c>
      <c r="B92" s="71"/>
      <c r="C92" s="71"/>
      <c r="D92" s="71"/>
      <c r="E92" s="71"/>
      <c r="F92" s="116">
        <v>15</v>
      </c>
      <c r="G92" s="27"/>
      <c r="H92" s="76">
        <v>-186879544</v>
      </c>
      <c r="I92" s="38"/>
      <c r="J92" s="76">
        <v>-195019160</v>
      </c>
      <c r="K92" s="38"/>
      <c r="L92" s="83">
        <v>-22166612</v>
      </c>
      <c r="M92" s="38"/>
      <c r="N92" s="83">
        <v>-26042613</v>
      </c>
    </row>
    <row r="93" spans="1:14" ht="21" customHeight="1">
      <c r="A93" s="71" t="s">
        <v>228</v>
      </c>
      <c r="B93" s="71"/>
      <c r="C93" s="71"/>
      <c r="D93" s="71"/>
      <c r="E93" s="71"/>
      <c r="F93" s="116">
        <v>17</v>
      </c>
      <c r="G93" s="27"/>
      <c r="H93" s="76">
        <v>-16326421</v>
      </c>
      <c r="I93" s="38"/>
      <c r="J93" s="76">
        <v>-20109761</v>
      </c>
      <c r="K93" s="38"/>
      <c r="L93" s="83">
        <v>0</v>
      </c>
      <c r="M93" s="38"/>
      <c r="N93" s="83">
        <v>0</v>
      </c>
    </row>
    <row r="94" spans="1:14" ht="21" customHeight="1">
      <c r="A94" s="71" t="s">
        <v>301</v>
      </c>
      <c r="B94" s="71"/>
      <c r="C94" s="71"/>
      <c r="D94" s="71"/>
      <c r="E94" s="71"/>
      <c r="F94" s="116"/>
      <c r="G94" s="27"/>
      <c r="H94" s="130">
        <v>-570000</v>
      </c>
      <c r="I94" s="38"/>
      <c r="J94" s="76">
        <v>0</v>
      </c>
      <c r="K94" s="38"/>
      <c r="L94" s="83">
        <v>0</v>
      </c>
      <c r="M94" s="38"/>
      <c r="N94" s="83">
        <v>0</v>
      </c>
    </row>
    <row r="95" spans="1:14" ht="21" customHeight="1">
      <c r="A95" s="71" t="s">
        <v>229</v>
      </c>
      <c r="B95" s="71"/>
      <c r="C95" s="71"/>
      <c r="D95" s="71"/>
      <c r="E95" s="71"/>
      <c r="F95" s="27" t="s">
        <v>230</v>
      </c>
      <c r="G95" s="27"/>
      <c r="H95" s="76">
        <v>69707000</v>
      </c>
      <c r="I95" s="38"/>
      <c r="J95" s="76">
        <v>49450006</v>
      </c>
      <c r="K95" s="38"/>
      <c r="L95" s="83">
        <v>170583708</v>
      </c>
      <c r="M95" s="38"/>
      <c r="N95" s="83">
        <v>128139982</v>
      </c>
    </row>
    <row r="96" spans="1:14" ht="21" customHeight="1">
      <c r="A96" s="72" t="s">
        <v>231</v>
      </c>
      <c r="B96" s="71"/>
      <c r="C96" s="71"/>
      <c r="D96" s="71"/>
      <c r="E96" s="71"/>
      <c r="F96" s="27"/>
      <c r="G96" s="27"/>
      <c r="H96" s="74">
        <v>-129470488</v>
      </c>
      <c r="I96" s="38"/>
      <c r="J96" s="74">
        <v>-382320961</v>
      </c>
      <c r="K96" s="38"/>
      <c r="L96" s="74">
        <v>150119186</v>
      </c>
      <c r="M96" s="38"/>
      <c r="N96" s="74">
        <v>-160196110</v>
      </c>
    </row>
    <row r="97" spans="1:15" ht="21" customHeight="1">
      <c r="A97" s="72"/>
      <c r="B97" s="71"/>
      <c r="C97" s="71"/>
      <c r="D97" s="71"/>
      <c r="E97" s="71"/>
      <c r="F97" s="27"/>
      <c r="G97" s="27"/>
      <c r="H97" s="38"/>
      <c r="I97" s="38"/>
      <c r="J97" s="38"/>
      <c r="K97" s="38"/>
      <c r="M97" s="38"/>
      <c r="N97" s="38"/>
    </row>
    <row r="98" spans="1:15" ht="21" customHeight="1">
      <c r="A98" s="69" t="s">
        <v>44</v>
      </c>
      <c r="F98" s="38"/>
      <c r="G98" s="38"/>
      <c r="H98" s="38"/>
      <c r="I98" s="38"/>
      <c r="J98" s="38"/>
      <c r="K98" s="38"/>
      <c r="M98" s="38"/>
      <c r="N98" s="38"/>
      <c r="O98" s="38"/>
    </row>
    <row r="99" spans="1:15" ht="21" customHeight="1">
      <c r="A99" s="69"/>
      <c r="F99" s="38"/>
      <c r="G99" s="38"/>
      <c r="H99" s="38"/>
      <c r="I99" s="38"/>
      <c r="J99" s="38"/>
      <c r="K99" s="38"/>
      <c r="M99" s="38"/>
      <c r="N99" s="38"/>
      <c r="O99" s="38"/>
    </row>
    <row r="100" spans="1:15" ht="21" customHeight="1">
      <c r="A100" s="69"/>
      <c r="F100" s="38"/>
      <c r="G100" s="38"/>
      <c r="H100" s="38"/>
      <c r="I100" s="38"/>
      <c r="J100" s="38"/>
      <c r="K100" s="38"/>
      <c r="M100" s="38"/>
      <c r="N100" s="38"/>
      <c r="O100" s="38"/>
    </row>
    <row r="101" spans="1:15" ht="21" customHeight="1">
      <c r="A101" s="69"/>
      <c r="F101" s="38"/>
      <c r="G101" s="38"/>
      <c r="H101" s="38"/>
      <c r="I101" s="38"/>
      <c r="J101" s="38"/>
      <c r="K101" s="38"/>
      <c r="M101" s="38"/>
      <c r="N101" s="38"/>
      <c r="O101" s="38"/>
    </row>
    <row r="102" spans="1:15" ht="21" customHeight="1">
      <c r="A102" s="69"/>
      <c r="F102" s="38"/>
      <c r="G102" s="38"/>
      <c r="H102" s="38"/>
      <c r="I102" s="38"/>
      <c r="J102" s="38"/>
      <c r="K102" s="38"/>
      <c r="M102" s="38"/>
      <c r="N102" s="38"/>
      <c r="O102" s="38"/>
    </row>
    <row r="103" spans="1:15" ht="21" customHeight="1">
      <c r="A103" s="69"/>
      <c r="F103" s="38"/>
      <c r="G103" s="38"/>
      <c r="H103" s="38"/>
      <c r="I103" s="38"/>
      <c r="J103" s="38"/>
      <c r="K103" s="38"/>
      <c r="M103" s="38"/>
      <c r="N103" s="38"/>
      <c r="O103" s="38"/>
    </row>
    <row r="104" spans="1:15" ht="21" customHeight="1">
      <c r="A104" s="69"/>
      <c r="F104" s="38"/>
      <c r="G104" s="38"/>
      <c r="H104" s="38"/>
      <c r="I104" s="38"/>
      <c r="J104" s="38"/>
      <c r="K104" s="38"/>
      <c r="M104" s="38"/>
      <c r="N104" s="38"/>
      <c r="O104" s="38"/>
    </row>
    <row r="105" spans="1:15" ht="21" customHeight="1">
      <c r="A105" s="69"/>
      <c r="F105" s="38"/>
      <c r="G105" s="38"/>
      <c r="H105" s="38"/>
      <c r="I105" s="38"/>
      <c r="J105" s="38"/>
      <c r="K105" s="38"/>
      <c r="M105" s="38"/>
      <c r="N105" s="38"/>
      <c r="O105" s="38"/>
    </row>
    <row r="106" spans="1:15" ht="29.45" customHeight="1">
      <c r="A106" s="69"/>
      <c r="F106" s="38"/>
      <c r="G106" s="38"/>
      <c r="H106" s="38"/>
      <c r="I106" s="38"/>
      <c r="J106" s="38"/>
      <c r="K106" s="38"/>
      <c r="M106" s="38"/>
      <c r="N106" s="38"/>
      <c r="O106" s="38"/>
    </row>
    <row r="107" spans="1:15" ht="21" customHeight="1">
      <c r="E107" s="25"/>
      <c r="H107" s="40"/>
      <c r="I107" s="38"/>
      <c r="J107" s="40"/>
      <c r="K107" s="38"/>
      <c r="L107" s="19"/>
      <c r="M107" s="40"/>
      <c r="N107" s="12" t="s">
        <v>278</v>
      </c>
    </row>
    <row r="108" spans="1:15" s="25" customFormat="1" ht="21" customHeight="1">
      <c r="A108" s="15" t="str">
        <f>+A1</f>
        <v xml:space="preserve">MAHACHAI HOSPITAL PUBLIC COMPANY LIMITED AND ITS SUBSIDIARIES 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37"/>
      <c r="M108" s="16"/>
      <c r="N108" s="16"/>
    </row>
    <row r="109" spans="1:15" s="25" customFormat="1" ht="21" customHeight="1">
      <c r="A109" s="15" t="str">
        <f>+A55</f>
        <v>STATEMENT OF CASH FLOWS (Con't)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37"/>
      <c r="M109" s="16"/>
      <c r="N109" s="16"/>
    </row>
    <row r="110" spans="1:15" s="25" customFormat="1" ht="21" customHeight="1">
      <c r="A110" s="15" t="s">
        <v>105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37"/>
      <c r="M110" s="16"/>
      <c r="N110" s="16"/>
    </row>
    <row r="111" spans="1:15" s="25" customFormat="1" ht="21" customHeight="1">
      <c r="A111" s="15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37"/>
      <c r="M111" s="16"/>
      <c r="N111" s="16"/>
    </row>
    <row r="112" spans="1:15" ht="21" customHeight="1">
      <c r="F112" s="24"/>
      <c r="G112" s="24"/>
      <c r="H112" s="229" t="s">
        <v>3</v>
      </c>
      <c r="I112" s="229"/>
      <c r="J112" s="229"/>
      <c r="K112" s="229"/>
      <c r="L112" s="229"/>
      <c r="M112" s="229"/>
      <c r="N112" s="229"/>
    </row>
    <row r="113" spans="1:14" ht="21" customHeight="1">
      <c r="H113" s="230" t="s">
        <v>4</v>
      </c>
      <c r="I113" s="230"/>
      <c r="J113" s="230"/>
      <c r="K113" s="21"/>
      <c r="L113" s="231" t="s">
        <v>5</v>
      </c>
      <c r="M113" s="231"/>
      <c r="N113" s="231"/>
    </row>
    <row r="114" spans="1:14" ht="21" customHeight="1">
      <c r="F114" s="26" t="s">
        <v>6</v>
      </c>
      <c r="G114" s="27"/>
      <c r="H114" s="65">
        <v>2025</v>
      </c>
      <c r="I114" s="66"/>
      <c r="J114" s="65">
        <v>2024</v>
      </c>
      <c r="K114" s="5"/>
      <c r="L114" s="65">
        <v>2025</v>
      </c>
      <c r="M114" s="66"/>
      <c r="N114" s="65">
        <v>2024</v>
      </c>
    </row>
    <row r="115" spans="1:14" ht="21" customHeight="1">
      <c r="A115" s="72" t="s">
        <v>232</v>
      </c>
      <c r="B115" s="71"/>
      <c r="H115" s="38"/>
      <c r="I115" s="38"/>
      <c r="J115" s="38"/>
      <c r="K115" s="38"/>
      <c r="M115" s="38"/>
      <c r="N115" s="38"/>
    </row>
    <row r="116" spans="1:14" ht="21" customHeight="1">
      <c r="A116" s="71" t="s">
        <v>233</v>
      </c>
      <c r="B116" s="71"/>
      <c r="F116" s="38"/>
      <c r="G116" s="38"/>
      <c r="H116" s="38"/>
      <c r="I116" s="38"/>
      <c r="J116" s="38"/>
      <c r="K116" s="38"/>
      <c r="M116" s="38"/>
      <c r="N116" s="38"/>
    </row>
    <row r="117" spans="1:14" ht="21" customHeight="1">
      <c r="A117" s="71"/>
      <c r="B117" s="71" t="s">
        <v>49</v>
      </c>
      <c r="F117" s="27"/>
      <c r="G117" s="27"/>
      <c r="H117" s="85">
        <v>-608390980</v>
      </c>
      <c r="I117" s="38"/>
      <c r="J117" s="85">
        <v>245569507</v>
      </c>
      <c r="K117" s="38"/>
      <c r="L117" s="85">
        <v>-1196932</v>
      </c>
      <c r="M117" s="38"/>
      <c r="N117" s="85">
        <v>15630330</v>
      </c>
    </row>
    <row r="118" spans="1:14" ht="21" customHeight="1">
      <c r="A118" s="71" t="s">
        <v>234</v>
      </c>
      <c r="B118" s="71"/>
      <c r="F118" s="116"/>
      <c r="G118" s="27"/>
      <c r="H118" s="85">
        <v>0</v>
      </c>
      <c r="I118" s="38"/>
      <c r="J118" s="85">
        <v>0</v>
      </c>
      <c r="K118" s="38"/>
      <c r="L118" s="85">
        <v>0</v>
      </c>
      <c r="M118" s="38"/>
      <c r="N118" s="85">
        <v>20000000</v>
      </c>
    </row>
    <row r="119" spans="1:14" ht="21" customHeight="1">
      <c r="A119" s="71" t="s">
        <v>235</v>
      </c>
      <c r="B119" s="71"/>
      <c r="F119" s="116">
        <v>6.2</v>
      </c>
      <c r="G119" s="27"/>
      <c r="H119" s="85">
        <v>0</v>
      </c>
      <c r="I119" s="38"/>
      <c r="J119" s="85">
        <v>0</v>
      </c>
      <c r="K119" s="38"/>
      <c r="L119" s="85">
        <v>30000000</v>
      </c>
      <c r="M119" s="38"/>
      <c r="N119" s="85">
        <v>15000000</v>
      </c>
    </row>
    <row r="120" spans="1:14" ht="21" customHeight="1">
      <c r="A120" s="71" t="s">
        <v>236</v>
      </c>
      <c r="B120" s="71"/>
      <c r="F120" s="116">
        <v>6.2</v>
      </c>
      <c r="G120" s="27"/>
      <c r="H120" s="85">
        <v>680000000</v>
      </c>
      <c r="I120" s="38"/>
      <c r="J120" s="85">
        <v>5000000</v>
      </c>
      <c r="K120" s="38"/>
      <c r="L120" s="85">
        <v>0</v>
      </c>
      <c r="M120" s="38"/>
      <c r="N120" s="85">
        <v>0</v>
      </c>
    </row>
    <row r="121" spans="1:14" ht="21" customHeight="1">
      <c r="A121" s="71" t="s">
        <v>237</v>
      </c>
      <c r="B121" s="71"/>
      <c r="F121" s="116">
        <v>22</v>
      </c>
      <c r="G121" s="27"/>
      <c r="H121" s="85">
        <v>50000000</v>
      </c>
      <c r="I121" s="38"/>
      <c r="J121" s="85">
        <v>30000000</v>
      </c>
      <c r="K121" s="38"/>
      <c r="L121" s="85">
        <v>0</v>
      </c>
      <c r="M121" s="38"/>
      <c r="N121" s="85">
        <v>0</v>
      </c>
    </row>
    <row r="122" spans="1:14" ht="21" customHeight="1">
      <c r="A122" s="71" t="s">
        <v>238</v>
      </c>
      <c r="B122" s="71"/>
      <c r="F122" s="116">
        <v>6.2</v>
      </c>
      <c r="G122" s="27"/>
      <c r="H122" s="85">
        <v>0</v>
      </c>
      <c r="I122" s="38"/>
      <c r="J122" s="85">
        <v>121000000</v>
      </c>
      <c r="K122" s="38"/>
      <c r="L122" s="85">
        <v>0</v>
      </c>
      <c r="M122" s="38"/>
      <c r="N122" s="85">
        <v>121000000</v>
      </c>
    </row>
    <row r="123" spans="1:14" ht="21" customHeight="1">
      <c r="A123" s="93" t="s">
        <v>239</v>
      </c>
      <c r="B123" s="71"/>
      <c r="F123" s="116">
        <v>24</v>
      </c>
      <c r="G123" s="27"/>
      <c r="H123" s="85">
        <v>20000000</v>
      </c>
      <c r="I123" s="38"/>
      <c r="J123" s="85">
        <v>185600000</v>
      </c>
      <c r="K123" s="38"/>
      <c r="L123" s="85">
        <v>20000000</v>
      </c>
      <c r="M123" s="38"/>
      <c r="N123" s="85">
        <v>113500000</v>
      </c>
    </row>
    <row r="124" spans="1:14" ht="21" customHeight="1">
      <c r="A124" s="93" t="s">
        <v>240</v>
      </c>
      <c r="B124" s="71"/>
      <c r="F124" s="116">
        <v>23</v>
      </c>
      <c r="G124" s="27"/>
      <c r="H124" s="85">
        <v>86882293</v>
      </c>
      <c r="I124" s="38"/>
      <c r="J124" s="85">
        <v>173000000</v>
      </c>
      <c r="K124" s="38"/>
      <c r="L124" s="85">
        <v>0</v>
      </c>
      <c r="M124" s="38"/>
      <c r="N124" s="85">
        <v>160000000</v>
      </c>
    </row>
    <row r="125" spans="1:14" ht="21" customHeight="1">
      <c r="A125" s="93" t="s">
        <v>241</v>
      </c>
      <c r="B125" s="71"/>
      <c r="F125" s="116">
        <v>6.2</v>
      </c>
      <c r="G125" s="27"/>
      <c r="H125" s="85">
        <v>-100000000</v>
      </c>
      <c r="I125" s="38"/>
      <c r="J125" s="85">
        <v>-255000000</v>
      </c>
      <c r="K125" s="38"/>
      <c r="L125" s="85">
        <v>0</v>
      </c>
      <c r="M125" s="38"/>
      <c r="N125" s="85">
        <v>-160000000</v>
      </c>
    </row>
    <row r="126" spans="1:14" ht="21" customHeight="1">
      <c r="A126" s="93" t="s">
        <v>242</v>
      </c>
      <c r="B126" s="71"/>
      <c r="F126" s="116"/>
      <c r="G126" s="27"/>
      <c r="H126" s="85">
        <v>0</v>
      </c>
      <c r="I126" s="38"/>
      <c r="J126" s="85">
        <v>-50000000</v>
      </c>
      <c r="K126" s="38"/>
      <c r="L126" s="85">
        <v>0</v>
      </c>
      <c r="M126" s="38"/>
      <c r="N126" s="85">
        <v>0</v>
      </c>
    </row>
    <row r="127" spans="1:14" ht="21" customHeight="1">
      <c r="A127" s="93" t="s">
        <v>243</v>
      </c>
      <c r="B127" s="71"/>
      <c r="F127" s="116">
        <v>6.2</v>
      </c>
      <c r="G127" s="27"/>
      <c r="H127" s="85">
        <v>0</v>
      </c>
      <c r="I127" s="38"/>
      <c r="J127" s="85">
        <v>0</v>
      </c>
      <c r="K127" s="38"/>
      <c r="L127" s="85">
        <v>-50000000</v>
      </c>
      <c r="M127" s="38"/>
      <c r="N127" s="85">
        <v>0</v>
      </c>
    </row>
    <row r="128" spans="1:14" ht="21" customHeight="1">
      <c r="A128" s="93" t="s">
        <v>244</v>
      </c>
      <c r="B128" s="71"/>
      <c r="F128" s="116">
        <v>6.2</v>
      </c>
      <c r="G128" s="27"/>
      <c r="H128" s="85">
        <v>-44000000</v>
      </c>
      <c r="I128" s="38"/>
      <c r="J128" s="85">
        <v>-7000000</v>
      </c>
      <c r="K128" s="38"/>
      <c r="L128" s="85">
        <v>0</v>
      </c>
      <c r="M128" s="38"/>
      <c r="N128" s="85">
        <v>0</v>
      </c>
    </row>
    <row r="129" spans="1:15" ht="21" customHeight="1">
      <c r="A129" s="93" t="s">
        <v>245</v>
      </c>
      <c r="B129" s="93"/>
      <c r="F129" s="116">
        <v>23</v>
      </c>
      <c r="G129" s="27"/>
      <c r="H129" s="85">
        <v>-800551940</v>
      </c>
      <c r="I129" s="38"/>
      <c r="J129" s="85">
        <v>-511428602</v>
      </c>
      <c r="K129" s="38"/>
      <c r="L129" s="85">
        <v>-134601940</v>
      </c>
      <c r="M129" s="38"/>
      <c r="N129" s="85">
        <v>-118378602</v>
      </c>
    </row>
    <row r="130" spans="1:15" ht="21" customHeight="1">
      <c r="A130" s="93" t="s">
        <v>246</v>
      </c>
      <c r="B130" s="71"/>
      <c r="F130" s="116">
        <v>24</v>
      </c>
      <c r="G130" s="27"/>
      <c r="H130" s="85">
        <v>-77000000</v>
      </c>
      <c r="I130" s="38"/>
      <c r="J130" s="85">
        <v>-28450000</v>
      </c>
      <c r="K130" s="38"/>
      <c r="L130" s="85">
        <v>-25000000</v>
      </c>
      <c r="M130" s="38"/>
      <c r="N130" s="85">
        <v>-15000000</v>
      </c>
    </row>
    <row r="131" spans="1:15" ht="21" customHeight="1">
      <c r="A131" s="71" t="s">
        <v>247</v>
      </c>
      <c r="B131" s="93"/>
      <c r="C131" s="11"/>
      <c r="D131" s="11"/>
      <c r="E131" s="11"/>
      <c r="F131" s="116">
        <v>25</v>
      </c>
      <c r="H131" s="85">
        <v>-84492231</v>
      </c>
      <c r="I131" s="38"/>
      <c r="J131" s="85">
        <v>-69681225</v>
      </c>
      <c r="K131" s="38"/>
      <c r="L131" s="85">
        <v>-8685891</v>
      </c>
      <c r="M131" s="38"/>
      <c r="N131" s="85">
        <v>-8406674</v>
      </c>
    </row>
    <row r="132" spans="1:15" ht="21" customHeight="1">
      <c r="A132" s="19" t="s">
        <v>248</v>
      </c>
      <c r="H132" s="85">
        <v>0</v>
      </c>
      <c r="I132" s="38"/>
      <c r="J132" s="85">
        <v>-30718953</v>
      </c>
      <c r="K132" s="38"/>
      <c r="L132" s="85">
        <v>0</v>
      </c>
      <c r="M132" s="38"/>
      <c r="N132" s="85">
        <v>0</v>
      </c>
    </row>
    <row r="133" spans="1:15" ht="21" customHeight="1">
      <c r="A133" s="71" t="s">
        <v>249</v>
      </c>
      <c r="B133" s="93"/>
      <c r="F133" s="27"/>
      <c r="G133" s="27"/>
      <c r="H133" s="85">
        <v>-39876878</v>
      </c>
      <c r="I133" s="38"/>
      <c r="J133" s="85">
        <v>-111741320</v>
      </c>
      <c r="K133" s="38"/>
      <c r="L133" s="85">
        <v>-39879776</v>
      </c>
      <c r="M133" s="38"/>
      <c r="N133" s="85">
        <v>-111877805</v>
      </c>
    </row>
    <row r="134" spans="1:15" ht="21" customHeight="1">
      <c r="A134" s="217" t="s">
        <v>250</v>
      </c>
      <c r="B134" s="93"/>
      <c r="F134" s="116"/>
      <c r="G134" s="27"/>
      <c r="H134" s="85">
        <v>-2057656</v>
      </c>
      <c r="I134" s="38"/>
      <c r="J134" s="85">
        <v>-2981194</v>
      </c>
      <c r="K134" s="38"/>
      <c r="L134" s="85">
        <v>0</v>
      </c>
      <c r="M134" s="38"/>
      <c r="N134" s="85">
        <v>0</v>
      </c>
    </row>
    <row r="135" spans="1:15" ht="21" customHeight="1">
      <c r="A135" s="71" t="s">
        <v>251</v>
      </c>
      <c r="B135" s="93"/>
      <c r="F135" s="27"/>
      <c r="G135" s="27"/>
      <c r="H135" s="85">
        <v>-7298292</v>
      </c>
      <c r="I135" s="38"/>
      <c r="J135" s="85">
        <v>-8310024</v>
      </c>
      <c r="K135" s="38"/>
      <c r="L135" s="85">
        <v>0</v>
      </c>
      <c r="M135" s="38"/>
      <c r="N135" s="85">
        <v>0</v>
      </c>
    </row>
    <row r="136" spans="1:15" ht="21" customHeight="1">
      <c r="A136" s="72" t="s">
        <v>252</v>
      </c>
      <c r="B136" s="71"/>
      <c r="H136" s="74">
        <v>-926785684</v>
      </c>
      <c r="I136" s="38">
        <v>0</v>
      </c>
      <c r="J136" s="74">
        <v>-315141811</v>
      </c>
      <c r="K136" s="38"/>
      <c r="L136" s="74">
        <v>-209364539</v>
      </c>
      <c r="M136" s="38"/>
      <c r="N136" s="74">
        <v>31467249</v>
      </c>
    </row>
    <row r="137" spans="1:15" ht="11.1" customHeight="1">
      <c r="A137" s="72"/>
      <c r="B137" s="71"/>
      <c r="H137" s="38"/>
      <c r="I137" s="38"/>
      <c r="J137" s="38"/>
      <c r="K137" s="38"/>
      <c r="M137" s="38"/>
      <c r="N137" s="38"/>
    </row>
    <row r="138" spans="1:15" ht="21" customHeight="1">
      <c r="A138" s="72" t="s">
        <v>253</v>
      </c>
      <c r="G138" s="38"/>
      <c r="H138" s="38">
        <v>203444565</v>
      </c>
      <c r="I138" s="38"/>
      <c r="J138" s="38">
        <v>-104365202</v>
      </c>
      <c r="K138" s="38"/>
      <c r="L138" s="38">
        <v>-1193590</v>
      </c>
      <c r="M138" s="38"/>
      <c r="N138" s="38">
        <v>1677434</v>
      </c>
    </row>
    <row r="139" spans="1:15" ht="21" customHeight="1">
      <c r="A139" s="72" t="s">
        <v>254</v>
      </c>
      <c r="F139" s="38"/>
      <c r="G139" s="38"/>
      <c r="H139" s="85">
        <v>191564290</v>
      </c>
      <c r="I139" s="38"/>
      <c r="J139" s="85">
        <v>295929492</v>
      </c>
      <c r="K139" s="38"/>
      <c r="L139" s="85">
        <v>3593787</v>
      </c>
      <c r="M139" s="38"/>
      <c r="N139" s="85">
        <v>1916353</v>
      </c>
    </row>
    <row r="140" spans="1:15" ht="21" customHeight="1" thickBot="1">
      <c r="A140" s="72" t="s">
        <v>255</v>
      </c>
      <c r="F140" s="38"/>
      <c r="G140" s="38"/>
      <c r="H140" s="121">
        <v>395008855</v>
      </c>
      <c r="I140" s="38">
        <v>0</v>
      </c>
      <c r="J140" s="121">
        <v>191564290</v>
      </c>
      <c r="K140" s="38"/>
      <c r="L140" s="121">
        <v>2400197</v>
      </c>
      <c r="M140" s="38"/>
      <c r="N140" s="121">
        <v>3593787</v>
      </c>
      <c r="O140" s="38"/>
    </row>
    <row r="141" spans="1:15" ht="21" customHeight="1" thickTop="1">
      <c r="A141" s="72"/>
      <c r="F141" s="38"/>
      <c r="G141" s="38"/>
      <c r="H141" s="38"/>
      <c r="I141" s="38"/>
      <c r="J141" s="38"/>
      <c r="K141" s="38"/>
      <c r="M141" s="38"/>
      <c r="N141" s="38"/>
      <c r="O141" s="38"/>
    </row>
    <row r="142" spans="1:15" ht="21" customHeight="1">
      <c r="A142" s="72" t="s">
        <v>256</v>
      </c>
      <c r="B142" s="71"/>
      <c r="C142" s="71"/>
      <c r="D142" s="71"/>
      <c r="E142" s="71"/>
      <c r="F142" s="71"/>
      <c r="G142" s="38"/>
      <c r="H142" s="38"/>
      <c r="I142" s="38"/>
      <c r="J142" s="38"/>
      <c r="K142" s="38"/>
      <c r="M142" s="38"/>
      <c r="N142" s="38"/>
    </row>
    <row r="143" spans="1:15" ht="21" customHeight="1">
      <c r="A143" s="122"/>
      <c r="B143" s="71" t="s">
        <v>257</v>
      </c>
      <c r="C143" s="71"/>
      <c r="D143" s="71"/>
      <c r="F143" s="11"/>
      <c r="H143" s="38"/>
      <c r="I143" s="38"/>
      <c r="J143" s="38"/>
      <c r="K143" s="40"/>
      <c r="M143" s="40"/>
      <c r="N143" s="38"/>
    </row>
    <row r="144" spans="1:15" ht="21" customHeight="1">
      <c r="A144" s="122"/>
      <c r="C144" s="122"/>
      <c r="D144" s="123" t="s">
        <v>258</v>
      </c>
      <c r="F144" s="116">
        <v>15</v>
      </c>
      <c r="H144" s="85">
        <v>33351112</v>
      </c>
      <c r="I144" s="38"/>
      <c r="J144" s="85">
        <v>14658955</v>
      </c>
      <c r="K144" s="40"/>
      <c r="L144" s="85">
        <v>5012929</v>
      </c>
      <c r="M144" s="40"/>
      <c r="N144" s="85">
        <v>453233</v>
      </c>
    </row>
    <row r="145" spans="1:14" ht="21" customHeight="1">
      <c r="A145" s="124"/>
      <c r="C145" s="122"/>
      <c r="D145" s="71" t="s">
        <v>259</v>
      </c>
      <c r="F145" s="116" t="s">
        <v>260</v>
      </c>
      <c r="H145" s="85">
        <v>117453133</v>
      </c>
      <c r="I145" s="38"/>
      <c r="J145" s="85">
        <v>79321999</v>
      </c>
      <c r="K145" s="40"/>
      <c r="L145" s="85">
        <v>0</v>
      </c>
      <c r="M145" s="40"/>
      <c r="N145" s="85">
        <v>3785441</v>
      </c>
    </row>
    <row r="146" spans="1:14" ht="21" customHeight="1">
      <c r="A146" s="124"/>
      <c r="C146" s="122"/>
      <c r="D146" s="11" t="s">
        <v>261</v>
      </c>
      <c r="F146" s="116"/>
      <c r="H146" s="85"/>
      <c r="I146" s="38"/>
      <c r="J146" s="85"/>
      <c r="K146" s="40"/>
      <c r="L146" s="85"/>
      <c r="M146" s="40"/>
      <c r="N146" s="85"/>
    </row>
    <row r="147" spans="1:14" ht="21" customHeight="1">
      <c r="A147" s="124"/>
      <c r="C147" s="122"/>
      <c r="D147" s="11" t="s">
        <v>262</v>
      </c>
      <c r="F147" s="116">
        <v>15</v>
      </c>
      <c r="H147" s="85">
        <v>3750000</v>
      </c>
      <c r="I147" s="38"/>
      <c r="J147" s="85">
        <v>885500</v>
      </c>
      <c r="K147" s="40"/>
      <c r="L147" s="85">
        <v>0</v>
      </c>
      <c r="M147" s="40"/>
      <c r="N147" s="85">
        <v>885500</v>
      </c>
    </row>
    <row r="148" spans="1:14" ht="21" customHeight="1">
      <c r="A148" s="124"/>
      <c r="C148" s="122"/>
      <c r="D148" s="11" t="s">
        <v>263</v>
      </c>
      <c r="F148" s="116">
        <v>17</v>
      </c>
      <c r="H148" s="85">
        <v>2014703</v>
      </c>
      <c r="I148" s="38"/>
      <c r="J148" s="85">
        <v>2718121</v>
      </c>
      <c r="K148" s="40"/>
      <c r="L148" s="85">
        <v>0</v>
      </c>
      <c r="M148" s="40"/>
      <c r="N148" s="85">
        <v>0</v>
      </c>
    </row>
    <row r="149" spans="1:14" ht="21" customHeight="1">
      <c r="A149" s="124"/>
      <c r="C149" s="122" t="s">
        <v>264</v>
      </c>
      <c r="D149" s="11"/>
      <c r="F149" s="116"/>
      <c r="H149" s="85"/>
      <c r="I149" s="38"/>
      <c r="J149" s="85"/>
      <c r="K149" s="40"/>
      <c r="L149" s="85"/>
      <c r="M149" s="40"/>
      <c r="N149" s="85"/>
    </row>
    <row r="150" spans="1:14" ht="21" customHeight="1">
      <c r="A150" s="124"/>
      <c r="C150" s="122"/>
      <c r="D150" s="11" t="s">
        <v>265</v>
      </c>
      <c r="F150" s="116"/>
      <c r="H150" s="85">
        <v>0</v>
      </c>
      <c r="I150" s="38"/>
      <c r="J150" s="85">
        <v>482275</v>
      </c>
      <c r="K150" s="40"/>
      <c r="L150" s="85">
        <v>0</v>
      </c>
      <c r="M150" s="40"/>
      <c r="N150" s="85">
        <v>0</v>
      </c>
    </row>
    <row r="151" spans="1:14" ht="21" customHeight="1">
      <c r="A151" s="124"/>
      <c r="C151" s="122" t="s">
        <v>266</v>
      </c>
      <c r="D151" s="11"/>
      <c r="F151" s="116">
        <v>15</v>
      </c>
      <c r="H151" s="85">
        <v>937320</v>
      </c>
      <c r="I151" s="38"/>
      <c r="J151" s="85">
        <v>0</v>
      </c>
      <c r="K151" s="40"/>
      <c r="L151" s="85">
        <v>0</v>
      </c>
      <c r="M151" s="40"/>
      <c r="N151" s="85">
        <v>0</v>
      </c>
    </row>
    <row r="152" spans="1:14" ht="21" customHeight="1">
      <c r="A152" s="124"/>
      <c r="C152" s="122" t="s">
        <v>267</v>
      </c>
      <c r="D152" s="71"/>
      <c r="F152" s="116"/>
      <c r="H152" s="85"/>
      <c r="I152" s="38"/>
      <c r="J152" s="85"/>
      <c r="K152" s="40"/>
      <c r="L152" s="85"/>
      <c r="M152" s="40"/>
      <c r="N152" s="85"/>
    </row>
    <row r="153" spans="1:14" ht="21" customHeight="1">
      <c r="A153" s="124"/>
      <c r="C153" s="122"/>
      <c r="D153" s="71" t="s">
        <v>268</v>
      </c>
      <c r="F153" s="116">
        <v>6.2</v>
      </c>
      <c r="H153" s="85">
        <v>0</v>
      </c>
      <c r="I153" s="38"/>
      <c r="J153" s="85">
        <v>0</v>
      </c>
      <c r="K153" s="40"/>
      <c r="L153" s="85">
        <v>0</v>
      </c>
      <c r="M153" s="40"/>
      <c r="N153" s="85">
        <v>50000000</v>
      </c>
    </row>
    <row r="154" spans="1:14" ht="21" customHeight="1">
      <c r="A154" s="124"/>
      <c r="C154" s="122"/>
      <c r="D154" s="71" t="s">
        <v>269</v>
      </c>
      <c r="F154" s="116">
        <v>6.2</v>
      </c>
      <c r="H154" s="85">
        <v>23000000</v>
      </c>
      <c r="I154" s="38"/>
      <c r="J154" s="85">
        <v>0</v>
      </c>
      <c r="K154" s="40"/>
      <c r="L154" s="85">
        <v>0</v>
      </c>
      <c r="M154" s="40"/>
      <c r="N154" s="85">
        <v>0</v>
      </c>
    </row>
    <row r="155" spans="1:14" ht="21" customHeight="1">
      <c r="A155" s="124"/>
      <c r="C155" s="122"/>
      <c r="D155" s="71" t="s">
        <v>270</v>
      </c>
      <c r="F155" s="116" t="s">
        <v>271</v>
      </c>
      <c r="H155" s="85">
        <v>20000000</v>
      </c>
      <c r="I155" s="38"/>
      <c r="J155" s="85">
        <v>50000000</v>
      </c>
      <c r="K155" s="40"/>
      <c r="L155" s="125">
        <v>0</v>
      </c>
      <c r="M155" s="40"/>
      <c r="N155" s="125" t="s">
        <v>272</v>
      </c>
    </row>
    <row r="156" spans="1:14" ht="21" customHeight="1">
      <c r="A156" s="123"/>
      <c r="B156" s="93" t="s">
        <v>273</v>
      </c>
      <c r="F156" s="27"/>
      <c r="H156" s="85">
        <v>1270834827</v>
      </c>
      <c r="I156" s="38"/>
      <c r="J156" s="85">
        <v>784633287</v>
      </c>
      <c r="K156" s="40"/>
      <c r="L156" s="83">
        <v>494611582</v>
      </c>
      <c r="M156" s="40"/>
      <c r="N156" s="83">
        <v>443409609.5</v>
      </c>
    </row>
    <row r="157" spans="1:14" ht="21" customHeight="1">
      <c r="A157" s="25"/>
      <c r="F157" s="27"/>
      <c r="G157" s="27"/>
      <c r="H157" s="27"/>
      <c r="I157" s="27"/>
      <c r="J157" s="27"/>
      <c r="K157" s="27"/>
      <c r="L157" s="27"/>
      <c r="M157" s="27"/>
      <c r="N157" s="27"/>
    </row>
    <row r="158" spans="1:14" ht="21" customHeight="1">
      <c r="A158" s="11" t="s">
        <v>44</v>
      </c>
      <c r="H158" s="38"/>
      <c r="I158" s="38"/>
      <c r="J158" s="38"/>
      <c r="K158" s="38"/>
      <c r="M158" s="38"/>
      <c r="N158" s="38"/>
    </row>
    <row r="159" spans="1:14" ht="21" customHeight="1">
      <c r="A159" s="11"/>
      <c r="H159" s="38"/>
      <c r="I159" s="38"/>
      <c r="J159" s="38"/>
      <c r="K159" s="38"/>
      <c r="M159" s="38"/>
      <c r="N159" s="38"/>
    </row>
    <row r="160" spans="1:14" ht="26.45" customHeight="1">
      <c r="A160" s="25"/>
      <c r="H160" s="38"/>
      <c r="I160" s="38"/>
      <c r="J160" s="38"/>
      <c r="K160" s="38"/>
      <c r="M160" s="38"/>
      <c r="N160" s="38"/>
    </row>
    <row r="161" spans="5:14" ht="21" customHeight="1">
      <c r="E161" s="25"/>
      <c r="H161" s="40"/>
      <c r="I161" s="38"/>
      <c r="J161" s="40"/>
      <c r="K161" s="38"/>
      <c r="L161" s="19"/>
      <c r="M161" s="40"/>
      <c r="N161" s="12" t="s">
        <v>279</v>
      </c>
    </row>
  </sheetData>
  <mergeCells count="9">
    <mergeCell ref="H112:N112"/>
    <mergeCell ref="H113:J113"/>
    <mergeCell ref="L113:N113"/>
    <mergeCell ref="H5:N5"/>
    <mergeCell ref="H6:J6"/>
    <mergeCell ref="L6:N6"/>
    <mergeCell ref="H58:N58"/>
    <mergeCell ref="H59:J59"/>
    <mergeCell ref="L59:N59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10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7eba81b63a720a7cd167c3a6ae138900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13ff9a810f103045b375148399efa2d3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047BF3-209E-4DB8-BF8A-1DA4E6DC7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AD8C1-CE8C-4FE4-B224-917EFDD600DE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589e0076-fbe0-4568-9ccd-f8619a670cac"/>
    <ds:schemaRef ds:uri="02e7c2bb-7144-4b30-ad47-2d09cbb786f6"/>
    <ds:schemaRef ds:uri="http://schemas.openxmlformats.org/package/2006/metadata/core-propertie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BS(1-3)</vt:lpstr>
      <vt:lpstr>PL(4)</vt:lpstr>
      <vt:lpstr>Statement of change(console(5)</vt:lpstr>
      <vt:lpstr>Statement of change(company)(6)</vt:lpstr>
      <vt:lpstr>cashflow (7-9)</vt:lpstr>
      <vt:lpstr>'BS(1-3)'!Print_Area</vt:lpstr>
      <vt:lpstr>'cashflow (7-9)'!Print_Area</vt:lpstr>
      <vt:lpstr>'Statement of change(company)(6)'!Print_Area</vt:lpstr>
      <vt:lpstr>'Statement of change(console(5)'!Print_Area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2026-02-28T06:24:09Z</cp:lastPrinted>
  <dcterms:created xsi:type="dcterms:W3CDTF">2003-02-24T04:38:40Z</dcterms:created>
  <dcterms:modified xsi:type="dcterms:W3CDTF">2026-02-28T06:24:43Z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525723100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