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CGD (1643320)\"/>
    </mc:Choice>
  </mc:AlternateContent>
  <xr:revisionPtr revIDLastSave="0" documentId="13_ncr:1_{0E451692-8F20-4B6D-8087-240D227249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งบดุล" sheetId="20" r:id="rId1"/>
    <sheet name="กำไร" sheetId="21" r:id="rId2"/>
    <sheet name="รวม" sheetId="14" r:id="rId3"/>
    <sheet name="เฉพาะ" sheetId="15" r:id="rId4"/>
    <sheet name="กระแส" sheetId="10" r:id="rId5"/>
  </sheets>
  <definedNames>
    <definedName name="_GoBack" localSheetId="0">งบดุล!$E$11</definedName>
    <definedName name="_GoBack">#REF!</definedName>
    <definedName name="INC" localSheetId="4">#REF!</definedName>
    <definedName name="INC" localSheetId="0">#REF!</definedName>
    <definedName name="I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0" l="1"/>
  <c r="H37" i="10" s="1"/>
  <c r="D22" i="10" l="1"/>
  <c r="D23" i="21" l="1"/>
  <c r="AN26" i="14"/>
  <c r="AE23" i="14"/>
  <c r="F65" i="21"/>
  <c r="I111" i="20"/>
  <c r="E111" i="20"/>
  <c r="F87" i="21" l="1"/>
  <c r="F84" i="21" l="1"/>
  <c r="F80" i="21"/>
  <c r="AE24" i="14" l="1"/>
  <c r="AE16" i="14"/>
  <c r="AH16" i="14" s="1"/>
  <c r="AN16" i="14" s="1"/>
  <c r="AE19" i="14"/>
  <c r="J68" i="10"/>
  <c r="F68" i="10"/>
  <c r="P18" i="15" l="1"/>
  <c r="R18" i="15" s="1"/>
  <c r="R17" i="15"/>
  <c r="D19" i="15"/>
  <c r="D21" i="15" s="1"/>
  <c r="D26" i="15" s="1"/>
  <c r="AH18" i="14"/>
  <c r="AH19" i="14"/>
  <c r="AN19" i="14" s="1"/>
  <c r="I75" i="20"/>
  <c r="E75" i="20"/>
  <c r="P16" i="15"/>
  <c r="R16" i="15" s="1"/>
  <c r="J20" i="14"/>
  <c r="AN17" i="14"/>
  <c r="AB20" i="14"/>
  <c r="AB22" i="14" s="1"/>
  <c r="H19" i="15"/>
  <c r="J72" i="21"/>
  <c r="J74" i="21" s="1"/>
  <c r="F72" i="21"/>
  <c r="E123" i="20"/>
  <c r="E126" i="20" s="1"/>
  <c r="E128" i="20" s="1"/>
  <c r="I123" i="20"/>
  <c r="I126" i="20" s="1"/>
  <c r="I128" i="20" s="1"/>
  <c r="I19" i="20"/>
  <c r="E19" i="20"/>
  <c r="I66" i="20"/>
  <c r="D20" i="14"/>
  <c r="D28" i="14" s="1"/>
  <c r="G20" i="14"/>
  <c r="M20" i="14"/>
  <c r="P20" i="14"/>
  <c r="S20" i="14"/>
  <c r="S22" i="14" s="1"/>
  <c r="V20" i="14"/>
  <c r="V22" i="14" s="1"/>
  <c r="Y20" i="14"/>
  <c r="Y22" i="14" s="1"/>
  <c r="AK20" i="14"/>
  <c r="AK22" i="14" s="1"/>
  <c r="AE20" i="14"/>
  <c r="J78" i="10"/>
  <c r="F78" i="10"/>
  <c r="E66" i="20"/>
  <c r="F22" i="10"/>
  <c r="F32" i="10" s="1"/>
  <c r="F37" i="10" s="1"/>
  <c r="N19" i="15"/>
  <c r="L19" i="15"/>
  <c r="L21" i="15" s="1"/>
  <c r="J19" i="15"/>
  <c r="J21" i="15" s="1"/>
  <c r="F19" i="15"/>
  <c r="F21" i="15" s="1"/>
  <c r="E32" i="20"/>
  <c r="J22" i="10"/>
  <c r="J32" i="10" s="1"/>
  <c r="I32" i="20"/>
  <c r="F75" i="20"/>
  <c r="H75" i="20"/>
  <c r="F23" i="21"/>
  <c r="J23" i="21"/>
  <c r="F14" i="21"/>
  <c r="J14" i="21"/>
  <c r="P22" i="14" l="1"/>
  <c r="P28" i="14" s="1"/>
  <c r="P19" i="15"/>
  <c r="N21" i="15"/>
  <c r="P21" i="15" s="1"/>
  <c r="J22" i="14"/>
  <c r="J28" i="14" s="1"/>
  <c r="M22" i="14"/>
  <c r="M28" i="14" s="1"/>
  <c r="H21" i="15"/>
  <c r="H26" i="15" s="1"/>
  <c r="G22" i="14"/>
  <c r="G28" i="14" s="1"/>
  <c r="E33" i="20"/>
  <c r="AE22" i="14"/>
  <c r="J26" i="15"/>
  <c r="AH20" i="14"/>
  <c r="I76" i="20"/>
  <c r="I129" i="20" s="1"/>
  <c r="F74" i="21"/>
  <c r="AN18" i="14"/>
  <c r="AN20" i="14" s="1"/>
  <c r="F24" i="21"/>
  <c r="F27" i="21" s="1"/>
  <c r="F29" i="21" s="1"/>
  <c r="I33" i="20"/>
  <c r="I130" i="20" s="1"/>
  <c r="E76" i="20"/>
  <c r="E129" i="20" s="1"/>
  <c r="F26" i="15"/>
  <c r="R19" i="15"/>
  <c r="J24" i="21"/>
  <c r="J27" i="21" s="1"/>
  <c r="J29" i="21" s="1"/>
  <c r="J78" i="21" s="1"/>
  <c r="J80" i="21" s="1"/>
  <c r="S28" i="14"/>
  <c r="F81" i="10"/>
  <c r="F84" i="10" s="1"/>
  <c r="J37" i="10"/>
  <c r="J81" i="10" s="1"/>
  <c r="J84" i="10" s="1"/>
  <c r="E130" i="20" l="1"/>
  <c r="AH22" i="14"/>
  <c r="AN22" i="14" s="1"/>
  <c r="R21" i="15"/>
  <c r="J75" i="21"/>
  <c r="F75" i="21"/>
  <c r="J82" i="21" l="1"/>
  <c r="J84" i="21" s="1"/>
  <c r="J87" i="21"/>
  <c r="C123" i="20" l="1"/>
  <c r="G123" i="20"/>
  <c r="AN23" i="14" l="1"/>
  <c r="P22" i="15" l="1"/>
  <c r="P24" i="15" l="1"/>
  <c r="AE26" i="14"/>
  <c r="R24" i="15" l="1"/>
  <c r="H78" i="10" l="1"/>
  <c r="D78" i="10" l="1"/>
  <c r="H23" i="21" l="1"/>
  <c r="H14" i="21" l="1"/>
  <c r="H24" i="21" s="1"/>
  <c r="H27" i="21" s="1"/>
  <c r="H72" i="21" l="1"/>
  <c r="H74" i="21" s="1"/>
  <c r="H68" i="10" l="1"/>
  <c r="G32" i="20" l="1"/>
  <c r="D72" i="21"/>
  <c r="H29" i="21" l="1"/>
  <c r="G66" i="20"/>
  <c r="P25" i="15" l="1"/>
  <c r="N26" i="15"/>
  <c r="Y28" i="14"/>
  <c r="H78" i="21"/>
  <c r="H75" i="21"/>
  <c r="H82" i="21" s="1"/>
  <c r="H84" i="21" s="1"/>
  <c r="H87" i="21" l="1"/>
  <c r="H80" i="21"/>
  <c r="R25" i="15"/>
  <c r="P26" i="15"/>
  <c r="R22" i="15" l="1"/>
  <c r="R26" i="15" s="1"/>
  <c r="L26" i="15"/>
  <c r="H22" i="10"/>
  <c r="H81" i="10" l="1"/>
  <c r="H84" i="10" s="1"/>
  <c r="G126" i="20" l="1"/>
  <c r="G128" i="20" s="1"/>
  <c r="G75" i="20" l="1"/>
  <c r="G76" i="20" s="1"/>
  <c r="G129" i="20" s="1"/>
  <c r="G19" i="20" l="1"/>
  <c r="G33" i="20" s="1"/>
  <c r="G130" i="20" s="1"/>
  <c r="D65" i="21" l="1"/>
  <c r="D74" i="21" s="1"/>
  <c r="D68" i="10" l="1"/>
  <c r="AB28" i="14" l="1"/>
  <c r="AE27" i="14"/>
  <c r="AH27" i="14" l="1"/>
  <c r="AN27" i="14" s="1"/>
  <c r="AE28" i="14"/>
  <c r="D14" i="21" l="1"/>
  <c r="D24" i="21" l="1"/>
  <c r="D27" i="21" s="1"/>
  <c r="C75" i="20"/>
  <c r="C32" i="20"/>
  <c r="D29" i="21" l="1"/>
  <c r="D75" i="21" s="1"/>
  <c r="C66" i="20" l="1"/>
  <c r="C76" i="20" s="1"/>
  <c r="AK28" i="14" l="1"/>
  <c r="D87" i="21" l="1"/>
  <c r="D80" i="21"/>
  <c r="D84" i="21"/>
  <c r="C19" i="20"/>
  <c r="C33" i="20" s="1"/>
  <c r="AH24" i="14" l="1"/>
  <c r="V28" i="14"/>
  <c r="AN24" i="14" l="1"/>
  <c r="AN28" i="14" s="1"/>
  <c r="AH28" i="14"/>
  <c r="C126" i="20"/>
  <c r="C128" i="20" s="1"/>
  <c r="C129" i="20" s="1"/>
  <c r="D32" i="10" l="1"/>
  <c r="D37" i="10" s="1"/>
  <c r="D81" i="10" s="1"/>
  <c r="D84" i="10" s="1"/>
</calcChain>
</file>

<file path=xl/sharedStrings.xml><?xml version="1.0" encoding="utf-8"?>
<sst xmlns="http://schemas.openxmlformats.org/spreadsheetml/2006/main" count="462" uniqueCount="281">
  <si>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</si>
  <si>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</si>
  <si>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</si>
  <si>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</si>
  <si>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</si>
  <si>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</si>
  <si>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</si>
  <si>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</si>
  <si>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</si>
  <si>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</si>
  <si>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</si>
  <si>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</si>
  <si>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</si>
  <si>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</si>
  <si>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</si>
  <si>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</si>
  <si>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</si>
  <si>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</si>
  <si>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</si>
  <si>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</si>
  <si>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</si>
  <si>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</si>
  <si>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</si>
  <si>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</si>
  <si>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</si>
  <si>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NON-CURRENT  ASSETS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</si>
  <si>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</si>
  <si>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</si>
  <si>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</si>
  <si>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</si>
  <si>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</si>
  <si>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</si>
  <si>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</si>
  <si>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</si>
  <si>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</si>
  <si>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</si>
  <si>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</si>
  <si>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</si>
  <si>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</si>
  <si>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</si>
  <si>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</si>
  <si>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</si>
  <si>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on ordinary</t>
  </si>
  <si>
    <t>share capital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</si>
  <si>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</si>
  <si>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</si>
  <si>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</si>
  <si>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</si>
  <si>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</si>
  <si>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</si>
  <si>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</si>
  <si>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 xml:space="preserve">on ordinary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</si>
  <si>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</si>
  <si>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</si>
  <si>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</si>
  <si>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</si>
  <si>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</si>
  <si>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Adjustment for:</t>
  </si>
  <si>
    <t>UNIT : BAHT</t>
  </si>
  <si>
    <t xml:space="preserve"> equity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</si>
  <si>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</si>
  <si>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STATEMENT  OF  FINANCIAL  POSITION</t>
  </si>
  <si>
    <t>Exchange differences on translating</t>
  </si>
  <si>
    <t>Cash paid for purchase of fixed assets</t>
  </si>
  <si>
    <t>Cash paid for finance costs</t>
  </si>
  <si>
    <t>Depreciation and amortization</t>
  </si>
  <si>
    <t>7</t>
  </si>
  <si>
    <t>12</t>
  </si>
  <si>
    <t>14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</si>
  <si>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</si>
  <si>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</si>
  <si>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</si>
  <si>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</si>
  <si>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</si>
  <si>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</si>
  <si>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</si>
  <si>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r>
      <t xml:space="preserve">STATEMENT  OF  CASH  FLOWS   </t>
    </r>
    <r>
      <rPr>
        <sz val="10"/>
        <rFont val="Times New Roman"/>
        <family val="1"/>
      </rPr>
      <t>(CONTINUED)</t>
    </r>
  </si>
  <si>
    <t>ACCUMULATED  DEFICIT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</si>
  <si>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</si>
  <si>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</si>
  <si>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</si>
  <si>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</si>
  <si>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</si>
  <si>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</si>
  <si>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</si>
  <si>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</si>
  <si>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</si>
  <si>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INTEREST  IN  A  SUBSIDIARY</t>
  </si>
  <si>
    <t xml:space="preserve">    SHARE  CAPITAL </t>
  </si>
  <si>
    <t>Deposits at bank used as collateral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</si>
  <si>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</si>
  <si>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</si>
  <si>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</si>
  <si>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</si>
  <si>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</si>
  <si>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</si>
  <si>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4.2</t>
  </si>
  <si>
    <t xml:space="preserve"> common control</t>
  </si>
  <si>
    <t>UNDER  COMMON  CONTROL</t>
  </si>
  <si>
    <t xml:space="preserve">Surplus from </t>
  </si>
  <si>
    <t>Property, plant and equipment</t>
  </si>
  <si>
    <t xml:space="preserve">business </t>
  </si>
  <si>
    <t>under</t>
  </si>
  <si>
    <t xml:space="preserve">combination </t>
  </si>
  <si>
    <t xml:space="preserve">    Authorized share capital </t>
  </si>
  <si>
    <t>CONSOLIDATED  FINANCIAL  STATEMENTS</t>
  </si>
  <si>
    <t xml:space="preserve">Deficit from </t>
  </si>
  <si>
    <t>Notes to the financial statements form an integral part of these financial statements</t>
  </si>
  <si>
    <t>Cash and cash equivalents as at December 31,</t>
  </si>
  <si>
    <t>10</t>
  </si>
  <si>
    <t>REVENUES</t>
  </si>
  <si>
    <t>Revenue from sale of condominium</t>
  </si>
  <si>
    <t>Total Revenues</t>
  </si>
  <si>
    <t>EXPENSES</t>
  </si>
  <si>
    <t>Directors and managements’ remuneration</t>
  </si>
  <si>
    <t>Total Expenses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</si>
  <si>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</si>
  <si>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8</t>
  </si>
  <si>
    <t>Distribution costs</t>
  </si>
  <si>
    <t>Trade and other current receivables</t>
  </si>
  <si>
    <t>Trade and other current payables</t>
  </si>
  <si>
    <t>Current portion of long-term debentures</t>
  </si>
  <si>
    <t>OTHER  COMPONENTS  OF  SHAREHOLDERS’  EQUITY</t>
  </si>
  <si>
    <t>Other components of shareholders’ equity</t>
  </si>
  <si>
    <t>shares</t>
  </si>
  <si>
    <t>Short-term borrowings</t>
  </si>
  <si>
    <t>Cash repaid for bills of exchange</t>
  </si>
  <si>
    <t>Cash repaid for long-term debentures</t>
  </si>
  <si>
    <t>Investments in subsidiaries</t>
  </si>
  <si>
    <t xml:space="preserve">OTHER  COMPREHENSIVE  INCOME  (LOSS) </t>
  </si>
  <si>
    <t>4.1.1</t>
  </si>
  <si>
    <t>4.1.2</t>
  </si>
  <si>
    <t>will be reclassified to profit or loss</t>
  </si>
  <si>
    <t>will not be reclassified to profit or loss</t>
  </si>
  <si>
    <t>FOR  THE  YEAR - NET  OF  TAX</t>
  </si>
  <si>
    <t>Contract deposit and advance from customers</t>
  </si>
  <si>
    <t>Deferred tax liabilities</t>
  </si>
  <si>
    <t>Other non-current liabilities</t>
  </si>
  <si>
    <t>from non-controlling interest</t>
  </si>
  <si>
    <t>16</t>
  </si>
  <si>
    <t>Cash received from share subscription of a subsidiary</t>
  </si>
  <si>
    <t>2.2.4</t>
  </si>
  <si>
    <t>Current income tax assets</t>
  </si>
  <si>
    <t>-</t>
  </si>
  <si>
    <t>Current portion of lease liabilities</t>
  </si>
  <si>
    <t>Lease liabilities</t>
  </si>
  <si>
    <t>FINANCE  INCOME</t>
  </si>
  <si>
    <t>FINANCE  COSTS</t>
  </si>
  <si>
    <t>PROFIT (LOSS)  FROM   OPERATING  ACTIVITIES</t>
  </si>
  <si>
    <t xml:space="preserve"> investments in</t>
  </si>
  <si>
    <t>equity instruments</t>
  </si>
  <si>
    <t>as at fair value</t>
  </si>
  <si>
    <t xml:space="preserve"> through other </t>
  </si>
  <si>
    <t xml:space="preserve">comprehensive </t>
  </si>
  <si>
    <t>income</t>
  </si>
  <si>
    <t>Operating gain (loss) before changes in operating assets and liabilities</t>
  </si>
  <si>
    <t xml:space="preserve">Cash repaid for short-term borrowings </t>
  </si>
  <si>
    <t>Cash paid for lease liabilities</t>
  </si>
  <si>
    <t>6</t>
  </si>
  <si>
    <t>Other non-current financial assets</t>
  </si>
  <si>
    <t>Other intangible assets other than goodwill</t>
  </si>
  <si>
    <t>Short-term borrowings from related companies</t>
  </si>
  <si>
    <t>through other comprehensive income</t>
  </si>
  <si>
    <t>Total components of other comprehensive loss</t>
  </si>
  <si>
    <t>that will be reclassified to profit or loss</t>
  </si>
  <si>
    <t>that will not be reclassified to profit or loss</t>
  </si>
  <si>
    <t>Loss for the year</t>
  </si>
  <si>
    <t xml:space="preserve">Contract costs </t>
  </si>
  <si>
    <t>DISCOUNT  FROM  BUSINESS  COMBINATION</t>
  </si>
  <si>
    <t>Cash received from short-term loan to a related company</t>
  </si>
  <si>
    <t>18</t>
  </si>
  <si>
    <t>TOTAL  COMPREHENSIVE  INCOME (LOSS)  ATTRIBUTABLE  TO</t>
  </si>
  <si>
    <t>Effect of exchange rate changes on cash and cash equivalents</t>
  </si>
  <si>
    <t>Basic earnings (loss) per share</t>
  </si>
  <si>
    <t>revaluation</t>
  </si>
  <si>
    <t>Long-term loans to related companies</t>
  </si>
  <si>
    <t>15</t>
  </si>
  <si>
    <t>Surplus on</t>
  </si>
  <si>
    <t>of asset</t>
  </si>
  <si>
    <t xml:space="preserve">Premium </t>
  </si>
  <si>
    <t>SURPLUS  ON   REVALUATION  OF  ASSET</t>
  </si>
  <si>
    <t xml:space="preserve">Cash paid for purchase of other intangible assets </t>
  </si>
  <si>
    <t>Shares</t>
  </si>
  <si>
    <t>Baht</t>
  </si>
  <si>
    <t>Investment properties</t>
  </si>
  <si>
    <t>effect of exchange rate</t>
  </si>
  <si>
    <t>13</t>
  </si>
  <si>
    <t>21</t>
  </si>
  <si>
    <t>PREMIUM  ON  ORDINARY  SHARES</t>
  </si>
  <si>
    <t>Gain on remeasuring fair value of investment property</t>
  </si>
  <si>
    <t>11</t>
  </si>
  <si>
    <t>27</t>
  </si>
  <si>
    <t>TOTAL  EQUITY  ATTRIBUTABLE  TO  OWNERS  OF  THE  PARENT</t>
  </si>
  <si>
    <t>Premium</t>
  </si>
  <si>
    <t>Increase share capital of non-controlling interests</t>
  </si>
  <si>
    <t>Note</t>
  </si>
  <si>
    <t>components of</t>
  </si>
  <si>
    <t>Contracts costs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</si>
  <si>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</si>
  <si>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Gain on foreign exchange rate - net</t>
  </si>
  <si>
    <t>Loss on foreign exchange rate - net</t>
  </si>
  <si>
    <t xml:space="preserve">Net increase (decrease) in cash and cash equivalents before </t>
  </si>
  <si>
    <t>9</t>
  </si>
  <si>
    <t>Short-term loans to other companies</t>
  </si>
  <si>
    <t>Bills of exchange</t>
  </si>
  <si>
    <t>19</t>
  </si>
  <si>
    <t>20</t>
  </si>
  <si>
    <t>24.2</t>
  </si>
  <si>
    <t>24.1</t>
  </si>
  <si>
    <t>24</t>
  </si>
  <si>
    <t>Loss on investment in equity designated at fair value</t>
  </si>
  <si>
    <t>Loss on</t>
  </si>
  <si>
    <t>29.3</t>
  </si>
  <si>
    <t>29.1</t>
  </si>
  <si>
    <t>29.2</t>
  </si>
  <si>
    <t>28</t>
  </si>
  <si>
    <t>25</t>
  </si>
  <si>
    <t>Total Non-current Assets</t>
  </si>
  <si>
    <t xml:space="preserve">     Total Non-current Liabilities</t>
  </si>
  <si>
    <t>Provisions for employee benefits</t>
  </si>
  <si>
    <t>(Gain) loss on foreign exchange rate</t>
  </si>
  <si>
    <t>Gain on remeasuring fair value of investment properties</t>
  </si>
  <si>
    <t>Employee benefits expense</t>
  </si>
  <si>
    <t>Employee benefits paid</t>
  </si>
  <si>
    <t>COUNTRY  GROUP  DEVELOPMENT  PUBLIC  COMPANY  LIMITED  AND  ITS  SUBSIDIARIES</t>
  </si>
  <si>
    <t>COUNTRY  GROUP  DEVELOPMENT  PUBLIC  COMPANY  LIMITED  AND  ITS SUBSIDIARIES</t>
  </si>
  <si>
    <t xml:space="preserve">shareholders’ </t>
  </si>
  <si>
    <t>Beginning balance as at January 1, 2024</t>
  </si>
  <si>
    <t>Ending balance as at December 31, 2024</t>
  </si>
  <si>
    <t>INCOME  TAX  EXPENSES (INCOME)</t>
  </si>
  <si>
    <t>Gain (loss) on remeasurements of defined benefit plans</t>
  </si>
  <si>
    <t xml:space="preserve">PROFIT  (LOSS)  ATTRIBUTABLE  TO </t>
  </si>
  <si>
    <t xml:space="preserve">EARNINGS  (LOSS)  PER  SHARE </t>
  </si>
  <si>
    <t>Other comprehensive loss for the year</t>
  </si>
  <si>
    <t>Profit (loss) for the year</t>
  </si>
  <si>
    <t>Income tax expenses (revenue)</t>
  </si>
  <si>
    <t>Cash paid for investments a subsidiary</t>
  </si>
  <si>
    <t>Cash received from sale fixed assets</t>
  </si>
  <si>
    <t>8,266,129,050 ordinary shares of Baht 0.61 each</t>
  </si>
  <si>
    <t>8,266,129,050 ordinary shares of Baht 0.61 each,</t>
  </si>
  <si>
    <t>Net cash flows provided by (used in) investing activities</t>
  </si>
  <si>
    <t>Loss on impairment of assets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</si>
  <si>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</si>
  <si>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 xml:space="preserve">    Issued and paid-up share capital </t>
  </si>
  <si>
    <t>Components of other comprehensive income (loss) that</t>
  </si>
  <si>
    <t>Total components of other comprehensive income (loss)</t>
  </si>
  <si>
    <t xml:space="preserve"> share capital</t>
  </si>
  <si>
    <t>paid-up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</si>
  <si>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</si>
  <si>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Beginning balance as at January 1, 2025</t>
  </si>
  <si>
    <t>Ending balance as at December 31, 2025</t>
  </si>
  <si>
    <r>
      <t xml:space="preserve">AS  AT  DECEMBER  </t>
    </r>
    <r>
      <rPr>
        <b/>
        <sz val="12"/>
        <rFont val="Times New Roman"/>
        <family val="1"/>
      </rPr>
      <t>31,  2025</t>
    </r>
  </si>
  <si>
    <t xml:space="preserve">Current portion of long-term loans to related companies </t>
  </si>
  <si>
    <t>Other non-current receivables</t>
  </si>
  <si>
    <t>Long-term borrowing from a related company</t>
  </si>
  <si>
    <t>Long-term debentures</t>
  </si>
  <si>
    <t>9,092,741,955 ordinary shares of Baht 0.61 each</t>
  </si>
  <si>
    <t xml:space="preserve">Impairment loss determined in accordance with TFRS 9 </t>
  </si>
  <si>
    <t xml:space="preserve">LOSS  BEFORE  INCOME  TAX </t>
  </si>
  <si>
    <t>LOSS FOR  THE  YEAR</t>
  </si>
  <si>
    <t>Gain reclassified to profit or loss on dissolution of a foreign subsidiary</t>
  </si>
  <si>
    <t>TOTAL  COMPREHENSIVE  LOSS  FOR  THE  YEAR</t>
  </si>
  <si>
    <t>OTHER  COMPREHENSIVE  LOSS</t>
  </si>
  <si>
    <t xml:space="preserve">Loss on disposal of financial assets measured </t>
  </si>
  <si>
    <t xml:space="preserve">   at fair value through other comprehensive income </t>
  </si>
  <si>
    <t xml:space="preserve">Cash received from disposal of financial assets measured </t>
  </si>
  <si>
    <t xml:space="preserve">Gain on write-off of fixed assets </t>
  </si>
  <si>
    <t>Loss for the years</t>
  </si>
  <si>
    <t>Net cash flows provided by (used in) financing activities</t>
  </si>
  <si>
    <t xml:space="preserve">Loss on disposal of financial assets measured  at fair value </t>
  </si>
  <si>
    <t xml:space="preserve">   through other comprehensive income </t>
  </si>
  <si>
    <t>Cash received for long-term borrowings from related companies</t>
  </si>
  <si>
    <t>Non-current trade and other receivables</t>
  </si>
  <si>
    <t>Real estate development costs</t>
  </si>
  <si>
    <t>Cash received (paid) for income tax</t>
  </si>
  <si>
    <t>26</t>
  </si>
  <si>
    <t>Impairment loss determined in accordance with TFRS 9</t>
  </si>
  <si>
    <t>Cash paid for short-term loan to related companies</t>
  </si>
  <si>
    <t>Cash received from long-term loans to related companies</t>
  </si>
  <si>
    <t>Cash flows provided by operations</t>
  </si>
  <si>
    <t>Net cash flows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</si>
</sst>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00_);_(* \(#,##0.000000\);_(* &quot;-&quot;??????_);_(@_)"/>
    <numFmt numFmtId="170" formatCode="_(* #,##0.00000_);_(* \(#,##0.00000\);_(* &quot;-&quot;?????_);_(@_)"/>
    <numFmt numFmtId="171" formatCode="_(* #,##0.0000000_);_(* \(#,##0.0000000\);_(* &quot;-&quot;???????_);_(@_)"/>
    <numFmt numFmtId="172" formatCode="_(* #,##0_);_(* \(#,##0\);_(* &quot;-&quot;?????_);_(@_)"/>
    <numFmt numFmtId="173" formatCode="_(* #,##0_);_(* \(#,##0\);_(* &quot;-&quot;??????_);_(@_)"/>
    <numFmt numFmtId="174" formatCode="_(* #,##0.0000_);_(* \(#,##0.0000\);_(* &quot;-&quot;??_);_(@_)"/>
  </numFmts>
  <fonts count="19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color rgb="FF000000"/>
      <name val="Angsana New"/>
      <family val="1"/>
    </font>
    <font>
      <sz val="12"/>
      <color rgb="FF000000"/>
      <name val="Angsana New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39" fontId="2" fillId="0" borderId="0"/>
    <xf numFmtId="0" fontId="9" fillId="0" borderId="0"/>
    <xf numFmtId="9" fontId="1" fillId="0" borderId="0" applyFont="0" applyFill="0" applyBorder="0" applyAlignment="0" applyProtection="0"/>
  </cellStyleXfs>
  <cellXfs count="207">
    <xf numFmtId="39" fontId="0" fillId="0" borderId="0" xfId="0"/>
    <xf numFmtId="166" fontId="5" fillId="0" borderId="0" xfId="1" applyNumberFormat="1" applyFont="1" applyFill="1" applyBorder="1" applyAlignment="1">
      <alignment horizontal="right"/>
    </xf>
    <xf numFmtId="39" fontId="5" fillId="0" borderId="0" xfId="0" applyFont="1"/>
    <xf numFmtId="37" fontId="5" fillId="0" borderId="0" xfId="5" applyNumberFormat="1" applyFont="1" applyFill="1" applyBorder="1" applyAlignment="1">
      <alignment horizontal="right"/>
    </xf>
    <xf numFmtId="39" fontId="4" fillId="0" borderId="0" xfId="0" applyFont="1" applyAlignment="1">
      <alignment horizontal="center"/>
    </xf>
    <xf numFmtId="39" fontId="5" fillId="0" borderId="0" xfId="0" applyFont="1" applyAlignment="1">
      <alignment horizontal="left" indent="4"/>
    </xf>
    <xf numFmtId="166" fontId="5" fillId="0" borderId="0" xfId="4" applyNumberFormat="1" applyFont="1" applyFill="1" applyBorder="1" applyAlignment="1">
      <alignment horizontal="center"/>
    </xf>
    <xf numFmtId="39" fontId="6" fillId="0" borderId="0" xfId="0" applyFont="1" applyAlignment="1">
      <alignment vertical="center"/>
    </xf>
    <xf numFmtId="39" fontId="5" fillId="0" borderId="0" xfId="1" applyNumberFormat="1" applyFont="1" applyFill="1" applyBorder="1"/>
    <xf numFmtId="43" fontId="5" fillId="0" borderId="0" xfId="1" applyFont="1" applyFill="1" applyBorder="1"/>
    <xf numFmtId="43" fontId="5" fillId="0" borderId="0" xfId="1" applyFont="1" applyFill="1"/>
    <xf numFmtId="39" fontId="7" fillId="0" borderId="0" xfId="0" applyFont="1" applyAlignment="1">
      <alignment horizontal="left" vertical="center"/>
    </xf>
    <xf numFmtId="39" fontId="7" fillId="0" borderId="0" xfId="0" applyFont="1" applyAlignment="1">
      <alignment horizontal="left" vertical="center" indent="1"/>
    </xf>
    <xf numFmtId="37" fontId="5" fillId="0" borderId="0" xfId="5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2" xfId="5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Alignment="1" applyProtection="1">
      <alignment horizontal="left" vertical="center" indent="1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1" xfId="5" applyNumberFormat="1" applyFont="1" applyFill="1" applyBorder="1" applyAlignment="1">
      <alignment horizontal="right" vertical="center"/>
    </xf>
    <xf numFmtId="39" fontId="5" fillId="0" borderId="0" xfId="0" applyFont="1" applyAlignment="1">
      <alignment horizontal="left" indent="2"/>
    </xf>
    <xf numFmtId="39" fontId="5" fillId="0" borderId="0" xfId="14" applyFont="1" applyAlignment="1">
      <alignment horizontal="lef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3" fontId="5" fillId="0" borderId="0" xfId="1" applyFont="1" applyFill="1" applyAlignment="1" applyProtection="1">
      <alignment horizontal="left" vertical="center" indent="2"/>
    </xf>
    <xf numFmtId="39" fontId="5" fillId="0" borderId="0" xfId="0" applyFont="1" applyAlignment="1">
      <alignment vertical="center"/>
    </xf>
    <xf numFmtId="43" fontId="5" fillId="0" borderId="0" xfId="1" applyFont="1" applyFill="1" applyAlignment="1">
      <alignment horizontal="centerContinuous" vertical="center"/>
    </xf>
    <xf numFmtId="49" fontId="5" fillId="0" borderId="0" xfId="1" applyNumberFormat="1" applyFont="1" applyFill="1" applyAlignment="1">
      <alignment horizontal="center"/>
    </xf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5" fillId="0" borderId="0" xfId="14" applyFont="1" applyAlignment="1">
      <alignment vertical="center"/>
    </xf>
    <xf numFmtId="39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9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5" applyNumberFormat="1" applyFont="1" applyFill="1" applyAlignment="1">
      <alignment vertical="center"/>
    </xf>
    <xf numFmtId="164" fontId="5" fillId="0" borderId="0" xfId="0" applyNumberFormat="1" applyFont="1" applyAlignment="1">
      <alignment horizontal="left" vertical="center" indent="2"/>
    </xf>
    <xf numFmtId="39" fontId="5" fillId="0" borderId="0" xfId="0" applyFont="1" applyAlignment="1">
      <alignment horizontal="left" vertical="center" indent="2"/>
    </xf>
    <xf numFmtId="39" fontId="5" fillId="0" borderId="0" xfId="0" applyFont="1" applyAlignment="1">
      <alignment horizontal="left" vertical="center" indent="3"/>
    </xf>
    <xf numFmtId="43" fontId="5" fillId="0" borderId="0" xfId="1" applyFont="1" applyFill="1" applyAlignment="1" applyProtection="1">
      <alignment horizontal="left" indent="2"/>
    </xf>
    <xf numFmtId="39" fontId="5" fillId="0" borderId="0" xfId="14" applyFont="1"/>
    <xf numFmtId="49" fontId="5" fillId="0" borderId="0" xfId="0" applyNumberFormat="1" applyFont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 applyProtection="1">
      <alignment horizontal="left" vertical="center"/>
    </xf>
    <xf numFmtId="37" fontId="5" fillId="0" borderId="5" xfId="5" applyNumberFormat="1" applyFont="1" applyFill="1" applyBorder="1" applyAlignment="1">
      <alignment horizontal="right" vertical="center"/>
    </xf>
    <xf numFmtId="39" fontId="5" fillId="0" borderId="0" xfId="0" applyFont="1" applyAlignment="1">
      <alignment horizontal="left" vertical="center" indent="1"/>
    </xf>
    <xf numFmtId="37" fontId="5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vertical="center"/>
    </xf>
    <xf numFmtId="49" fontId="5" fillId="0" borderId="0" xfId="1" quotePrefix="1" applyNumberFormat="1" applyFont="1" applyFill="1" applyAlignment="1">
      <alignment horizontal="center" vertical="center"/>
    </xf>
    <xf numFmtId="39" fontId="6" fillId="0" borderId="0" xfId="0" applyFont="1" applyAlignment="1">
      <alignment horizontal="left" vertical="center"/>
    </xf>
    <xf numFmtId="43" fontId="5" fillId="0" borderId="0" xfId="1" applyFont="1" applyFill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39" fontId="7" fillId="0" borderId="0" xfId="0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Alignment="1" applyProtection="1">
      <alignment horizontal="center" vertical="center"/>
    </xf>
    <xf numFmtId="37" fontId="5" fillId="0" borderId="5" xfId="4" applyNumberFormat="1" applyFont="1" applyFill="1" applyBorder="1" applyAlignment="1">
      <alignment horizontal="right" vertical="center"/>
    </xf>
    <xf numFmtId="39" fontId="5" fillId="0" borderId="0" xfId="0" applyFont="1" applyAlignment="1">
      <alignment horizontal="left" vertical="center"/>
    </xf>
    <xf numFmtId="49" fontId="5" fillId="0" borderId="0" xfId="0" quotePrefix="1" applyNumberFormat="1" applyFont="1" applyAlignment="1">
      <alignment horizontal="center" vertical="center"/>
    </xf>
    <xf numFmtId="10" fontId="5" fillId="0" borderId="0" xfId="16" applyNumberFormat="1" applyFont="1" applyFill="1"/>
    <xf numFmtId="166" fontId="5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9" fontId="7" fillId="0" borderId="0" xfId="0" applyFont="1" applyAlignment="1">
      <alignment horizontal="left" indent="1"/>
    </xf>
    <xf numFmtId="39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39" fontId="5" fillId="0" borderId="0" xfId="0" applyFont="1" applyAlignment="1">
      <alignment horizontal="center"/>
    </xf>
    <xf numFmtId="49" fontId="5" fillId="0" borderId="0" xfId="5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9" fontId="5" fillId="0" borderId="0" xfId="0" applyFont="1" applyAlignment="1">
      <alignment horizontal="center" vertical="center"/>
    </xf>
    <xf numFmtId="39" fontId="5" fillId="0" borderId="0" xfId="0" quotePrefix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9" fontId="4" fillId="0" borderId="0" xfId="0" applyFont="1" applyAlignment="1">
      <alignment horizontal="left" vertical="center" indent="4"/>
    </xf>
    <xf numFmtId="49" fontId="4" fillId="0" borderId="0" xfId="0" applyNumberFormat="1" applyFont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4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 applyProtection="1">
      <alignment horizontal="right" vertical="center"/>
    </xf>
    <xf numFmtId="37" fontId="5" fillId="0" borderId="0" xfId="1" applyNumberFormat="1" applyFont="1" applyFill="1" applyAlignment="1" applyProtection="1">
      <alignment horizontal="right" vertical="center"/>
    </xf>
    <xf numFmtId="37" fontId="5" fillId="0" borderId="0" xfId="1" quotePrefix="1" applyNumberFormat="1" applyFont="1" applyFill="1" applyAlignment="1" applyProtection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2" xfId="4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right"/>
    </xf>
    <xf numFmtId="169" fontId="5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center" indent="1"/>
    </xf>
    <xf numFmtId="169" fontId="5" fillId="0" borderId="2" xfId="4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7" applyFont="1" applyAlignment="1">
      <alignment horizontal="left" vertical="center" indent="3"/>
    </xf>
    <xf numFmtId="39" fontId="5" fillId="0" borderId="0" xfId="0" applyFont="1" applyAlignment="1">
      <alignment horizontal="left" vertical="center" indent="4"/>
    </xf>
    <xf numFmtId="39" fontId="5" fillId="0" borderId="0" xfId="0" applyFont="1" applyAlignment="1">
      <alignment horizontal="left" vertical="center" indent="5"/>
    </xf>
    <xf numFmtId="43" fontId="4" fillId="0" borderId="0" xfId="1" applyFont="1" applyFill="1" applyAlignment="1">
      <alignment horizontal="left" vertical="center" indent="1"/>
    </xf>
    <xf numFmtId="39" fontId="4" fillId="0" borderId="0" xfId="0" applyFont="1" applyAlignment="1">
      <alignment horizontal="left" vertical="center"/>
    </xf>
    <xf numFmtId="39" fontId="12" fillId="0" borderId="0" xfId="0" applyFont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 applyProtection="1">
      <alignment horizontal="right" vertical="center"/>
    </xf>
    <xf numFmtId="37" fontId="5" fillId="0" borderId="4" xfId="4" applyNumberFormat="1" applyFont="1" applyFill="1" applyBorder="1" applyAlignment="1" applyProtection="1">
      <alignment horizontal="right" vertical="center"/>
    </xf>
    <xf numFmtId="37" fontId="10" fillId="0" borderId="0" xfId="15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9" fontId="10" fillId="0" borderId="0" xfId="0" applyFont="1" applyAlignment="1">
      <alignment horizontal="center" vertical="center"/>
    </xf>
    <xf numFmtId="169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9" fontId="12" fillId="0" borderId="0" xfId="0" applyFont="1" applyAlignment="1">
      <alignment horizontal="left" vertical="center" indent="1"/>
    </xf>
    <xf numFmtId="39" fontId="12" fillId="0" borderId="0" xfId="0" applyFont="1" applyAlignment="1">
      <alignment horizontal="center" vertical="center"/>
    </xf>
    <xf numFmtId="39" fontId="12" fillId="0" borderId="0" xfId="0" quotePrefix="1" applyFont="1" applyAlignment="1">
      <alignment horizontal="left" vertical="center"/>
    </xf>
    <xf numFmtId="169" fontId="12" fillId="0" borderId="0" xfId="4" applyNumberFormat="1" applyFont="1" applyFill="1" applyBorder="1" applyAlignment="1">
      <alignment horizontal="right" vertical="center"/>
    </xf>
    <xf numFmtId="171" fontId="7" fillId="0" borderId="0" xfId="4" applyNumberFormat="1" applyFont="1" applyFill="1" applyBorder="1" applyAlignment="1">
      <alignment horizontal="right" vertical="center"/>
    </xf>
    <xf numFmtId="173" fontId="12" fillId="0" borderId="0" xfId="4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center" vertical="center"/>
    </xf>
    <xf numFmtId="0" fontId="5" fillId="0" borderId="0" xfId="1" quotePrefix="1" applyNumberFormat="1" applyFont="1" applyFill="1" applyAlignment="1" applyProtection="1">
      <alignment horizontal="center" vertical="center"/>
    </xf>
    <xf numFmtId="39" fontId="6" fillId="0" borderId="0" xfId="0" applyFont="1" applyAlignment="1">
      <alignment horizontal="center"/>
    </xf>
    <xf numFmtId="39" fontId="10" fillId="0" borderId="0" xfId="0" applyFont="1" applyAlignment="1">
      <alignment horizontal="center"/>
    </xf>
    <xf numFmtId="39" fontId="10" fillId="0" borderId="1" xfId="0" applyFont="1" applyBorder="1" applyAlignment="1">
      <alignment vertical="center"/>
    </xf>
    <xf numFmtId="39" fontId="10" fillId="0" borderId="0" xfId="0" applyFont="1" applyAlignment="1">
      <alignment vertical="center"/>
    </xf>
    <xf numFmtId="0" fontId="10" fillId="0" borderId="0" xfId="13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39" fontId="12" fillId="0" borderId="2" xfId="0" applyFont="1" applyBorder="1" applyAlignment="1">
      <alignment vertical="center"/>
    </xf>
    <xf numFmtId="37" fontId="12" fillId="0" borderId="4" xfId="4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39" fontId="11" fillId="0" borderId="0" xfId="0" applyFont="1"/>
    <xf numFmtId="43" fontId="7" fillId="0" borderId="0" xfId="0" applyNumberFormat="1" applyFont="1" applyAlignment="1">
      <alignment vertical="center"/>
    </xf>
    <xf numFmtId="39" fontId="6" fillId="0" borderId="1" xfId="0" applyFont="1" applyBorder="1" applyAlignment="1">
      <alignment horizontal="center" vertical="center"/>
    </xf>
    <xf numFmtId="39" fontId="7" fillId="0" borderId="1" xfId="0" applyFont="1" applyBorder="1" applyAlignment="1">
      <alignment vertical="center"/>
    </xf>
    <xf numFmtId="37" fontId="7" fillId="0" borderId="2" xfId="4" applyNumberFormat="1" applyFont="1" applyFill="1" applyBorder="1" applyAlignment="1">
      <alignment horizontal="right" vertical="center"/>
    </xf>
    <xf numFmtId="37" fontId="7" fillId="0" borderId="4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39" fontId="5" fillId="0" borderId="0" xfId="0" applyFont="1" applyAlignment="1">
      <alignment horizontal="left"/>
    </xf>
    <xf numFmtId="37" fontId="5" fillId="0" borderId="0" xfId="4" applyNumberFormat="1" applyFont="1" applyFill="1" applyBorder="1" applyAlignment="1" applyProtection="1">
      <alignment horizontal="right" vertical="center"/>
    </xf>
    <xf numFmtId="37" fontId="5" fillId="0" borderId="0" xfId="0" applyNumberFormat="1" applyFont="1"/>
    <xf numFmtId="170" fontId="5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 applyProtection="1">
      <alignment horizontal="right" vertical="center"/>
    </xf>
    <xf numFmtId="37" fontId="4" fillId="0" borderId="0" xfId="4" applyNumberFormat="1" applyFont="1" applyFill="1" applyBorder="1" applyAlignment="1" applyProtection="1">
      <alignment horizontal="right" vertical="center"/>
    </xf>
    <xf numFmtId="37" fontId="4" fillId="0" borderId="0" xfId="4" applyNumberFormat="1" applyFont="1" applyFill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66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7" applyFont="1" applyAlignment="1">
      <alignment horizontal="left" indent="3"/>
    </xf>
    <xf numFmtId="164" fontId="5" fillId="0" borderId="0" xfId="0" quotePrefix="1" applyNumberFormat="1" applyFont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9" fontId="5" fillId="0" borderId="0" xfId="5" applyNumberFormat="1" applyFont="1" applyFill="1" applyBorder="1" applyAlignment="1">
      <alignment horizontal="right" vertical="center"/>
    </xf>
    <xf numFmtId="173" fontId="5" fillId="0" borderId="0" xfId="5" applyNumberFormat="1" applyFont="1" applyFill="1" applyBorder="1" applyAlignment="1">
      <alignment horizontal="right" vertical="center"/>
    </xf>
    <xf numFmtId="39" fontId="7" fillId="0" borderId="0" xfId="0" applyFont="1" applyAlignment="1">
      <alignment horizontal="left" vertical="center" indent="2"/>
    </xf>
    <xf numFmtId="37" fontId="5" fillId="0" borderId="3" xfId="5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 applyProtection="1">
      <alignment horizontal="left" indent="2"/>
    </xf>
    <xf numFmtId="168" fontId="5" fillId="0" borderId="0" xfId="1" applyNumberFormat="1" applyFont="1" applyFill="1" applyAlignment="1">
      <alignment horizontal="left" vertical="center" indent="4"/>
    </xf>
    <xf numFmtId="172" fontId="5" fillId="0" borderId="0" xfId="5" applyNumberFormat="1" applyFont="1" applyFill="1" applyBorder="1" applyAlignment="1">
      <alignment horizontal="right" vertical="center"/>
    </xf>
    <xf numFmtId="169" fontId="5" fillId="0" borderId="2" xfId="5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center" vertical="center"/>
    </xf>
    <xf numFmtId="43" fontId="11" fillId="0" borderId="0" xfId="1" applyFont="1" applyFill="1" applyAlignment="1"/>
    <xf numFmtId="43" fontId="7" fillId="0" borderId="0" xfId="1" applyFont="1" applyFill="1" applyAlignment="1">
      <alignment vertical="center"/>
    </xf>
    <xf numFmtId="17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15" fillId="0" borderId="0" xfId="4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170" fontId="15" fillId="0" borderId="0" xfId="5" applyNumberFormat="1" applyFont="1" applyFill="1" applyBorder="1" applyAlignment="1">
      <alignment horizontal="right" vertical="center"/>
    </xf>
    <xf numFmtId="43" fontId="15" fillId="0" borderId="0" xfId="1" applyFont="1" applyFill="1" applyAlignment="1" applyProtection="1">
      <alignment horizontal="left" vertical="center" indent="1"/>
    </xf>
    <xf numFmtId="43" fontId="17" fillId="0" borderId="0" xfId="1" applyFont="1" applyFill="1" applyBorder="1" applyAlignment="1">
      <alignment horizontal="right"/>
    </xf>
    <xf numFmtId="43" fontId="17" fillId="0" borderId="0" xfId="1" applyFont="1" applyFill="1" applyAlignment="1" applyProtection="1">
      <alignment horizontal="left" indent="2"/>
    </xf>
    <xf numFmtId="39" fontId="12" fillId="0" borderId="0" xfId="0" quotePrefix="1" applyFont="1" applyAlignment="1">
      <alignment horizontal="center" vertical="center"/>
    </xf>
    <xf numFmtId="164" fontId="7" fillId="0" borderId="0" xfId="0" quotePrefix="1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right"/>
    </xf>
    <xf numFmtId="39" fontId="6" fillId="0" borderId="0" xfId="0" applyFont="1" applyAlignment="1">
      <alignment horizontal="center" vertical="center"/>
    </xf>
    <xf numFmtId="39" fontId="10" fillId="0" borderId="2" xfId="0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/>
    </xf>
    <xf numFmtId="39" fontId="13" fillId="0" borderId="0" xfId="0" applyFont="1"/>
    <xf numFmtId="39" fontId="14" fillId="0" borderId="0" xfId="0" applyFont="1"/>
    <xf numFmtId="39" fontId="16" fillId="0" borderId="0" xfId="0" applyFont="1" applyAlignment="1">
      <alignment vertical="center"/>
    </xf>
    <xf numFmtId="164" fontId="15" fillId="0" borderId="0" xfId="0" quotePrefix="1" applyNumberFormat="1" applyFont="1" applyAlignment="1">
      <alignment horizontal="left" vertical="center" indent="1"/>
    </xf>
    <xf numFmtId="0" fontId="15" fillId="0" borderId="0" xfId="0" applyNumberFormat="1" applyFont="1" applyAlignment="1">
      <alignment horizontal="center" vertical="center"/>
    </xf>
    <xf numFmtId="39" fontId="15" fillId="0" borderId="0" xfId="0" applyFont="1" applyAlignment="1">
      <alignment horizontal="left"/>
    </xf>
    <xf numFmtId="37" fontId="15" fillId="0" borderId="0" xfId="0" applyNumberFormat="1" applyFont="1" applyAlignment="1">
      <alignment horizontal="right" vertical="center"/>
    </xf>
    <xf numFmtId="39" fontId="15" fillId="0" borderId="0" xfId="0" applyFont="1"/>
    <xf numFmtId="39" fontId="15" fillId="0" borderId="0" xfId="0" applyFont="1" applyAlignment="1">
      <alignment horizontal="left" vertical="center" indent="2"/>
    </xf>
    <xf numFmtId="39" fontId="6" fillId="0" borderId="0" xfId="0" applyFont="1" applyAlignment="1">
      <alignment horizontal="center" vertical="center"/>
    </xf>
    <xf numFmtId="39" fontId="6" fillId="0" borderId="2" xfId="0" applyFont="1" applyBorder="1" applyAlignment="1">
      <alignment horizontal="right"/>
    </xf>
    <xf numFmtId="39" fontId="6" fillId="0" borderId="2" xfId="0" applyFont="1" applyBorder="1" applyAlignment="1">
      <alignment horizontal="right" vertical="center"/>
    </xf>
    <xf numFmtId="39" fontId="5" fillId="0" borderId="0" xfId="0" applyFont="1" applyAlignment="1">
      <alignment horizontal="left" vertical="center"/>
    </xf>
    <xf numFmtId="39" fontId="10" fillId="0" borderId="1" xfId="0" applyFont="1" applyBorder="1" applyAlignment="1">
      <alignment horizontal="center" vertical="center"/>
    </xf>
    <xf numFmtId="39" fontId="10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2" xfId="0" quotePrefix="1" applyFont="1" applyBorder="1" applyAlignment="1">
      <alignment horizontal="right" vertical="center"/>
    </xf>
    <xf numFmtId="43" fontId="6" fillId="0" borderId="2" xfId="0" applyNumberFormat="1" applyFont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343"/>
  <sheetViews>
    <sheetView tabSelected="1" view="pageBreakPreview" topLeftCell="A137" zoomScale="80" zoomScaleNormal="73" zoomScaleSheetLayoutView="115" workbookViewId="0">
      <selection activeCell="B24" sqref="B24"/>
    </sheetView>
  </sheetViews>
  <sheetFormatPr defaultColWidth="9.4140625" defaultRowHeight="23" customHeight="1" x14ac:dyDescent="0.35"/>
  <cols>
    <col min="1" max="1" width="55.08203125" style="2" customWidth="1"/>
    <col min="2" max="2" width="7.08203125" style="45" customWidth="1"/>
    <col min="3" max="3" width="14.58203125" style="10" customWidth="1"/>
    <col min="4" max="4" width="1.08203125" style="10" customWidth="1"/>
    <col min="5" max="5" width="14.58203125" style="10" customWidth="1"/>
    <col min="6" max="6" width="1.08203125" style="10" customWidth="1"/>
    <col min="7" max="7" width="14.58203125" style="2" customWidth="1"/>
    <col min="8" max="8" width="1.08203125" style="2" customWidth="1"/>
    <col min="9" max="9" width="14.58203125" style="2" customWidth="1"/>
    <col min="10" max="10" width="6.58203125" style="2" customWidth="1"/>
    <col min="11" max="11" width="14.08203125" style="2" bestFit="1" customWidth="1"/>
    <col min="12" max="12" width="9.4140625" style="2"/>
    <col min="13" max="13" width="9.4140625" style="2" customWidth="1"/>
    <col min="14" max="16384" width="9.4140625" style="2"/>
  </cols>
  <sheetData>
    <row r="1" spans="1:9" ht="23" customHeight="1" x14ac:dyDescent="0.35">
      <c r="A1" s="198" t="s">
        <v>224</v>
      </c>
      <c r="B1" s="198"/>
      <c r="C1" s="198"/>
      <c r="D1" s="198"/>
      <c r="E1" s="198"/>
      <c r="F1" s="198"/>
      <c r="G1" s="198"/>
      <c r="H1" s="198"/>
      <c r="I1" s="198"/>
    </row>
    <row r="2" spans="1:9" ht="23" customHeight="1" x14ac:dyDescent="0.35">
      <c r="A2" s="198" t="s">
        <v>61</v>
      </c>
      <c r="B2" s="198"/>
      <c r="C2" s="198"/>
      <c r="D2" s="198"/>
      <c r="E2" s="198"/>
      <c r="F2" s="198"/>
      <c r="G2" s="198"/>
      <c r="H2" s="198"/>
      <c r="I2" s="198"/>
    </row>
    <row r="3" spans="1:9" s="31" customFormat="1" ht="23" customHeight="1" x14ac:dyDescent="0.3">
      <c r="A3" s="198" t="s">
        <v>251</v>
      </c>
      <c r="B3" s="198"/>
      <c r="C3" s="198"/>
      <c r="D3" s="198"/>
      <c r="E3" s="198"/>
      <c r="F3" s="198"/>
      <c r="G3" s="198"/>
      <c r="H3" s="198"/>
      <c r="I3" s="198"/>
    </row>
    <row r="4" spans="1:9" ht="23" customHeight="1" x14ac:dyDescent="0.35">
      <c r="A4" s="199" t="s">
        <v>58</v>
      </c>
      <c r="B4" s="199"/>
      <c r="C4" s="199"/>
      <c r="D4" s="199"/>
      <c r="E4" s="199"/>
      <c r="F4" s="199"/>
      <c r="G4" s="199"/>
      <c r="H4" s="199"/>
      <c r="I4" s="199"/>
    </row>
    <row r="5" spans="1:9" ht="9" customHeight="1" x14ac:dyDescent="0.35">
      <c r="A5" s="32"/>
      <c r="B5" s="33"/>
      <c r="C5" s="32"/>
      <c r="D5" s="32"/>
      <c r="E5" s="32"/>
      <c r="F5" s="32"/>
      <c r="G5" s="32"/>
      <c r="H5" s="32"/>
      <c r="I5" s="32"/>
    </row>
    <row r="6" spans="1:9" ht="23" customHeight="1" x14ac:dyDescent="0.35">
      <c r="A6" s="34"/>
      <c r="B6" s="38" t="s">
        <v>17</v>
      </c>
      <c r="C6" s="198" t="s">
        <v>0</v>
      </c>
      <c r="D6" s="198"/>
      <c r="E6" s="198"/>
      <c r="F6" s="35"/>
      <c r="G6" s="198" t="s">
        <v>55</v>
      </c>
      <c r="H6" s="198"/>
      <c r="I6" s="198"/>
    </row>
    <row r="7" spans="1:9" ht="23" customHeight="1" x14ac:dyDescent="0.35">
      <c r="A7" s="34"/>
      <c r="B7" s="38"/>
      <c r="C7" s="198" t="s">
        <v>18</v>
      </c>
      <c r="D7" s="198"/>
      <c r="E7" s="198"/>
      <c r="F7" s="35"/>
      <c r="G7" s="198" t="s">
        <v>18</v>
      </c>
      <c r="H7" s="198"/>
      <c r="I7" s="198"/>
    </row>
    <row r="8" spans="1:9" ht="23" customHeight="1" x14ac:dyDescent="0.35">
      <c r="A8" s="34"/>
      <c r="B8" s="38"/>
      <c r="C8" s="36">
        <v>2025</v>
      </c>
      <c r="D8" s="37"/>
      <c r="E8" s="36">
        <v>2024</v>
      </c>
      <c r="F8" s="38"/>
      <c r="G8" s="36">
        <v>2025</v>
      </c>
      <c r="H8" s="37"/>
      <c r="I8" s="36">
        <v>2024</v>
      </c>
    </row>
    <row r="9" spans="1:9" ht="23" customHeight="1" x14ac:dyDescent="0.35">
      <c r="A9" s="186" t="s">
        <v>23</v>
      </c>
      <c r="B9" s="38"/>
      <c r="C9" s="36"/>
      <c r="D9" s="37"/>
      <c r="E9" s="36"/>
      <c r="F9" s="38"/>
      <c r="G9" s="36"/>
      <c r="H9" s="37"/>
      <c r="I9" s="36"/>
    </row>
    <row r="10" spans="1:9" ht="23" customHeight="1" x14ac:dyDescent="0.35">
      <c r="A10" s="59" t="s">
        <v>24</v>
      </c>
      <c r="B10" s="38"/>
      <c r="C10" s="39"/>
      <c r="D10" s="39"/>
      <c r="E10" s="39"/>
      <c r="F10" s="39"/>
      <c r="G10" s="39"/>
      <c r="H10" s="39"/>
      <c r="I10" s="39"/>
    </row>
    <row r="11" spans="1:9" ht="23" customHeight="1" x14ac:dyDescent="0.35">
      <c r="A11" s="40" t="s">
        <v>22</v>
      </c>
      <c r="B11" s="80" t="s">
        <v>81</v>
      </c>
      <c r="C11" s="87">
        <v>2982925070</v>
      </c>
      <c r="D11" s="87"/>
      <c r="E11" s="87">
        <v>2630363712</v>
      </c>
      <c r="F11" s="87"/>
      <c r="G11" s="87">
        <v>967100833</v>
      </c>
      <c r="H11" s="25"/>
      <c r="I11" s="87">
        <v>505206721</v>
      </c>
    </row>
    <row r="12" spans="1:9" ht="23" customHeight="1" x14ac:dyDescent="0.35">
      <c r="A12" s="41" t="s">
        <v>119</v>
      </c>
      <c r="B12" s="80" t="s">
        <v>158</v>
      </c>
      <c r="C12" s="87">
        <v>932944924</v>
      </c>
      <c r="D12" s="87"/>
      <c r="E12" s="87">
        <v>1193336437</v>
      </c>
      <c r="F12" s="87"/>
      <c r="G12" s="87">
        <v>63538830</v>
      </c>
      <c r="H12" s="25"/>
      <c r="I12" s="87">
        <v>492268076</v>
      </c>
    </row>
    <row r="13" spans="1:9" ht="23" customHeight="1" x14ac:dyDescent="0.35">
      <c r="A13" s="41" t="s">
        <v>167</v>
      </c>
      <c r="B13" s="80" t="s">
        <v>66</v>
      </c>
      <c r="C13" s="87">
        <v>7262680</v>
      </c>
      <c r="D13" s="13"/>
      <c r="E13" s="87">
        <v>12315258</v>
      </c>
      <c r="F13" s="85"/>
      <c r="G13" s="164">
        <v>0</v>
      </c>
      <c r="H13" s="85"/>
      <c r="I13" s="164">
        <v>0</v>
      </c>
    </row>
    <row r="14" spans="1:9" ht="23" customHeight="1" x14ac:dyDescent="0.35">
      <c r="A14" s="41" t="s">
        <v>273</v>
      </c>
      <c r="B14" s="80" t="s">
        <v>117</v>
      </c>
      <c r="C14" s="85">
        <v>2171216780</v>
      </c>
      <c r="D14" s="85"/>
      <c r="E14" s="85">
        <v>2473701474</v>
      </c>
      <c r="F14" s="85"/>
      <c r="G14" s="85">
        <v>751677143</v>
      </c>
      <c r="H14" s="85"/>
      <c r="I14" s="85">
        <v>741439015</v>
      </c>
    </row>
    <row r="15" spans="1:9" ht="23" customHeight="1" x14ac:dyDescent="0.35">
      <c r="A15" s="41" t="s">
        <v>33</v>
      </c>
      <c r="B15" s="80" t="s">
        <v>214</v>
      </c>
      <c r="C15" s="164">
        <v>0</v>
      </c>
      <c r="D15" s="87"/>
      <c r="E15" s="164">
        <v>0</v>
      </c>
      <c r="F15" s="87"/>
      <c r="G15" s="87">
        <v>17448638</v>
      </c>
      <c r="H15" s="25"/>
      <c r="I15" s="87">
        <v>1511028539</v>
      </c>
    </row>
    <row r="16" spans="1:9" ht="23" customHeight="1" x14ac:dyDescent="0.35">
      <c r="A16" s="41" t="s">
        <v>203</v>
      </c>
      <c r="B16" s="80"/>
      <c r="C16" s="85">
        <v>7819944</v>
      </c>
      <c r="D16" s="87"/>
      <c r="E16" s="85">
        <v>7841909</v>
      </c>
      <c r="F16" s="87"/>
      <c r="G16" s="164">
        <v>0</v>
      </c>
      <c r="H16" s="164"/>
      <c r="I16" s="164">
        <v>0</v>
      </c>
    </row>
    <row r="17" spans="1:11" ht="23" customHeight="1" x14ac:dyDescent="0.35">
      <c r="A17" s="41" t="s">
        <v>252</v>
      </c>
      <c r="B17" s="80" t="s">
        <v>214</v>
      </c>
      <c r="C17" s="85">
        <v>1000000000</v>
      </c>
      <c r="D17" s="87"/>
      <c r="E17" s="164">
        <v>0</v>
      </c>
      <c r="F17" s="87"/>
      <c r="G17" s="87">
        <v>1000000000</v>
      </c>
      <c r="H17" s="164"/>
      <c r="I17" s="164">
        <v>0</v>
      </c>
    </row>
    <row r="18" spans="1:11" ht="23" customHeight="1" x14ac:dyDescent="0.35">
      <c r="A18" s="41" t="s">
        <v>142</v>
      </c>
      <c r="B18" s="80"/>
      <c r="C18" s="85">
        <v>8270959</v>
      </c>
      <c r="D18" s="85"/>
      <c r="E18" s="85">
        <v>17574583</v>
      </c>
      <c r="F18" s="85"/>
      <c r="G18" s="85">
        <v>5576848</v>
      </c>
      <c r="H18" s="85"/>
      <c r="I18" s="85">
        <v>6192275</v>
      </c>
    </row>
    <row r="19" spans="1:11" ht="23" customHeight="1" x14ac:dyDescent="0.35">
      <c r="A19" s="42" t="s">
        <v>28</v>
      </c>
      <c r="B19" s="80"/>
      <c r="C19" s="49">
        <f>SUM(C11:C18)</f>
        <v>7110440357</v>
      </c>
      <c r="D19" s="85"/>
      <c r="E19" s="49">
        <f>SUM(E11:E18)</f>
        <v>6335133373</v>
      </c>
      <c r="F19" s="85"/>
      <c r="G19" s="49">
        <f>SUM(G11:G18)</f>
        <v>2805342292</v>
      </c>
      <c r="H19" s="85"/>
      <c r="I19" s="49">
        <f>SUM(I11:I18)</f>
        <v>3256134626</v>
      </c>
    </row>
    <row r="20" spans="1:11" ht="23" customHeight="1" x14ac:dyDescent="0.35">
      <c r="A20" s="22"/>
      <c r="B20" s="30"/>
      <c r="C20" s="85"/>
      <c r="D20" s="85"/>
      <c r="E20" s="85"/>
      <c r="F20" s="85"/>
      <c r="G20" s="85"/>
      <c r="H20" s="85"/>
      <c r="I20" s="85"/>
      <c r="K20" s="65"/>
    </row>
    <row r="21" spans="1:11" ht="23" customHeight="1" x14ac:dyDescent="0.35">
      <c r="A21" s="59" t="s">
        <v>25</v>
      </c>
      <c r="B21" s="30"/>
      <c r="C21" s="85"/>
      <c r="D21" s="85"/>
      <c r="E21" s="85"/>
      <c r="F21" s="85"/>
      <c r="G21" s="85"/>
      <c r="H21" s="85"/>
      <c r="I21" s="85"/>
    </row>
    <row r="22" spans="1:11" ht="23" customHeight="1" x14ac:dyDescent="0.35">
      <c r="A22" s="41" t="s">
        <v>89</v>
      </c>
      <c r="B22" s="80"/>
      <c r="C22" s="13">
        <v>215890</v>
      </c>
      <c r="D22" s="85"/>
      <c r="E22" s="13">
        <v>213460</v>
      </c>
      <c r="F22" s="85"/>
      <c r="G22" s="164">
        <v>0</v>
      </c>
      <c r="H22" s="85"/>
      <c r="I22" s="164">
        <v>0</v>
      </c>
    </row>
    <row r="23" spans="1:11" ht="23" customHeight="1" x14ac:dyDescent="0.35">
      <c r="A23" s="41" t="s">
        <v>159</v>
      </c>
      <c r="B23" s="80" t="s">
        <v>202</v>
      </c>
      <c r="C23" s="13">
        <v>75000282</v>
      </c>
      <c r="D23" s="85"/>
      <c r="E23" s="13">
        <v>108582024</v>
      </c>
      <c r="F23" s="85"/>
      <c r="G23" s="13">
        <v>75000282</v>
      </c>
      <c r="H23" s="85"/>
      <c r="I23" s="13">
        <v>108582024</v>
      </c>
    </row>
    <row r="24" spans="1:11" ht="23" customHeight="1" x14ac:dyDescent="0.35">
      <c r="A24" s="41" t="s">
        <v>175</v>
      </c>
      <c r="B24" s="80" t="s">
        <v>214</v>
      </c>
      <c r="C24" s="164">
        <v>0</v>
      </c>
      <c r="D24" s="85"/>
      <c r="E24" s="13">
        <v>2000000000</v>
      </c>
      <c r="F24" s="85"/>
      <c r="G24" s="164">
        <v>0</v>
      </c>
      <c r="H24" s="85"/>
      <c r="I24" s="164">
        <v>0</v>
      </c>
    </row>
    <row r="25" spans="1:11" ht="23" customHeight="1" x14ac:dyDescent="0.35">
      <c r="A25" s="41" t="s">
        <v>128</v>
      </c>
      <c r="B25" s="80" t="s">
        <v>213</v>
      </c>
      <c r="C25" s="164">
        <v>0</v>
      </c>
      <c r="D25" s="85"/>
      <c r="E25" s="164">
        <v>0</v>
      </c>
      <c r="F25" s="85"/>
      <c r="G25" s="13">
        <v>4735249915</v>
      </c>
      <c r="H25" s="85"/>
      <c r="I25" s="13">
        <v>4697499925</v>
      </c>
    </row>
    <row r="26" spans="1:11" ht="23" customHeight="1" x14ac:dyDescent="0.35">
      <c r="A26" s="41" t="s">
        <v>253</v>
      </c>
      <c r="B26" s="80" t="s">
        <v>158</v>
      </c>
      <c r="C26" s="165">
        <v>76178870</v>
      </c>
      <c r="D26" s="85"/>
      <c r="E26" s="165">
        <v>0</v>
      </c>
      <c r="F26" s="85"/>
      <c r="G26" s="13">
        <v>35505971</v>
      </c>
      <c r="H26" s="85"/>
      <c r="I26" s="164">
        <v>0</v>
      </c>
    </row>
    <row r="27" spans="1:11" ht="23" customHeight="1" x14ac:dyDescent="0.35">
      <c r="A27" s="41" t="s">
        <v>184</v>
      </c>
      <c r="B27" s="80" t="s">
        <v>109</v>
      </c>
      <c r="C27" s="13">
        <v>1438335000</v>
      </c>
      <c r="D27" s="85"/>
      <c r="E27" s="13">
        <v>1358427500</v>
      </c>
      <c r="F27" s="85"/>
      <c r="G27" s="13">
        <v>1438335000</v>
      </c>
      <c r="H27" s="85"/>
      <c r="I27" s="13">
        <v>1358427500</v>
      </c>
    </row>
    <row r="28" spans="1:11" ht="23" customHeight="1" x14ac:dyDescent="0.35">
      <c r="A28" s="41" t="s">
        <v>100</v>
      </c>
      <c r="B28" s="81" t="s">
        <v>190</v>
      </c>
      <c r="C28" s="13">
        <v>3608803698</v>
      </c>
      <c r="D28" s="85"/>
      <c r="E28" s="13">
        <v>3034764090</v>
      </c>
      <c r="F28" s="85"/>
      <c r="G28" s="85">
        <v>3711438731</v>
      </c>
      <c r="H28" s="85"/>
      <c r="I28" s="85">
        <v>3052830788</v>
      </c>
    </row>
    <row r="29" spans="1:11" ht="23" customHeight="1" x14ac:dyDescent="0.35">
      <c r="A29" s="41" t="s">
        <v>26</v>
      </c>
      <c r="B29" s="81" t="s">
        <v>141</v>
      </c>
      <c r="C29" s="85">
        <v>3614375768</v>
      </c>
      <c r="D29" s="85"/>
      <c r="E29" s="85">
        <v>3614375768</v>
      </c>
      <c r="F29" s="85"/>
      <c r="G29" s="164">
        <v>0</v>
      </c>
      <c r="H29" s="85"/>
      <c r="I29" s="164">
        <v>0</v>
      </c>
    </row>
    <row r="30" spans="1:11" ht="23" customHeight="1" x14ac:dyDescent="0.35">
      <c r="A30" s="41" t="s">
        <v>160</v>
      </c>
      <c r="B30" s="80" t="s">
        <v>67</v>
      </c>
      <c r="C30" s="85">
        <v>8606260</v>
      </c>
      <c r="D30" s="85"/>
      <c r="E30" s="85">
        <v>9304956</v>
      </c>
      <c r="F30" s="85"/>
      <c r="G30" s="85">
        <v>8501377</v>
      </c>
      <c r="H30" s="85"/>
      <c r="I30" s="85">
        <v>9303820</v>
      </c>
    </row>
    <row r="31" spans="1:11" ht="23" customHeight="1" x14ac:dyDescent="0.35">
      <c r="A31" s="41" t="s">
        <v>27</v>
      </c>
      <c r="B31" s="30"/>
      <c r="C31" s="85">
        <v>5038292</v>
      </c>
      <c r="D31" s="85"/>
      <c r="E31" s="85">
        <v>4881233</v>
      </c>
      <c r="F31" s="85"/>
      <c r="G31" s="85">
        <v>2767761</v>
      </c>
      <c r="H31" s="85"/>
      <c r="I31" s="85">
        <v>2911301</v>
      </c>
    </row>
    <row r="32" spans="1:11" ht="23" customHeight="1" x14ac:dyDescent="0.35">
      <c r="A32" s="42" t="s">
        <v>217</v>
      </c>
      <c r="B32" s="30"/>
      <c r="C32" s="49">
        <f>SUM(C22:C31)</f>
        <v>8826554060</v>
      </c>
      <c r="D32" s="85"/>
      <c r="E32" s="49">
        <f>SUM(E22:E31)</f>
        <v>10130549031</v>
      </c>
      <c r="F32" s="85"/>
      <c r="G32" s="49">
        <f>SUM(G22:G31)</f>
        <v>10006799037</v>
      </c>
      <c r="H32" s="85"/>
      <c r="I32" s="49">
        <f>SUM(I22:I31)</f>
        <v>9229555358</v>
      </c>
    </row>
    <row r="33" spans="1:9" ht="23" customHeight="1" thickBot="1" x14ac:dyDescent="0.4">
      <c r="A33" s="7" t="s">
        <v>29</v>
      </c>
      <c r="B33" s="30"/>
      <c r="C33" s="86">
        <f>SUM(C19,C32)</f>
        <v>15936994417</v>
      </c>
      <c r="D33" s="85"/>
      <c r="E33" s="86">
        <f>SUM(E19,E32)</f>
        <v>16465682404</v>
      </c>
      <c r="F33" s="85"/>
      <c r="G33" s="86">
        <f>SUM(G19,G32)</f>
        <v>12812141329</v>
      </c>
      <c r="H33" s="85"/>
      <c r="I33" s="86">
        <f>SUM(I19,I32)</f>
        <v>12485689984</v>
      </c>
    </row>
    <row r="34" spans="1:9" ht="23" customHeight="1" thickTop="1" x14ac:dyDescent="0.35">
      <c r="A34" s="43"/>
      <c r="B34" s="82"/>
      <c r="C34" s="54"/>
      <c r="D34" s="39"/>
      <c r="E34" s="54"/>
      <c r="F34" s="39"/>
      <c r="G34" s="54"/>
      <c r="H34" s="39"/>
      <c r="I34" s="54"/>
    </row>
    <row r="35" spans="1:9" ht="23" customHeight="1" x14ac:dyDescent="0.35">
      <c r="A35" s="43"/>
      <c r="B35" s="82"/>
      <c r="C35" s="39"/>
      <c r="D35" s="39"/>
      <c r="E35" s="39"/>
      <c r="F35" s="39"/>
      <c r="G35" s="72"/>
      <c r="H35" s="39"/>
      <c r="I35" s="39"/>
    </row>
    <row r="36" spans="1:9" ht="23" customHeight="1" x14ac:dyDescent="0.35">
      <c r="A36" s="43"/>
      <c r="B36" s="82"/>
      <c r="C36" s="39"/>
      <c r="D36" s="39"/>
      <c r="E36" s="39"/>
      <c r="F36" s="39"/>
      <c r="G36" s="72"/>
      <c r="H36" s="39"/>
      <c r="I36" s="39"/>
    </row>
    <row r="37" spans="1:9" ht="23" customHeight="1" x14ac:dyDescent="0.35">
      <c r="A37" s="43"/>
      <c r="B37" s="82"/>
      <c r="C37" s="39"/>
      <c r="D37" s="39"/>
      <c r="E37" s="39"/>
      <c r="F37" s="39"/>
      <c r="G37" s="72"/>
      <c r="H37" s="39"/>
      <c r="I37" s="39"/>
    </row>
    <row r="38" spans="1:9" ht="23" customHeight="1" x14ac:dyDescent="0.35">
      <c r="A38" s="43"/>
      <c r="B38" s="82"/>
      <c r="C38" s="39"/>
      <c r="D38" s="39"/>
      <c r="E38" s="39"/>
      <c r="F38" s="39"/>
      <c r="G38" s="72"/>
      <c r="H38" s="39"/>
      <c r="I38" s="39"/>
    </row>
    <row r="39" spans="1:9" ht="23" customHeight="1" x14ac:dyDescent="0.35">
      <c r="A39" s="43"/>
      <c r="B39" s="82"/>
      <c r="C39" s="39"/>
      <c r="D39" s="39"/>
      <c r="E39" s="39"/>
      <c r="F39" s="39"/>
      <c r="G39" s="72"/>
      <c r="H39" s="39"/>
      <c r="I39" s="39"/>
    </row>
    <row r="40" spans="1:9" ht="23" customHeight="1" x14ac:dyDescent="0.35">
      <c r="A40" s="43"/>
      <c r="B40" s="82"/>
      <c r="C40" s="39"/>
      <c r="D40" s="39"/>
      <c r="E40" s="39"/>
      <c r="F40" s="39"/>
      <c r="G40" s="72"/>
      <c r="H40" s="39"/>
      <c r="I40" s="39"/>
    </row>
    <row r="41" spans="1:9" ht="23" customHeight="1" x14ac:dyDescent="0.35">
      <c r="A41" s="43"/>
      <c r="B41" s="82"/>
      <c r="C41" s="39"/>
      <c r="D41" s="39"/>
      <c r="E41" s="39"/>
      <c r="F41" s="39"/>
      <c r="G41" s="72"/>
      <c r="H41" s="39"/>
      <c r="I41" s="39"/>
    </row>
    <row r="42" spans="1:9" ht="23" customHeight="1" x14ac:dyDescent="0.35">
      <c r="A42" s="43"/>
      <c r="B42" s="82"/>
      <c r="C42" s="39"/>
      <c r="D42" s="39"/>
      <c r="E42" s="39"/>
      <c r="F42" s="39"/>
      <c r="G42" s="72"/>
      <c r="H42" s="39"/>
      <c r="I42" s="39"/>
    </row>
    <row r="43" spans="1:9" ht="23" customHeight="1" x14ac:dyDescent="0.35">
      <c r="A43" s="43"/>
      <c r="B43" s="82"/>
      <c r="C43" s="39"/>
      <c r="D43" s="39"/>
      <c r="E43" s="39"/>
      <c r="F43" s="39"/>
      <c r="G43" s="72"/>
      <c r="H43" s="39"/>
      <c r="I43" s="39"/>
    </row>
    <row r="44" spans="1:9" ht="23" customHeight="1" x14ac:dyDescent="0.35">
      <c r="A44" s="43"/>
      <c r="B44" s="82"/>
      <c r="C44" s="39"/>
      <c r="D44" s="39"/>
      <c r="E44" s="39"/>
      <c r="F44" s="39"/>
      <c r="G44" s="72"/>
      <c r="H44" s="39"/>
      <c r="I44" s="39"/>
    </row>
    <row r="45" spans="1:9" ht="23" customHeight="1" x14ac:dyDescent="0.35">
      <c r="A45" s="43"/>
      <c r="B45" s="82"/>
      <c r="C45" s="39"/>
      <c r="D45" s="39"/>
      <c r="E45" s="39"/>
      <c r="F45" s="39"/>
      <c r="G45" s="72"/>
      <c r="H45" s="39"/>
      <c r="I45" s="39"/>
    </row>
    <row r="46" spans="1:9" ht="23" customHeight="1" x14ac:dyDescent="0.35">
      <c r="A46" s="43"/>
      <c r="B46" s="82"/>
      <c r="C46" s="39"/>
      <c r="D46" s="39"/>
      <c r="E46" s="39"/>
      <c r="F46" s="39"/>
      <c r="G46" s="72"/>
      <c r="H46" s="39"/>
      <c r="I46" s="39"/>
    </row>
    <row r="47" spans="1:9" ht="23" customHeight="1" x14ac:dyDescent="0.35">
      <c r="A47" s="43"/>
      <c r="B47" s="82"/>
      <c r="C47" s="39"/>
      <c r="D47" s="39"/>
      <c r="E47" s="39"/>
      <c r="F47" s="39"/>
      <c r="G47" s="72"/>
      <c r="H47" s="39"/>
      <c r="I47" s="39"/>
    </row>
    <row r="48" spans="1:9" ht="23" customHeight="1" x14ac:dyDescent="0.35">
      <c r="A48" s="28" t="s">
        <v>107</v>
      </c>
      <c r="B48" s="82"/>
      <c r="C48" s="39"/>
      <c r="D48" s="39"/>
      <c r="E48" s="39"/>
      <c r="F48" s="39"/>
      <c r="G48" s="72"/>
      <c r="H48" s="39"/>
      <c r="I48" s="39"/>
    </row>
    <row r="49" spans="1:14" ht="23" customHeight="1" x14ac:dyDescent="0.35">
      <c r="A49" s="198" t="s">
        <v>225</v>
      </c>
      <c r="B49" s="198"/>
      <c r="C49" s="198"/>
      <c r="D49" s="198"/>
      <c r="E49" s="198"/>
      <c r="F49" s="198"/>
      <c r="G49" s="198"/>
      <c r="H49" s="198"/>
      <c r="I49" s="198"/>
    </row>
    <row r="50" spans="1:14" ht="23" customHeight="1" x14ac:dyDescent="0.35">
      <c r="A50" s="198" t="s">
        <v>60</v>
      </c>
      <c r="B50" s="198"/>
      <c r="C50" s="198"/>
      <c r="D50" s="198"/>
      <c r="E50" s="198"/>
      <c r="F50" s="198"/>
      <c r="G50" s="198"/>
      <c r="H50" s="198"/>
      <c r="I50" s="198"/>
    </row>
    <row r="51" spans="1:14" s="31" customFormat="1" ht="23" customHeight="1" x14ac:dyDescent="0.35">
      <c r="A51" s="198" t="s">
        <v>251</v>
      </c>
      <c r="B51" s="198"/>
      <c r="C51" s="198"/>
      <c r="D51" s="198"/>
      <c r="E51" s="198"/>
      <c r="F51" s="198"/>
      <c r="G51" s="198"/>
      <c r="H51" s="198"/>
      <c r="I51" s="198"/>
      <c r="L51" s="2"/>
      <c r="M51" s="2"/>
      <c r="N51" s="2"/>
    </row>
    <row r="52" spans="1:14" ht="23" customHeight="1" x14ac:dyDescent="0.35">
      <c r="A52" s="200" t="s">
        <v>58</v>
      </c>
      <c r="B52" s="200"/>
      <c r="C52" s="200"/>
      <c r="D52" s="200"/>
      <c r="E52" s="200"/>
      <c r="F52" s="200"/>
      <c r="G52" s="200"/>
      <c r="H52" s="200"/>
      <c r="I52" s="200"/>
    </row>
    <row r="53" spans="1:14" ht="9" customHeight="1" x14ac:dyDescent="0.35">
      <c r="A53" s="32"/>
      <c r="B53" s="33"/>
      <c r="C53" s="32"/>
      <c r="D53" s="32"/>
      <c r="E53" s="32"/>
      <c r="F53" s="32"/>
      <c r="G53" s="32"/>
      <c r="H53" s="32"/>
      <c r="I53" s="32"/>
    </row>
    <row r="54" spans="1:14" ht="23" customHeight="1" x14ac:dyDescent="0.35">
      <c r="A54" s="44"/>
      <c r="B54" s="38" t="s">
        <v>17</v>
      </c>
      <c r="C54" s="198" t="s">
        <v>0</v>
      </c>
      <c r="D54" s="198"/>
      <c r="E54" s="198"/>
      <c r="F54" s="35"/>
      <c r="G54" s="198" t="s">
        <v>55</v>
      </c>
      <c r="H54" s="198"/>
      <c r="I54" s="198"/>
    </row>
    <row r="55" spans="1:14" ht="23" customHeight="1" x14ac:dyDescent="0.35">
      <c r="A55" s="44"/>
      <c r="B55" s="79"/>
      <c r="C55" s="198" t="s">
        <v>18</v>
      </c>
      <c r="D55" s="198"/>
      <c r="E55" s="198"/>
      <c r="F55" s="35"/>
      <c r="G55" s="198" t="s">
        <v>18</v>
      </c>
      <c r="H55" s="198"/>
      <c r="I55" s="198"/>
    </row>
    <row r="56" spans="1:14" ht="23" customHeight="1" x14ac:dyDescent="0.35">
      <c r="A56" s="43"/>
      <c r="B56" s="30"/>
      <c r="C56" s="36">
        <v>2025</v>
      </c>
      <c r="D56" s="37"/>
      <c r="E56" s="36">
        <v>2024</v>
      </c>
      <c r="F56" s="38"/>
      <c r="G56" s="36">
        <v>2025</v>
      </c>
      <c r="H56" s="37"/>
      <c r="I56" s="36">
        <v>2024</v>
      </c>
    </row>
    <row r="57" spans="1:14" ht="23" customHeight="1" x14ac:dyDescent="0.35">
      <c r="A57" s="186" t="s">
        <v>36</v>
      </c>
      <c r="B57" s="30"/>
      <c r="C57" s="46"/>
      <c r="D57" s="47"/>
      <c r="E57" s="46"/>
      <c r="F57" s="1"/>
      <c r="G57" s="46"/>
      <c r="H57" s="47"/>
      <c r="I57" s="46"/>
    </row>
    <row r="58" spans="1:14" ht="23" customHeight="1" x14ac:dyDescent="0.35">
      <c r="A58" s="59" t="s">
        <v>32</v>
      </c>
      <c r="B58" s="30"/>
      <c r="C58" s="43"/>
      <c r="D58" s="43"/>
      <c r="E58" s="43"/>
      <c r="F58" s="1"/>
      <c r="G58" s="46"/>
      <c r="H58" s="47"/>
      <c r="I58" s="46"/>
    </row>
    <row r="59" spans="1:14" ht="23" customHeight="1" x14ac:dyDescent="0.35">
      <c r="A59" s="41" t="s">
        <v>120</v>
      </c>
      <c r="B59" s="80" t="s">
        <v>68</v>
      </c>
      <c r="C59" s="13">
        <v>8089729887</v>
      </c>
      <c r="D59" s="87"/>
      <c r="E59" s="13">
        <v>7929343815</v>
      </c>
      <c r="F59" s="20"/>
      <c r="G59" s="13">
        <v>910168299</v>
      </c>
      <c r="H59" s="20"/>
      <c r="I59" s="13">
        <v>6511138626</v>
      </c>
    </row>
    <row r="60" spans="1:14" ht="23" customHeight="1" x14ac:dyDescent="0.35">
      <c r="A60" s="41" t="s">
        <v>135</v>
      </c>
      <c r="B60" s="80"/>
      <c r="C60" s="13">
        <v>137597776</v>
      </c>
      <c r="D60" s="87"/>
      <c r="E60" s="13">
        <v>349538856</v>
      </c>
      <c r="F60" s="20"/>
      <c r="G60" s="13">
        <v>80000</v>
      </c>
      <c r="H60" s="20"/>
      <c r="I60" s="13">
        <v>80000</v>
      </c>
    </row>
    <row r="61" spans="1:14" ht="23" customHeight="1" x14ac:dyDescent="0.35">
      <c r="A61" s="41" t="s">
        <v>121</v>
      </c>
      <c r="B61" s="80" t="s">
        <v>205</v>
      </c>
      <c r="C61" s="13">
        <v>1178901990</v>
      </c>
      <c r="D61" s="87"/>
      <c r="E61" s="13">
        <v>1504012930</v>
      </c>
      <c r="F61" s="20"/>
      <c r="G61" s="13">
        <v>1178901990</v>
      </c>
      <c r="H61" s="20"/>
      <c r="I61" s="13">
        <v>1504012930</v>
      </c>
    </row>
    <row r="62" spans="1:14" ht="23" customHeight="1" x14ac:dyDescent="0.35">
      <c r="A62" s="41" t="s">
        <v>144</v>
      </c>
      <c r="B62" s="80" t="s">
        <v>170</v>
      </c>
      <c r="C62" s="13">
        <v>9235747</v>
      </c>
      <c r="D62" s="87"/>
      <c r="E62" s="13">
        <v>6882655</v>
      </c>
      <c r="F62" s="20"/>
      <c r="G62" s="13">
        <v>7583258</v>
      </c>
      <c r="H62" s="20"/>
      <c r="I62" s="13">
        <v>6882655</v>
      </c>
    </row>
    <row r="63" spans="1:14" ht="23" customHeight="1" x14ac:dyDescent="0.35">
      <c r="A63" s="41" t="s">
        <v>125</v>
      </c>
      <c r="B63" s="80" t="s">
        <v>176</v>
      </c>
      <c r="C63" s="13">
        <v>39802740</v>
      </c>
      <c r="D63" s="87"/>
      <c r="E63" s="13">
        <v>108493836</v>
      </c>
      <c r="F63" s="20"/>
      <c r="G63" s="13">
        <v>39802740</v>
      </c>
      <c r="H63" s="20"/>
      <c r="I63" s="13">
        <v>108493836</v>
      </c>
    </row>
    <row r="64" spans="1:14" ht="23" customHeight="1" x14ac:dyDescent="0.35">
      <c r="A64" s="41" t="s">
        <v>161</v>
      </c>
      <c r="B64" s="80" t="s">
        <v>212</v>
      </c>
      <c r="C64" s="164">
        <v>0</v>
      </c>
      <c r="D64" s="87"/>
      <c r="E64" s="164">
        <v>0</v>
      </c>
      <c r="F64" s="20"/>
      <c r="G64" s="13">
        <v>669446591</v>
      </c>
      <c r="H64" s="88"/>
      <c r="I64" s="13">
        <v>671941419</v>
      </c>
    </row>
    <row r="65" spans="1:9" ht="23" customHeight="1" x14ac:dyDescent="0.35">
      <c r="A65" s="41" t="s">
        <v>204</v>
      </c>
      <c r="B65" s="80" t="s">
        <v>139</v>
      </c>
      <c r="C65" s="13">
        <v>154588803</v>
      </c>
      <c r="D65" s="87"/>
      <c r="E65" s="13">
        <v>156744511</v>
      </c>
      <c r="F65" s="20"/>
      <c r="G65" s="13">
        <v>154588803</v>
      </c>
      <c r="H65" s="20"/>
      <c r="I65" s="13">
        <v>156744511</v>
      </c>
    </row>
    <row r="66" spans="1:9" ht="23" customHeight="1" x14ac:dyDescent="0.35">
      <c r="A66" s="41" t="s">
        <v>40</v>
      </c>
      <c r="B66" s="30"/>
      <c r="C66" s="49">
        <f>SUM(C59:C65)</f>
        <v>9609856943</v>
      </c>
      <c r="D66" s="98"/>
      <c r="E66" s="49">
        <f>SUM(E59:E65)</f>
        <v>10055016603</v>
      </c>
      <c r="F66" s="20"/>
      <c r="G66" s="49">
        <f>SUM(G59:G65)</f>
        <v>2960571681</v>
      </c>
      <c r="H66" s="20"/>
      <c r="I66" s="49">
        <f>SUM(I59:I65)</f>
        <v>8959293977</v>
      </c>
    </row>
    <row r="67" spans="1:9" ht="23" customHeight="1" x14ac:dyDescent="0.35">
      <c r="A67" s="5"/>
      <c r="B67" s="30"/>
      <c r="C67" s="98"/>
      <c r="D67" s="98"/>
      <c r="E67" s="98"/>
      <c r="F67" s="51"/>
      <c r="G67" s="3"/>
      <c r="H67" s="51"/>
      <c r="I67" s="3"/>
    </row>
    <row r="68" spans="1:9" ht="23" customHeight="1" x14ac:dyDescent="0.35">
      <c r="A68" s="59" t="s">
        <v>30</v>
      </c>
      <c r="B68" s="30"/>
      <c r="C68" s="98"/>
      <c r="D68" s="98"/>
      <c r="E68" s="98"/>
      <c r="F68" s="51"/>
      <c r="G68" s="3"/>
      <c r="H68" s="51"/>
      <c r="I68" s="3"/>
    </row>
    <row r="69" spans="1:9" ht="23" customHeight="1" x14ac:dyDescent="0.35">
      <c r="A69" s="41" t="s">
        <v>145</v>
      </c>
      <c r="B69" s="80" t="s">
        <v>170</v>
      </c>
      <c r="C69" s="13">
        <v>381239352</v>
      </c>
      <c r="D69" s="87"/>
      <c r="E69" s="13">
        <v>371309893</v>
      </c>
      <c r="F69" s="20"/>
      <c r="G69" s="13">
        <v>5863251</v>
      </c>
      <c r="H69" s="20"/>
      <c r="I69" s="13">
        <v>6983655</v>
      </c>
    </row>
    <row r="70" spans="1:9" ht="23" customHeight="1" x14ac:dyDescent="0.35">
      <c r="A70" s="41" t="s">
        <v>254</v>
      </c>
      <c r="B70" s="80" t="s">
        <v>212</v>
      </c>
      <c r="C70" s="164">
        <v>0</v>
      </c>
      <c r="D70" s="87"/>
      <c r="E70" s="164">
        <v>0</v>
      </c>
      <c r="F70" s="20"/>
      <c r="G70" s="13">
        <v>6535360884</v>
      </c>
      <c r="H70" s="20"/>
      <c r="I70" s="164">
        <v>0</v>
      </c>
    </row>
    <row r="71" spans="1:9" ht="23" customHeight="1" x14ac:dyDescent="0.35">
      <c r="A71" s="41" t="s">
        <v>255</v>
      </c>
      <c r="B71" s="80" t="s">
        <v>205</v>
      </c>
      <c r="C71" s="13">
        <v>315747138</v>
      </c>
      <c r="D71" s="87"/>
      <c r="E71" s="164">
        <v>0</v>
      </c>
      <c r="F71" s="20"/>
      <c r="G71" s="13">
        <v>315747138</v>
      </c>
      <c r="H71" s="20"/>
      <c r="I71" s="164">
        <v>0</v>
      </c>
    </row>
    <row r="72" spans="1:9" ht="23" customHeight="1" x14ac:dyDescent="0.35">
      <c r="A72" s="41" t="s">
        <v>136</v>
      </c>
      <c r="B72" s="80" t="s">
        <v>186</v>
      </c>
      <c r="C72" s="13">
        <v>1564288218</v>
      </c>
      <c r="D72" s="87"/>
      <c r="E72" s="13">
        <v>1543453377</v>
      </c>
      <c r="F72" s="20"/>
      <c r="G72" s="13">
        <v>206551500</v>
      </c>
      <c r="H72" s="20"/>
      <c r="I72" s="13">
        <v>172950900</v>
      </c>
    </row>
    <row r="73" spans="1:9" ht="23" customHeight="1" x14ac:dyDescent="0.35">
      <c r="A73" s="41" t="s">
        <v>219</v>
      </c>
      <c r="B73" s="80" t="s">
        <v>206</v>
      </c>
      <c r="C73" s="13">
        <v>26340165</v>
      </c>
      <c r="D73" s="87"/>
      <c r="E73" s="13">
        <v>22716475</v>
      </c>
      <c r="F73" s="20"/>
      <c r="G73" s="13">
        <v>24275803</v>
      </c>
      <c r="H73" s="20"/>
      <c r="I73" s="13">
        <v>20998316</v>
      </c>
    </row>
    <row r="74" spans="1:9" ht="23" customHeight="1" x14ac:dyDescent="0.35">
      <c r="A74" s="41" t="s">
        <v>137</v>
      </c>
      <c r="B74" s="80"/>
      <c r="C74" s="13">
        <v>23960280</v>
      </c>
      <c r="D74" s="87"/>
      <c r="E74" s="13">
        <v>23960280</v>
      </c>
      <c r="F74" s="20"/>
      <c r="G74" s="164">
        <v>0</v>
      </c>
      <c r="H74" s="20"/>
      <c r="I74" s="164">
        <v>0</v>
      </c>
    </row>
    <row r="75" spans="1:9" ht="23" customHeight="1" x14ac:dyDescent="0.35">
      <c r="A75" s="41" t="s">
        <v>218</v>
      </c>
      <c r="B75" s="30"/>
      <c r="C75" s="49">
        <f>SUM(C69:C74)</f>
        <v>2311575153</v>
      </c>
      <c r="D75" s="88"/>
      <c r="E75" s="49">
        <f>SUM(E69:E74)</f>
        <v>1961440025</v>
      </c>
      <c r="F75" s="13">
        <f>SUM(F72:F73)</f>
        <v>0</v>
      </c>
      <c r="G75" s="49">
        <f>SUM(G69:G74)</f>
        <v>7087798576</v>
      </c>
      <c r="H75" s="13">
        <f>SUM(H72:H73)</f>
        <v>0</v>
      </c>
      <c r="I75" s="49">
        <f>SUM(I69:I74)</f>
        <v>200932871</v>
      </c>
    </row>
    <row r="76" spans="1:9" ht="23" customHeight="1" x14ac:dyDescent="0.35">
      <c r="A76" s="166" t="s">
        <v>31</v>
      </c>
      <c r="B76" s="30"/>
      <c r="C76" s="17">
        <f>C66+C75</f>
        <v>11921432096</v>
      </c>
      <c r="D76" s="88"/>
      <c r="E76" s="17">
        <f>E66+E75</f>
        <v>12016456628</v>
      </c>
      <c r="F76" s="20"/>
      <c r="G76" s="17">
        <f>G66+G75</f>
        <v>10048370257</v>
      </c>
      <c r="H76" s="20"/>
      <c r="I76" s="17">
        <f>I66+I75</f>
        <v>9160226848</v>
      </c>
    </row>
    <row r="77" spans="1:9" ht="23" customHeight="1" x14ac:dyDescent="0.35">
      <c r="A77" s="5"/>
      <c r="B77" s="30"/>
      <c r="C77" s="43"/>
      <c r="D77" s="43"/>
      <c r="E77" s="43"/>
      <c r="F77" s="1"/>
      <c r="G77" s="46"/>
      <c r="H77" s="47"/>
      <c r="I77" s="46"/>
    </row>
    <row r="78" spans="1:9" ht="23" customHeight="1" x14ac:dyDescent="0.35">
      <c r="A78" s="5"/>
      <c r="B78" s="30"/>
      <c r="C78" s="43"/>
      <c r="D78" s="43"/>
      <c r="E78" s="43"/>
      <c r="F78" s="1"/>
      <c r="G78" s="46"/>
      <c r="H78" s="47"/>
      <c r="I78" s="46"/>
    </row>
    <row r="79" spans="1:9" ht="23" customHeight="1" x14ac:dyDescent="0.35">
      <c r="A79" s="5"/>
      <c r="B79" s="30"/>
      <c r="C79" s="43"/>
      <c r="D79" s="43"/>
      <c r="E79" s="43"/>
      <c r="F79" s="1"/>
      <c r="G79" s="46"/>
      <c r="H79" s="47"/>
      <c r="I79" s="46"/>
    </row>
    <row r="80" spans="1:9" ht="23" customHeight="1" x14ac:dyDescent="0.35">
      <c r="A80" s="5"/>
      <c r="B80" s="30"/>
      <c r="C80" s="43"/>
      <c r="D80" s="43"/>
      <c r="E80" s="43"/>
      <c r="F80" s="1"/>
      <c r="G80" s="46"/>
      <c r="H80" s="47"/>
      <c r="I80" s="46"/>
    </row>
    <row r="81" spans="1:9" ht="23" customHeight="1" x14ac:dyDescent="0.35">
      <c r="A81" s="5"/>
      <c r="B81" s="30"/>
      <c r="C81" s="43"/>
      <c r="D81" s="43"/>
      <c r="E81" s="43"/>
      <c r="F81" s="1"/>
      <c r="G81" s="46"/>
      <c r="H81" s="47"/>
      <c r="I81" s="46"/>
    </row>
    <row r="82" spans="1:9" ht="23" customHeight="1" x14ac:dyDescent="0.35">
      <c r="A82" s="5"/>
      <c r="B82" s="30"/>
      <c r="C82" s="43"/>
      <c r="D82" s="43"/>
      <c r="E82" s="43"/>
      <c r="F82" s="1"/>
      <c r="G82" s="46"/>
      <c r="H82" s="47"/>
      <c r="I82" s="46"/>
    </row>
    <row r="83" spans="1:9" ht="23" customHeight="1" x14ac:dyDescent="0.35">
      <c r="A83" s="5"/>
      <c r="B83" s="30"/>
      <c r="C83" s="43"/>
      <c r="D83" s="43"/>
      <c r="E83" s="43"/>
      <c r="F83" s="1"/>
      <c r="G83" s="46"/>
      <c r="H83" s="47"/>
      <c r="I83" s="46"/>
    </row>
    <row r="84" spans="1:9" ht="23" customHeight="1" x14ac:dyDescent="0.35">
      <c r="A84" s="5"/>
      <c r="B84" s="30"/>
      <c r="C84" s="43"/>
      <c r="D84" s="43"/>
      <c r="E84" s="43"/>
      <c r="F84" s="1"/>
      <c r="G84" s="46"/>
      <c r="H84" s="47"/>
      <c r="I84" s="46"/>
    </row>
    <row r="85" spans="1:9" ht="23" customHeight="1" x14ac:dyDescent="0.35">
      <c r="A85" s="5"/>
      <c r="B85" s="30"/>
      <c r="C85" s="43"/>
      <c r="D85" s="43"/>
      <c r="E85" s="43"/>
      <c r="F85" s="1"/>
      <c r="G85" s="46"/>
      <c r="H85" s="47"/>
      <c r="I85" s="46"/>
    </row>
    <row r="86" spans="1:9" ht="23" customHeight="1" x14ac:dyDescent="0.35">
      <c r="A86" s="5"/>
      <c r="B86" s="30"/>
      <c r="C86" s="43"/>
      <c r="D86" s="43"/>
      <c r="E86" s="43"/>
      <c r="F86" s="1"/>
      <c r="G86" s="46"/>
      <c r="H86" s="47"/>
      <c r="I86" s="46"/>
    </row>
    <row r="87" spans="1:9" ht="23" customHeight="1" x14ac:dyDescent="0.35">
      <c r="A87" s="5"/>
      <c r="B87" s="30"/>
      <c r="C87" s="43"/>
      <c r="D87" s="43"/>
      <c r="E87" s="43"/>
      <c r="F87" s="1"/>
      <c r="G87" s="46"/>
      <c r="H87" s="47"/>
      <c r="I87" s="46"/>
    </row>
    <row r="88" spans="1:9" ht="23" customHeight="1" x14ac:dyDescent="0.35">
      <c r="A88" s="5"/>
      <c r="B88" s="30"/>
      <c r="C88" s="43"/>
      <c r="D88" s="43"/>
      <c r="E88" s="43"/>
      <c r="F88" s="1"/>
      <c r="G88" s="46"/>
      <c r="H88" s="47"/>
      <c r="I88" s="46"/>
    </row>
    <row r="89" spans="1:9" ht="23" customHeight="1" x14ac:dyDescent="0.35">
      <c r="A89" s="5"/>
      <c r="B89" s="30"/>
      <c r="C89" s="43"/>
      <c r="D89" s="43"/>
      <c r="E89" s="43"/>
      <c r="F89" s="1"/>
      <c r="G89" s="46"/>
      <c r="H89" s="47"/>
      <c r="I89" s="46"/>
    </row>
    <row r="90" spans="1:9" ht="23" customHeight="1" x14ac:dyDescent="0.35">
      <c r="A90" s="5"/>
      <c r="B90" s="30"/>
      <c r="C90" s="43"/>
      <c r="D90" s="43"/>
      <c r="E90" s="43"/>
      <c r="F90" s="1"/>
      <c r="G90" s="46"/>
      <c r="H90" s="47"/>
      <c r="I90" s="46"/>
    </row>
    <row r="91" spans="1:9" ht="23" customHeight="1" x14ac:dyDescent="0.35">
      <c r="A91" s="5"/>
      <c r="B91" s="30"/>
      <c r="C91" s="43"/>
      <c r="D91" s="43"/>
      <c r="E91" s="43"/>
      <c r="F91" s="1"/>
      <c r="G91" s="46"/>
      <c r="H91" s="47"/>
      <c r="I91" s="46"/>
    </row>
    <row r="92" spans="1:9" ht="23" customHeight="1" x14ac:dyDescent="0.35">
      <c r="A92" s="5"/>
      <c r="B92" s="30"/>
      <c r="C92" s="43"/>
      <c r="D92" s="43"/>
      <c r="E92" s="43"/>
      <c r="F92" s="1"/>
      <c r="G92" s="46"/>
      <c r="H92" s="47"/>
      <c r="I92" s="46"/>
    </row>
    <row r="93" spans="1:9" ht="23" customHeight="1" x14ac:dyDescent="0.35">
      <c r="A93" s="5"/>
      <c r="B93" s="30"/>
      <c r="C93" s="43"/>
      <c r="D93" s="43"/>
      <c r="E93" s="43"/>
      <c r="F93" s="1"/>
      <c r="G93" s="46"/>
      <c r="H93" s="47"/>
      <c r="I93" s="46"/>
    </row>
    <row r="94" spans="1:9" ht="23" customHeight="1" x14ac:dyDescent="0.35">
      <c r="A94" s="5"/>
      <c r="B94" s="30"/>
      <c r="C94" s="43"/>
      <c r="D94" s="43"/>
      <c r="E94" s="43"/>
      <c r="F94" s="1"/>
      <c r="G94" s="46"/>
      <c r="H94" s="47"/>
      <c r="I94" s="46"/>
    </row>
    <row r="95" spans="1:9" ht="23" customHeight="1" x14ac:dyDescent="0.35">
      <c r="A95" s="5"/>
      <c r="B95" s="30"/>
      <c r="C95" s="43"/>
      <c r="D95" s="43"/>
      <c r="E95" s="43"/>
      <c r="F95" s="1"/>
      <c r="G95" s="46"/>
      <c r="H95" s="47"/>
      <c r="I95" s="46"/>
    </row>
    <row r="96" spans="1:9" ht="23" customHeight="1" x14ac:dyDescent="0.35">
      <c r="A96" s="5"/>
      <c r="B96" s="30"/>
      <c r="C96" s="43"/>
      <c r="D96" s="43"/>
      <c r="E96" s="43"/>
      <c r="F96" s="1"/>
      <c r="G96" s="46"/>
      <c r="H96" s="47"/>
      <c r="I96" s="46"/>
    </row>
    <row r="97" spans="1:9" ht="23" customHeight="1" x14ac:dyDescent="0.35">
      <c r="A97" s="5"/>
      <c r="B97" s="30"/>
      <c r="C97" s="43"/>
      <c r="D97" s="43"/>
      <c r="E97" s="43"/>
      <c r="F97" s="1"/>
      <c r="G97" s="46"/>
      <c r="H97" s="47"/>
      <c r="I97" s="46"/>
    </row>
    <row r="98" spans="1:9" ht="23" customHeight="1" x14ac:dyDescent="0.35">
      <c r="A98" s="198" t="s">
        <v>225</v>
      </c>
      <c r="B98" s="198"/>
      <c r="C98" s="198"/>
      <c r="D98" s="198"/>
      <c r="E98" s="198"/>
      <c r="F98" s="198"/>
      <c r="G98" s="198"/>
      <c r="H98" s="198"/>
      <c r="I98" s="198"/>
    </row>
    <row r="99" spans="1:9" ht="23" customHeight="1" x14ac:dyDescent="0.35">
      <c r="A99" s="198" t="s">
        <v>60</v>
      </c>
      <c r="B99" s="198"/>
      <c r="C99" s="198"/>
      <c r="D99" s="198"/>
      <c r="E99" s="198"/>
      <c r="F99" s="198"/>
      <c r="G99" s="198"/>
      <c r="H99" s="198"/>
      <c r="I99" s="198"/>
    </row>
    <row r="100" spans="1:9" s="31" customFormat="1" ht="23" customHeight="1" x14ac:dyDescent="0.3">
      <c r="A100" s="198" t="s">
        <v>251</v>
      </c>
      <c r="B100" s="198"/>
      <c r="C100" s="198"/>
      <c r="D100" s="198"/>
      <c r="E100" s="198"/>
      <c r="F100" s="198"/>
      <c r="G100" s="198"/>
      <c r="H100" s="198"/>
      <c r="I100" s="198"/>
    </row>
    <row r="101" spans="1:9" ht="23" customHeight="1" x14ac:dyDescent="0.35">
      <c r="A101" s="200" t="s">
        <v>58</v>
      </c>
      <c r="B101" s="200"/>
      <c r="C101" s="200"/>
      <c r="D101" s="200"/>
      <c r="E101" s="200"/>
      <c r="F101" s="200"/>
      <c r="G101" s="200"/>
      <c r="H101" s="200"/>
      <c r="I101" s="200"/>
    </row>
    <row r="102" spans="1:9" ht="9" customHeight="1" x14ac:dyDescent="0.35">
      <c r="A102" s="32"/>
      <c r="B102" s="33"/>
      <c r="C102" s="32"/>
      <c r="D102" s="32"/>
      <c r="E102" s="32"/>
      <c r="F102" s="32"/>
      <c r="G102" s="32"/>
      <c r="H102" s="32"/>
      <c r="I102" s="32"/>
    </row>
    <row r="103" spans="1:9" ht="23" customHeight="1" x14ac:dyDescent="0.35">
      <c r="A103" s="44"/>
      <c r="B103" s="38" t="s">
        <v>17</v>
      </c>
      <c r="C103" s="198" t="s">
        <v>0</v>
      </c>
      <c r="D103" s="198"/>
      <c r="E103" s="198"/>
      <c r="F103" s="35"/>
      <c r="G103" s="198" t="s">
        <v>55</v>
      </c>
      <c r="H103" s="198"/>
      <c r="I103" s="198"/>
    </row>
    <row r="104" spans="1:9" ht="23" customHeight="1" x14ac:dyDescent="0.35">
      <c r="A104" s="44"/>
      <c r="B104" s="79"/>
      <c r="C104" s="198" t="s">
        <v>18</v>
      </c>
      <c r="D104" s="198"/>
      <c r="E104" s="198"/>
      <c r="F104" s="35"/>
      <c r="G104" s="198" t="s">
        <v>18</v>
      </c>
      <c r="H104" s="198"/>
      <c r="I104" s="198"/>
    </row>
    <row r="105" spans="1:9" ht="23" customHeight="1" x14ac:dyDescent="0.35">
      <c r="A105" s="43"/>
      <c r="B105" s="30"/>
      <c r="C105" s="36">
        <v>2025</v>
      </c>
      <c r="D105" s="37"/>
      <c r="E105" s="36">
        <v>2024</v>
      </c>
      <c r="F105" s="38"/>
      <c r="G105" s="36">
        <v>2025</v>
      </c>
      <c r="H105" s="37"/>
      <c r="I105" s="36">
        <v>2024</v>
      </c>
    </row>
    <row r="106" spans="1:9" ht="23" customHeight="1" x14ac:dyDescent="0.35">
      <c r="A106" s="186" t="s">
        <v>242</v>
      </c>
      <c r="B106" s="30"/>
      <c r="C106" s="46"/>
      <c r="D106" s="47"/>
      <c r="E106" s="46"/>
      <c r="F106" s="1"/>
      <c r="G106" s="46"/>
      <c r="H106" s="47"/>
      <c r="I106" s="46"/>
    </row>
    <row r="107" spans="1:9" ht="23" customHeight="1" x14ac:dyDescent="0.35">
      <c r="A107" s="59" t="s">
        <v>37</v>
      </c>
      <c r="B107" s="30"/>
      <c r="C107" s="43"/>
      <c r="D107" s="43"/>
      <c r="E107" s="43"/>
      <c r="F107" s="1"/>
      <c r="G107" s="43"/>
      <c r="H107" s="47"/>
      <c r="I107" s="43"/>
    </row>
    <row r="108" spans="1:9" ht="23" customHeight="1" x14ac:dyDescent="0.35">
      <c r="A108" s="59" t="s">
        <v>88</v>
      </c>
      <c r="B108" s="30" t="s">
        <v>187</v>
      </c>
      <c r="C108" s="43"/>
      <c r="D108" s="43"/>
      <c r="E108" s="43"/>
      <c r="F108" s="1"/>
      <c r="G108" s="46"/>
      <c r="H108" s="47"/>
      <c r="I108" s="46"/>
    </row>
    <row r="109" spans="1:9" ht="23" customHeight="1" x14ac:dyDescent="0.35">
      <c r="A109" s="50" t="s">
        <v>104</v>
      </c>
      <c r="B109" s="30"/>
      <c r="C109" s="43"/>
      <c r="D109" s="43"/>
      <c r="E109" s="43"/>
      <c r="F109" s="1"/>
      <c r="G109" s="46"/>
      <c r="H109" s="47"/>
      <c r="I109" s="46"/>
    </row>
    <row r="110" spans="1:9" ht="23" customHeight="1" thickBot="1" x14ac:dyDescent="0.4">
      <c r="A110" s="42" t="s">
        <v>256</v>
      </c>
      <c r="B110" s="30"/>
      <c r="C110" s="167">
        <v>5546572593</v>
      </c>
      <c r="D110" s="168"/>
      <c r="E110" s="2"/>
      <c r="F110" s="51"/>
      <c r="G110" s="167">
        <v>5546572593</v>
      </c>
      <c r="H110" s="51"/>
    </row>
    <row r="111" spans="1:9" ht="23" customHeight="1" thickTop="1" thickBot="1" x14ac:dyDescent="0.4">
      <c r="A111" s="42" t="s">
        <v>238</v>
      </c>
      <c r="B111" s="30"/>
      <c r="C111" s="13"/>
      <c r="D111" s="168"/>
      <c r="E111" s="167">
        <f>8266129050*0.61</f>
        <v>5042338720.5</v>
      </c>
      <c r="F111" s="51"/>
      <c r="G111" s="13"/>
      <c r="H111" s="51"/>
      <c r="I111" s="167">
        <f>8266129050*0.61</f>
        <v>5042338720.5</v>
      </c>
    </row>
    <row r="112" spans="1:9" ht="23" customHeight="1" thickTop="1" x14ac:dyDescent="0.35">
      <c r="A112" s="50" t="s">
        <v>243</v>
      </c>
      <c r="B112" s="30"/>
      <c r="C112" s="87"/>
      <c r="D112" s="88"/>
      <c r="E112" s="87"/>
      <c r="F112" s="20"/>
      <c r="G112" s="88"/>
      <c r="H112" s="20"/>
      <c r="I112" s="88"/>
    </row>
    <row r="113" spans="1:11" ht="23" customHeight="1" x14ac:dyDescent="0.35">
      <c r="A113" s="42" t="s">
        <v>239</v>
      </c>
      <c r="B113" s="30"/>
      <c r="C113" s="88"/>
      <c r="D113" s="88"/>
      <c r="E113" s="88"/>
      <c r="F113" s="20"/>
      <c r="G113" s="88"/>
      <c r="H113" s="20"/>
      <c r="I113" s="88"/>
    </row>
    <row r="114" spans="1:11" ht="23" customHeight="1" x14ac:dyDescent="0.35">
      <c r="A114" s="169" t="s">
        <v>39</v>
      </c>
      <c r="B114" s="30"/>
      <c r="C114" s="87">
        <v>5042338721</v>
      </c>
      <c r="D114" s="88"/>
      <c r="E114" s="87">
        <v>5042338721</v>
      </c>
      <c r="F114" s="20"/>
      <c r="G114" s="170">
        <v>5042338721</v>
      </c>
      <c r="H114" s="20"/>
      <c r="I114" s="170">
        <v>5042338721</v>
      </c>
    </row>
    <row r="115" spans="1:11" ht="23" customHeight="1" x14ac:dyDescent="0.35">
      <c r="A115" s="59" t="s">
        <v>188</v>
      </c>
      <c r="B115" s="80" t="s">
        <v>187</v>
      </c>
      <c r="C115" s="13">
        <v>1412</v>
      </c>
      <c r="D115" s="88"/>
      <c r="E115" s="13">
        <v>1412</v>
      </c>
      <c r="F115" s="20"/>
      <c r="G115" s="13">
        <v>1412</v>
      </c>
      <c r="H115" s="20"/>
      <c r="I115" s="13">
        <v>1412</v>
      </c>
    </row>
    <row r="116" spans="1:11" ht="23" customHeight="1" x14ac:dyDescent="0.35">
      <c r="A116" s="59" t="s">
        <v>180</v>
      </c>
      <c r="B116" s="80" t="s">
        <v>109</v>
      </c>
      <c r="C116" s="13">
        <v>655549976</v>
      </c>
      <c r="D116" s="88"/>
      <c r="E116" s="13">
        <v>655549976</v>
      </c>
      <c r="F116" s="20"/>
      <c r="G116" s="13">
        <v>655549976</v>
      </c>
      <c r="H116" s="20"/>
      <c r="I116" s="13">
        <v>655549976</v>
      </c>
    </row>
    <row r="117" spans="1:11" ht="23" customHeight="1" x14ac:dyDescent="0.35">
      <c r="A117" s="59" t="s">
        <v>168</v>
      </c>
      <c r="B117" s="80"/>
      <c r="C117" s="13"/>
      <c r="D117" s="88"/>
      <c r="E117" s="13"/>
      <c r="F117" s="20"/>
      <c r="G117" s="13"/>
      <c r="H117" s="20"/>
      <c r="I117" s="13"/>
      <c r="K117" s="59"/>
    </row>
    <row r="118" spans="1:11" ht="23" customHeight="1" x14ac:dyDescent="0.35">
      <c r="A118" s="12" t="s">
        <v>98</v>
      </c>
      <c r="B118" s="80"/>
      <c r="C118" s="13">
        <v>-819437470</v>
      </c>
      <c r="D118" s="88"/>
      <c r="E118" s="13">
        <v>-819437470</v>
      </c>
      <c r="F118" s="20"/>
      <c r="G118" s="13">
        <v>-819437470</v>
      </c>
      <c r="H118" s="20"/>
      <c r="I118" s="13">
        <v>-819437470</v>
      </c>
      <c r="K118" s="59"/>
    </row>
    <row r="119" spans="1:11" ht="23" customHeight="1" x14ac:dyDescent="0.35">
      <c r="A119" s="11" t="s">
        <v>69</v>
      </c>
      <c r="B119" s="30"/>
      <c r="C119" s="88"/>
      <c r="D119" s="88"/>
      <c r="E119" s="88"/>
      <c r="F119" s="20"/>
      <c r="G119" s="13"/>
      <c r="H119" s="20"/>
      <c r="I119" s="13"/>
    </row>
    <row r="120" spans="1:11" ht="23" customHeight="1" x14ac:dyDescent="0.35">
      <c r="A120" s="12" t="s">
        <v>70</v>
      </c>
      <c r="B120" s="30"/>
      <c r="C120" s="13">
        <v>-732872059</v>
      </c>
      <c r="D120" s="87"/>
      <c r="E120" s="13">
        <v>-732872059</v>
      </c>
      <c r="F120" s="20"/>
      <c r="G120" s="164">
        <v>0</v>
      </c>
      <c r="H120" s="20"/>
      <c r="I120" s="164">
        <v>0</v>
      </c>
    </row>
    <row r="121" spans="1:11" ht="23" customHeight="1" x14ac:dyDescent="0.35">
      <c r="A121" s="11" t="s">
        <v>85</v>
      </c>
      <c r="B121" s="30"/>
      <c r="C121" s="13"/>
      <c r="D121" s="87"/>
      <c r="E121" s="13"/>
      <c r="F121" s="20"/>
      <c r="G121" s="13"/>
      <c r="H121" s="20"/>
      <c r="I121" s="13"/>
    </row>
    <row r="122" spans="1:11" ht="23" customHeight="1" x14ac:dyDescent="0.35">
      <c r="A122" s="12" t="s">
        <v>87</v>
      </c>
      <c r="B122" s="80"/>
      <c r="C122" s="17">
        <v>1578638448</v>
      </c>
      <c r="D122" s="87"/>
      <c r="E122" s="17">
        <v>1578638448</v>
      </c>
      <c r="F122" s="20"/>
      <c r="G122" s="171">
        <v>0</v>
      </c>
      <c r="H122" s="20"/>
      <c r="I122" s="171">
        <v>0</v>
      </c>
    </row>
    <row r="123" spans="1:11" ht="23" customHeight="1" x14ac:dyDescent="0.35">
      <c r="A123" s="12"/>
      <c r="B123" s="30"/>
      <c r="C123" s="13">
        <f>SUM(C113:C122)</f>
        <v>5724219028</v>
      </c>
      <c r="D123" s="88"/>
      <c r="E123" s="13">
        <f>SUM(E113:E122)</f>
        <v>5724219028</v>
      </c>
      <c r="F123" s="20"/>
      <c r="G123" s="13">
        <f>SUM(G113:G122)</f>
        <v>4878452639</v>
      </c>
      <c r="H123" s="20"/>
      <c r="I123" s="13">
        <f>SUM(I113:I122)</f>
        <v>4878452639</v>
      </c>
    </row>
    <row r="124" spans="1:11" ht="23" customHeight="1" x14ac:dyDescent="0.35">
      <c r="A124" s="59" t="s">
        <v>77</v>
      </c>
      <c r="B124" s="55"/>
      <c r="C124" s="13">
        <v>-2113857206</v>
      </c>
      <c r="D124" s="88"/>
      <c r="E124" s="13">
        <v>-1407797020</v>
      </c>
      <c r="F124" s="20"/>
      <c r="G124" s="13">
        <v>-2003442776</v>
      </c>
      <c r="H124" s="15"/>
      <c r="I124" s="13">
        <v>-1352433306</v>
      </c>
    </row>
    <row r="125" spans="1:11" ht="23" customHeight="1" x14ac:dyDescent="0.35">
      <c r="A125" s="59" t="s">
        <v>122</v>
      </c>
      <c r="B125" s="55" t="s">
        <v>209</v>
      </c>
      <c r="C125" s="17">
        <v>-220724884</v>
      </c>
      <c r="D125" s="88"/>
      <c r="E125" s="17">
        <v>-305142742</v>
      </c>
      <c r="F125" s="20"/>
      <c r="G125" s="17">
        <v>-111238791</v>
      </c>
      <c r="H125" s="20"/>
      <c r="I125" s="17">
        <v>-200556197</v>
      </c>
    </row>
    <row r="126" spans="1:11" ht="23" customHeight="1" x14ac:dyDescent="0.35">
      <c r="A126" s="166" t="s">
        <v>192</v>
      </c>
      <c r="B126" s="30"/>
      <c r="C126" s="21">
        <f>SUM(C123:C125)</f>
        <v>3389636938</v>
      </c>
      <c r="D126" s="87"/>
      <c r="E126" s="21">
        <f>SUM(E123:E125)</f>
        <v>4011279266</v>
      </c>
      <c r="F126" s="20"/>
      <c r="G126" s="21">
        <f>SUM(G123:G125)</f>
        <v>2763771072</v>
      </c>
      <c r="H126" s="15"/>
      <c r="I126" s="21">
        <f>SUM(I123:I125)</f>
        <v>3325463136</v>
      </c>
    </row>
    <row r="127" spans="1:11" ht="23" customHeight="1" x14ac:dyDescent="0.35">
      <c r="A127" s="59" t="s">
        <v>86</v>
      </c>
      <c r="B127" s="30"/>
      <c r="C127" s="17">
        <v>625925383</v>
      </c>
      <c r="D127" s="87"/>
      <c r="E127" s="17">
        <v>437946510</v>
      </c>
      <c r="F127" s="20"/>
      <c r="G127" s="171">
        <v>0</v>
      </c>
      <c r="H127" s="20"/>
      <c r="I127" s="171">
        <v>0</v>
      </c>
    </row>
    <row r="128" spans="1:11" ht="23" customHeight="1" x14ac:dyDescent="0.35">
      <c r="A128" s="166" t="s">
        <v>34</v>
      </c>
      <c r="B128" s="30"/>
      <c r="C128" s="13">
        <f>SUM(C126:C127)</f>
        <v>4015562321</v>
      </c>
      <c r="D128" s="88"/>
      <c r="E128" s="13">
        <f>SUM(E126:E127)</f>
        <v>4449225776</v>
      </c>
      <c r="F128" s="20"/>
      <c r="G128" s="13">
        <f>SUM(G126:G127)</f>
        <v>2763771072</v>
      </c>
      <c r="H128" s="20"/>
      <c r="I128" s="13">
        <f>SUM(I126:I127)</f>
        <v>3325463136</v>
      </c>
    </row>
    <row r="129" spans="1:9" ht="23" customHeight="1" thickBot="1" x14ac:dyDescent="0.4">
      <c r="A129" s="7" t="s">
        <v>35</v>
      </c>
      <c r="B129" s="30"/>
      <c r="C129" s="86">
        <f>SUM(C76,C128)</f>
        <v>15936994417</v>
      </c>
      <c r="D129" s="88"/>
      <c r="E129" s="86">
        <f>SUM(E76,E128)</f>
        <v>16465682404</v>
      </c>
      <c r="F129" s="20"/>
      <c r="G129" s="86">
        <f>SUM(G76,G128)</f>
        <v>12812141329</v>
      </c>
      <c r="H129" s="20"/>
      <c r="I129" s="86">
        <f>SUM(I76,I128)</f>
        <v>12485689984</v>
      </c>
    </row>
    <row r="130" spans="1:9" ht="23" customHeight="1" thickTop="1" x14ac:dyDescent="0.35">
      <c r="B130" s="30"/>
      <c r="C130" s="185"/>
      <c r="D130" s="182"/>
      <c r="E130" s="181">
        <f>+E129-E33</f>
        <v>0</v>
      </c>
      <c r="F130" s="181"/>
      <c r="G130" s="181">
        <f>+G129-G33</f>
        <v>0</v>
      </c>
      <c r="H130" s="181"/>
      <c r="I130" s="181">
        <f>+I129-I33</f>
        <v>0</v>
      </c>
    </row>
    <row r="131" spans="1:9" ht="23" customHeight="1" x14ac:dyDescent="0.35">
      <c r="B131" s="30"/>
      <c r="C131" s="47"/>
      <c r="D131" s="43"/>
      <c r="E131" s="47"/>
      <c r="F131" s="47"/>
      <c r="G131" s="47"/>
      <c r="H131" s="47"/>
      <c r="I131" s="47"/>
    </row>
    <row r="132" spans="1:9" ht="23" customHeight="1" x14ac:dyDescent="0.35">
      <c r="B132" s="30"/>
      <c r="C132" s="47"/>
      <c r="D132" s="43"/>
      <c r="E132" s="47"/>
      <c r="F132" s="47"/>
      <c r="G132" s="47"/>
      <c r="H132" s="47"/>
      <c r="I132" s="47"/>
    </row>
    <row r="133" spans="1:9" ht="23" customHeight="1" x14ac:dyDescent="0.35">
      <c r="B133" s="30"/>
      <c r="C133" s="53"/>
      <c r="D133" s="53"/>
      <c r="E133" s="53"/>
      <c r="F133" s="53"/>
      <c r="G133" s="53"/>
      <c r="H133" s="10"/>
      <c r="I133" s="10"/>
    </row>
    <row r="134" spans="1:9" ht="23" customHeight="1" x14ac:dyDescent="0.35">
      <c r="B134" s="30"/>
      <c r="C134" s="53"/>
      <c r="D134" s="53"/>
      <c r="E134" s="53"/>
      <c r="F134" s="53"/>
      <c r="G134" s="53"/>
      <c r="H134" s="10"/>
      <c r="I134" s="10"/>
    </row>
    <row r="135" spans="1:9" ht="23" customHeight="1" x14ac:dyDescent="0.35">
      <c r="B135" s="30"/>
      <c r="C135" s="53"/>
      <c r="D135" s="53"/>
      <c r="E135" s="53"/>
      <c r="F135" s="53"/>
      <c r="G135" s="53"/>
      <c r="H135" s="10"/>
      <c r="I135" s="10"/>
    </row>
    <row r="136" spans="1:9" ht="23" customHeight="1" x14ac:dyDescent="0.35">
      <c r="B136" s="30"/>
      <c r="C136" s="53"/>
      <c r="D136" s="53"/>
      <c r="E136" s="53"/>
      <c r="F136" s="53"/>
      <c r="G136" s="10"/>
      <c r="H136" s="10"/>
      <c r="I136" s="10"/>
    </row>
    <row r="137" spans="1:9" ht="23" customHeight="1" x14ac:dyDescent="0.35">
      <c r="B137" s="30"/>
      <c r="C137" s="53"/>
      <c r="D137" s="53"/>
      <c r="E137" s="53"/>
      <c r="F137" s="53"/>
      <c r="G137" s="10"/>
      <c r="H137" s="10"/>
      <c r="I137" s="10"/>
    </row>
    <row r="138" spans="1:9" ht="23" customHeight="1" x14ac:dyDescent="0.35">
      <c r="B138" s="30"/>
      <c r="C138" s="53"/>
      <c r="D138" s="53"/>
      <c r="E138" s="53"/>
      <c r="F138" s="53"/>
      <c r="G138" s="10"/>
      <c r="H138" s="10"/>
      <c r="I138" s="10"/>
    </row>
    <row r="139" spans="1:9" ht="23" customHeight="1" x14ac:dyDescent="0.35">
      <c r="A139" s="53"/>
      <c r="B139" s="30"/>
      <c r="C139" s="53"/>
      <c r="D139" s="53"/>
      <c r="E139" s="53"/>
      <c r="F139" s="53"/>
      <c r="G139" s="10"/>
      <c r="H139" s="10"/>
      <c r="I139" s="10"/>
    </row>
    <row r="140" spans="1:9" ht="23" customHeight="1" x14ac:dyDescent="0.35">
      <c r="A140" s="53"/>
      <c r="B140" s="30"/>
      <c r="C140" s="53"/>
      <c r="D140" s="53"/>
      <c r="E140" s="53"/>
      <c r="F140" s="53"/>
      <c r="G140" s="10"/>
      <c r="H140" s="10"/>
      <c r="I140" s="10"/>
    </row>
    <row r="141" spans="1:9" ht="23" customHeight="1" x14ac:dyDescent="0.35">
      <c r="A141" s="53"/>
      <c r="B141" s="30"/>
      <c r="C141" s="53"/>
      <c r="D141" s="53"/>
      <c r="E141" s="53"/>
      <c r="F141" s="53"/>
      <c r="G141" s="10"/>
      <c r="H141" s="10"/>
      <c r="I141" s="10"/>
    </row>
    <row r="142" spans="1:9" ht="23" customHeight="1" x14ac:dyDescent="0.35">
      <c r="C142" s="71"/>
      <c r="D142" s="71"/>
      <c r="E142" s="71"/>
      <c r="F142" s="71"/>
    </row>
    <row r="143" spans="1:9" ht="23" customHeight="1" x14ac:dyDescent="0.35">
      <c r="A143" s="71"/>
      <c r="C143" s="71"/>
      <c r="D143" s="71"/>
      <c r="E143" s="71"/>
      <c r="F143" s="71"/>
    </row>
    <row r="144" spans="1:9" ht="23" customHeight="1" x14ac:dyDescent="0.35">
      <c r="A144" s="28" t="s">
        <v>107</v>
      </c>
      <c r="C144" s="71"/>
      <c r="D144" s="71"/>
      <c r="E144" s="71"/>
      <c r="F144" s="71"/>
    </row>
    <row r="145" spans="1:6" ht="23" customHeight="1" x14ac:dyDescent="0.35">
      <c r="A145" s="71"/>
      <c r="C145" s="71"/>
      <c r="D145" s="71"/>
      <c r="E145" s="71"/>
      <c r="F145" s="71"/>
    </row>
    <row r="146" spans="1:6" ht="23" customHeight="1" x14ac:dyDescent="0.35">
      <c r="A146" s="71"/>
      <c r="C146" s="71"/>
      <c r="D146" s="71"/>
      <c r="E146" s="71"/>
      <c r="F146" s="71"/>
    </row>
    <row r="147" spans="1:6" ht="23" customHeight="1" x14ac:dyDescent="0.35">
      <c r="A147" s="71"/>
      <c r="C147" s="71"/>
      <c r="D147" s="71"/>
      <c r="E147" s="71"/>
      <c r="F147" s="71"/>
    </row>
    <row r="148" spans="1:6" ht="23" customHeight="1" x14ac:dyDescent="0.35">
      <c r="A148" s="71"/>
      <c r="C148" s="71"/>
      <c r="D148" s="71"/>
      <c r="E148" s="71"/>
      <c r="F148" s="71"/>
    </row>
    <row r="149" spans="1:6" ht="23" customHeight="1" x14ac:dyDescent="0.35">
      <c r="A149" s="71"/>
      <c r="C149" s="71"/>
      <c r="D149" s="71"/>
      <c r="E149" s="71"/>
      <c r="F149" s="71"/>
    </row>
    <row r="150" spans="1:6" ht="23" customHeight="1" x14ac:dyDescent="0.35">
      <c r="A150" s="71"/>
      <c r="C150" s="71"/>
      <c r="D150" s="71"/>
      <c r="E150" s="71"/>
      <c r="F150" s="71"/>
    </row>
    <row r="151" spans="1:6" ht="23" customHeight="1" x14ac:dyDescent="0.35">
      <c r="A151" s="71"/>
      <c r="C151" s="71"/>
      <c r="D151" s="71"/>
      <c r="E151" s="71"/>
      <c r="F151" s="71"/>
    </row>
    <row r="152" spans="1:6" ht="23" customHeight="1" x14ac:dyDescent="0.35">
      <c r="A152" s="71"/>
      <c r="C152" s="71"/>
      <c r="D152" s="71"/>
      <c r="E152" s="71"/>
      <c r="F152" s="71"/>
    </row>
    <row r="153" spans="1:6" ht="23" customHeight="1" x14ac:dyDescent="0.35">
      <c r="A153" s="71"/>
      <c r="C153" s="71"/>
      <c r="D153" s="71"/>
      <c r="E153" s="71"/>
      <c r="F153" s="71"/>
    </row>
    <row r="154" spans="1:6" ht="23" customHeight="1" x14ac:dyDescent="0.35">
      <c r="A154" s="71"/>
      <c r="C154" s="71"/>
      <c r="D154" s="71"/>
      <c r="E154" s="71"/>
      <c r="F154" s="71"/>
    </row>
    <row r="155" spans="1:6" ht="23" customHeight="1" x14ac:dyDescent="0.35">
      <c r="A155" s="71"/>
      <c r="C155" s="71"/>
      <c r="D155" s="71"/>
      <c r="E155" s="71"/>
      <c r="F155" s="71"/>
    </row>
    <row r="156" spans="1:6" ht="23" customHeight="1" x14ac:dyDescent="0.35">
      <c r="A156" s="71"/>
      <c r="C156" s="71"/>
      <c r="D156" s="71"/>
      <c r="E156" s="71"/>
      <c r="F156" s="71"/>
    </row>
    <row r="157" spans="1:6" ht="23" customHeight="1" x14ac:dyDescent="0.35">
      <c r="A157" s="71"/>
      <c r="C157" s="71"/>
      <c r="D157" s="71"/>
      <c r="E157" s="71"/>
      <c r="F157" s="71"/>
    </row>
    <row r="158" spans="1:6" ht="23" customHeight="1" x14ac:dyDescent="0.35">
      <c r="A158" s="71"/>
      <c r="C158" s="71"/>
      <c r="D158" s="71"/>
      <c r="E158" s="71"/>
      <c r="F158" s="71"/>
    </row>
    <row r="159" spans="1:6" ht="23" customHeight="1" x14ac:dyDescent="0.35">
      <c r="A159" s="71"/>
      <c r="C159" s="71"/>
      <c r="D159" s="71"/>
      <c r="E159" s="71"/>
      <c r="F159" s="71"/>
    </row>
    <row r="160" spans="1:6" ht="23" customHeight="1" x14ac:dyDescent="0.35">
      <c r="A160" s="71"/>
      <c r="C160" s="71"/>
      <c r="D160" s="71"/>
      <c r="E160" s="71"/>
      <c r="F160" s="71"/>
    </row>
    <row r="161" spans="1:6" ht="23" customHeight="1" x14ac:dyDescent="0.35">
      <c r="A161" s="71"/>
      <c r="C161" s="71"/>
      <c r="D161" s="71"/>
      <c r="E161" s="71"/>
      <c r="F161" s="71"/>
    </row>
    <row r="162" spans="1:6" ht="23" customHeight="1" x14ac:dyDescent="0.35">
      <c r="A162" s="71"/>
      <c r="C162" s="71"/>
      <c r="D162" s="71"/>
      <c r="E162" s="71"/>
      <c r="F162" s="71"/>
    </row>
    <row r="163" spans="1:6" ht="23" customHeight="1" x14ac:dyDescent="0.35">
      <c r="A163" s="71"/>
      <c r="C163" s="71"/>
      <c r="D163" s="71"/>
      <c r="E163" s="71"/>
      <c r="F163" s="71"/>
    </row>
    <row r="164" spans="1:6" ht="23" customHeight="1" x14ac:dyDescent="0.35">
      <c r="A164" s="71"/>
      <c r="C164" s="71"/>
      <c r="D164" s="71"/>
      <c r="E164" s="71"/>
      <c r="F164" s="71"/>
    </row>
    <row r="165" spans="1:6" ht="23" customHeight="1" x14ac:dyDescent="0.35">
      <c r="A165" s="71"/>
      <c r="C165" s="71"/>
      <c r="D165" s="71"/>
      <c r="E165" s="71"/>
      <c r="F165" s="71"/>
    </row>
    <row r="166" spans="1:6" ht="23" customHeight="1" x14ac:dyDescent="0.35">
      <c r="A166" s="71"/>
      <c r="C166" s="71"/>
      <c r="D166" s="71"/>
      <c r="E166" s="71"/>
      <c r="F166" s="71"/>
    </row>
    <row r="167" spans="1:6" ht="23" customHeight="1" x14ac:dyDescent="0.35">
      <c r="A167" s="71"/>
      <c r="C167" s="71"/>
      <c r="D167" s="71"/>
      <c r="E167" s="71"/>
      <c r="F167" s="71"/>
    </row>
    <row r="168" spans="1:6" ht="23" customHeight="1" x14ac:dyDescent="0.35">
      <c r="A168" s="71"/>
      <c r="C168" s="71"/>
      <c r="D168" s="71"/>
      <c r="E168" s="71"/>
      <c r="F168" s="71"/>
    </row>
    <row r="169" spans="1:6" ht="23" customHeight="1" x14ac:dyDescent="0.35">
      <c r="A169" s="71"/>
      <c r="C169" s="71"/>
      <c r="D169" s="71"/>
      <c r="E169" s="71"/>
      <c r="F169" s="71"/>
    </row>
    <row r="170" spans="1:6" ht="23" customHeight="1" x14ac:dyDescent="0.35">
      <c r="A170" s="71"/>
      <c r="C170" s="71"/>
      <c r="D170" s="71"/>
      <c r="E170" s="71"/>
      <c r="F170" s="71"/>
    </row>
    <row r="171" spans="1:6" ht="23" customHeight="1" x14ac:dyDescent="0.35">
      <c r="A171" s="71"/>
      <c r="C171" s="71"/>
      <c r="D171" s="71"/>
      <c r="E171" s="71"/>
      <c r="F171" s="71"/>
    </row>
    <row r="172" spans="1:6" ht="23" customHeight="1" x14ac:dyDescent="0.35">
      <c r="A172" s="71"/>
      <c r="C172" s="71"/>
      <c r="D172" s="71"/>
      <c r="E172" s="71"/>
      <c r="F172" s="71"/>
    </row>
    <row r="173" spans="1:6" ht="23" customHeight="1" x14ac:dyDescent="0.35">
      <c r="A173" s="71"/>
      <c r="C173" s="71"/>
      <c r="D173" s="71"/>
      <c r="E173" s="71"/>
      <c r="F173" s="71"/>
    </row>
    <row r="174" spans="1:6" ht="23" customHeight="1" x14ac:dyDescent="0.35">
      <c r="C174" s="71"/>
      <c r="D174" s="71"/>
      <c r="E174" s="71"/>
      <c r="F174" s="71"/>
    </row>
    <row r="175" spans="1:6" ht="23" customHeight="1" x14ac:dyDescent="0.35">
      <c r="A175" s="71"/>
      <c r="C175" s="71"/>
      <c r="D175" s="71"/>
      <c r="E175" s="71"/>
      <c r="F175" s="71"/>
    </row>
    <row r="176" spans="1:6" ht="23" customHeight="1" x14ac:dyDescent="0.35">
      <c r="A176" s="71"/>
      <c r="C176" s="71"/>
      <c r="D176" s="71"/>
      <c r="E176" s="71"/>
      <c r="F176" s="71"/>
    </row>
    <row r="177" spans="1:6" ht="23" customHeight="1" x14ac:dyDescent="0.35">
      <c r="A177" s="71"/>
      <c r="C177" s="71"/>
      <c r="D177" s="71"/>
      <c r="E177" s="71"/>
      <c r="F177" s="71"/>
    </row>
    <row r="178" spans="1:6" ht="23" customHeight="1" x14ac:dyDescent="0.35">
      <c r="A178" s="71"/>
      <c r="C178" s="71"/>
      <c r="D178" s="71"/>
      <c r="E178" s="71"/>
      <c r="F178" s="71"/>
    </row>
    <row r="179" spans="1:6" ht="23" customHeight="1" x14ac:dyDescent="0.35">
      <c r="A179" s="71"/>
      <c r="C179" s="71"/>
      <c r="D179" s="71"/>
      <c r="E179" s="71"/>
      <c r="F179" s="71"/>
    </row>
    <row r="180" spans="1:6" ht="23" customHeight="1" x14ac:dyDescent="0.35">
      <c r="A180" s="71"/>
      <c r="C180" s="71"/>
      <c r="D180" s="71"/>
      <c r="E180" s="71"/>
      <c r="F180" s="71"/>
    </row>
    <row r="181" spans="1:6" ht="23" customHeight="1" x14ac:dyDescent="0.35">
      <c r="A181" s="71"/>
      <c r="C181" s="71"/>
      <c r="D181" s="71"/>
      <c r="E181" s="71"/>
      <c r="F181" s="71"/>
    </row>
    <row r="182" spans="1:6" ht="23" customHeight="1" x14ac:dyDescent="0.35">
      <c r="A182" s="71"/>
      <c r="C182" s="71"/>
      <c r="D182" s="71"/>
      <c r="E182" s="71"/>
      <c r="F182" s="71"/>
    </row>
    <row r="183" spans="1:6" ht="23" customHeight="1" x14ac:dyDescent="0.35">
      <c r="A183" s="71"/>
      <c r="C183" s="71"/>
      <c r="D183" s="71"/>
      <c r="E183" s="71"/>
      <c r="F183" s="71"/>
    </row>
    <row r="184" spans="1:6" ht="23" customHeight="1" x14ac:dyDescent="0.35">
      <c r="A184" s="71"/>
      <c r="C184" s="71"/>
      <c r="D184" s="71"/>
      <c r="E184" s="71"/>
      <c r="F184" s="71"/>
    </row>
    <row r="185" spans="1:6" ht="23" customHeight="1" x14ac:dyDescent="0.35">
      <c r="A185" s="71"/>
      <c r="C185" s="71"/>
      <c r="D185" s="71"/>
      <c r="E185" s="71"/>
      <c r="F185" s="71"/>
    </row>
    <row r="186" spans="1:6" ht="23" customHeight="1" x14ac:dyDescent="0.35">
      <c r="A186" s="71"/>
      <c r="C186" s="71"/>
      <c r="D186" s="71"/>
      <c r="E186" s="71"/>
      <c r="F186" s="71"/>
    </row>
    <row r="187" spans="1:6" ht="23" customHeight="1" x14ac:dyDescent="0.35">
      <c r="A187" s="71"/>
      <c r="C187" s="71"/>
      <c r="D187" s="71"/>
      <c r="E187" s="71"/>
      <c r="F187" s="71"/>
    </row>
    <row r="188" spans="1:6" ht="23" customHeight="1" x14ac:dyDescent="0.35">
      <c r="A188" s="71"/>
      <c r="C188" s="71"/>
      <c r="D188" s="71"/>
      <c r="E188" s="71"/>
      <c r="F188" s="71"/>
    </row>
    <row r="189" spans="1:6" ht="23" customHeight="1" x14ac:dyDescent="0.35">
      <c r="A189" s="71"/>
      <c r="C189" s="71"/>
      <c r="D189" s="71"/>
      <c r="E189" s="71"/>
      <c r="F189" s="71"/>
    </row>
    <row r="190" spans="1:6" ht="23" customHeight="1" x14ac:dyDescent="0.35">
      <c r="A190" s="71"/>
      <c r="C190" s="71"/>
      <c r="D190" s="71"/>
      <c r="E190" s="71"/>
      <c r="F190" s="71"/>
    </row>
    <row r="191" spans="1:6" ht="23" customHeight="1" x14ac:dyDescent="0.35">
      <c r="A191" s="71"/>
      <c r="C191" s="71"/>
      <c r="D191" s="71"/>
      <c r="E191" s="71"/>
      <c r="F191" s="71"/>
    </row>
    <row r="192" spans="1:6" ht="23" customHeight="1" x14ac:dyDescent="0.35">
      <c r="A192" s="71"/>
      <c r="C192" s="71"/>
      <c r="D192" s="71"/>
      <c r="E192" s="71"/>
      <c r="F192" s="71"/>
    </row>
    <row r="193" spans="1:6" ht="23" customHeight="1" x14ac:dyDescent="0.35">
      <c r="A193" s="71"/>
      <c r="C193" s="71"/>
      <c r="D193" s="71"/>
      <c r="E193" s="71"/>
      <c r="F193" s="71"/>
    </row>
    <row r="194" spans="1:6" ht="23" customHeight="1" x14ac:dyDescent="0.35">
      <c r="A194" s="71"/>
      <c r="C194" s="71"/>
      <c r="D194" s="71"/>
      <c r="E194" s="71"/>
      <c r="F194" s="71"/>
    </row>
    <row r="195" spans="1:6" ht="23" customHeight="1" x14ac:dyDescent="0.35">
      <c r="A195" s="71"/>
      <c r="C195" s="71"/>
      <c r="D195" s="71"/>
      <c r="E195" s="71"/>
      <c r="F195" s="71"/>
    </row>
    <row r="196" spans="1:6" ht="23" customHeight="1" x14ac:dyDescent="0.35">
      <c r="A196" s="71"/>
      <c r="C196" s="71"/>
      <c r="D196" s="71"/>
      <c r="E196" s="71"/>
      <c r="F196" s="71"/>
    </row>
    <row r="197" spans="1:6" ht="23" customHeight="1" x14ac:dyDescent="0.35">
      <c r="A197" s="71"/>
      <c r="C197" s="71"/>
      <c r="D197" s="71"/>
      <c r="E197" s="71"/>
      <c r="F197" s="71"/>
    </row>
    <row r="198" spans="1:6" ht="23" customHeight="1" x14ac:dyDescent="0.35">
      <c r="A198" s="71"/>
      <c r="C198" s="71"/>
      <c r="D198" s="71"/>
      <c r="E198" s="71"/>
      <c r="F198" s="71"/>
    </row>
    <row r="199" spans="1:6" ht="23" customHeight="1" x14ac:dyDescent="0.35">
      <c r="A199" s="71"/>
      <c r="C199" s="71"/>
      <c r="D199" s="71"/>
      <c r="E199" s="71"/>
      <c r="F199" s="71"/>
    </row>
    <row r="200" spans="1:6" ht="23" customHeight="1" x14ac:dyDescent="0.35">
      <c r="A200" s="71"/>
      <c r="C200" s="71"/>
      <c r="D200" s="71"/>
      <c r="E200" s="71"/>
      <c r="F200" s="71"/>
    </row>
    <row r="201" spans="1:6" ht="23" customHeight="1" x14ac:dyDescent="0.35">
      <c r="A201" s="71"/>
      <c r="C201" s="71"/>
      <c r="D201" s="71"/>
      <c r="E201" s="71"/>
      <c r="F201" s="71"/>
    </row>
    <row r="202" spans="1:6" ht="23" customHeight="1" x14ac:dyDescent="0.35">
      <c r="A202" s="71"/>
      <c r="C202" s="71"/>
      <c r="D202" s="71"/>
      <c r="E202" s="71"/>
      <c r="F202" s="71"/>
    </row>
    <row r="203" spans="1:6" ht="23" customHeight="1" x14ac:dyDescent="0.35">
      <c r="A203" s="71"/>
      <c r="C203" s="71"/>
      <c r="D203" s="71"/>
      <c r="E203" s="71"/>
      <c r="F203" s="71"/>
    </row>
    <row r="204" spans="1:6" ht="23" customHeight="1" x14ac:dyDescent="0.35">
      <c r="A204" s="71"/>
      <c r="C204" s="71"/>
      <c r="D204" s="71"/>
      <c r="E204" s="71"/>
      <c r="F204" s="71"/>
    </row>
    <row r="205" spans="1:6" ht="23" customHeight="1" x14ac:dyDescent="0.35">
      <c r="A205" s="71"/>
      <c r="C205" s="71"/>
      <c r="D205" s="71"/>
      <c r="E205" s="71"/>
      <c r="F205" s="71"/>
    </row>
    <row r="206" spans="1:6" ht="23" customHeight="1" x14ac:dyDescent="0.35">
      <c r="A206" s="71"/>
      <c r="C206" s="71"/>
      <c r="D206" s="71"/>
      <c r="E206" s="71"/>
      <c r="F206" s="71"/>
    </row>
    <row r="207" spans="1:6" ht="23" customHeight="1" x14ac:dyDescent="0.35">
      <c r="A207" s="71"/>
      <c r="C207" s="71"/>
      <c r="D207" s="71"/>
      <c r="E207" s="71"/>
      <c r="F207" s="71"/>
    </row>
    <row r="208" spans="1:6" ht="23" customHeight="1" x14ac:dyDescent="0.35">
      <c r="A208" s="71"/>
      <c r="C208" s="71"/>
      <c r="D208" s="71"/>
      <c r="E208" s="71"/>
      <c r="F208" s="71"/>
    </row>
    <row r="209" spans="1:6" ht="23" customHeight="1" x14ac:dyDescent="0.35">
      <c r="A209" s="71"/>
      <c r="C209" s="71"/>
      <c r="D209" s="71"/>
      <c r="E209" s="71"/>
      <c r="F209" s="71"/>
    </row>
    <row r="210" spans="1:6" ht="23" customHeight="1" x14ac:dyDescent="0.35">
      <c r="A210" s="71"/>
      <c r="C210" s="71"/>
      <c r="D210" s="71"/>
      <c r="E210" s="71"/>
      <c r="F210" s="71"/>
    </row>
    <row r="211" spans="1:6" ht="23" customHeight="1" x14ac:dyDescent="0.35">
      <c r="A211" s="71"/>
      <c r="C211" s="71"/>
      <c r="D211" s="71"/>
      <c r="E211" s="71"/>
      <c r="F211" s="71"/>
    </row>
    <row r="212" spans="1:6" ht="23" customHeight="1" x14ac:dyDescent="0.35">
      <c r="A212" s="71"/>
      <c r="C212" s="71"/>
      <c r="D212" s="71"/>
      <c r="E212" s="71"/>
      <c r="F212" s="71"/>
    </row>
    <row r="213" spans="1:6" ht="23" customHeight="1" x14ac:dyDescent="0.35">
      <c r="A213" s="71"/>
      <c r="C213" s="71"/>
      <c r="D213" s="71"/>
      <c r="E213" s="71"/>
      <c r="F213" s="71"/>
    </row>
    <row r="214" spans="1:6" ht="23" customHeight="1" x14ac:dyDescent="0.35">
      <c r="A214" s="71"/>
      <c r="C214" s="71"/>
      <c r="D214" s="71"/>
      <c r="E214" s="71"/>
      <c r="F214" s="71"/>
    </row>
    <row r="215" spans="1:6" ht="23" customHeight="1" x14ac:dyDescent="0.35">
      <c r="A215" s="71"/>
      <c r="C215" s="71"/>
      <c r="D215" s="71"/>
      <c r="E215" s="71"/>
      <c r="F215" s="71"/>
    </row>
    <row r="216" spans="1:6" ht="23" customHeight="1" x14ac:dyDescent="0.35">
      <c r="A216" s="71"/>
      <c r="C216" s="71"/>
      <c r="D216" s="71"/>
      <c r="E216" s="71"/>
      <c r="F216" s="71"/>
    </row>
    <row r="217" spans="1:6" ht="23" customHeight="1" x14ac:dyDescent="0.35">
      <c r="A217" s="71"/>
      <c r="C217" s="71"/>
      <c r="D217" s="71"/>
      <c r="E217" s="71"/>
      <c r="F217" s="71"/>
    </row>
    <row r="218" spans="1:6" ht="23" customHeight="1" x14ac:dyDescent="0.35">
      <c r="A218" s="71"/>
      <c r="C218" s="71"/>
      <c r="D218" s="71"/>
      <c r="E218" s="71"/>
      <c r="F218" s="71"/>
    </row>
    <row r="219" spans="1:6" ht="23" customHeight="1" x14ac:dyDescent="0.35">
      <c r="A219" s="71"/>
      <c r="C219" s="71"/>
      <c r="D219" s="71"/>
      <c r="E219" s="71"/>
      <c r="F219" s="71"/>
    </row>
    <row r="220" spans="1:6" ht="23" customHeight="1" x14ac:dyDescent="0.35">
      <c r="A220" s="71"/>
      <c r="C220" s="71"/>
      <c r="D220" s="71"/>
      <c r="E220" s="71"/>
      <c r="F220" s="71"/>
    </row>
    <row r="221" spans="1:6" ht="23" customHeight="1" x14ac:dyDescent="0.35">
      <c r="A221" s="71"/>
      <c r="C221" s="71"/>
      <c r="D221" s="71"/>
      <c r="E221" s="71"/>
      <c r="F221" s="71"/>
    </row>
    <row r="222" spans="1:6" ht="23" customHeight="1" x14ac:dyDescent="0.35">
      <c r="A222" s="71"/>
      <c r="C222" s="71"/>
      <c r="D222" s="71"/>
      <c r="E222" s="71"/>
      <c r="F222" s="71"/>
    </row>
    <row r="223" spans="1:6" ht="23" customHeight="1" x14ac:dyDescent="0.35">
      <c r="A223" s="71"/>
      <c r="C223" s="71"/>
      <c r="D223" s="71"/>
      <c r="E223" s="71"/>
      <c r="F223" s="71"/>
    </row>
    <row r="224" spans="1:6" ht="23" customHeight="1" x14ac:dyDescent="0.35">
      <c r="A224" s="71"/>
      <c r="C224" s="71"/>
      <c r="D224" s="71"/>
      <c r="E224" s="71"/>
      <c r="F224" s="71"/>
    </row>
    <row r="225" spans="1:6" ht="23" customHeight="1" x14ac:dyDescent="0.35">
      <c r="A225" s="71"/>
      <c r="C225" s="71"/>
      <c r="D225" s="71"/>
      <c r="E225" s="71"/>
      <c r="F225" s="71"/>
    </row>
    <row r="226" spans="1:6" ht="23" customHeight="1" x14ac:dyDescent="0.35">
      <c r="A226" s="71"/>
      <c r="C226" s="71"/>
      <c r="D226" s="71"/>
      <c r="E226" s="71"/>
      <c r="F226" s="71"/>
    </row>
    <row r="227" spans="1:6" ht="23" customHeight="1" x14ac:dyDescent="0.35">
      <c r="A227" s="71"/>
      <c r="C227" s="71"/>
      <c r="D227" s="71"/>
      <c r="E227" s="71"/>
      <c r="F227" s="71"/>
    </row>
    <row r="228" spans="1:6" ht="23" customHeight="1" x14ac:dyDescent="0.35">
      <c r="A228" s="71"/>
      <c r="C228" s="71"/>
      <c r="D228" s="71"/>
      <c r="E228" s="71"/>
      <c r="F228" s="71"/>
    </row>
    <row r="229" spans="1:6" ht="23" customHeight="1" x14ac:dyDescent="0.35">
      <c r="A229" s="71"/>
      <c r="C229" s="71"/>
      <c r="D229" s="71"/>
      <c r="E229" s="71"/>
      <c r="F229" s="71"/>
    </row>
    <row r="230" spans="1:6" ht="23" customHeight="1" x14ac:dyDescent="0.35">
      <c r="A230" s="71"/>
      <c r="C230" s="71"/>
      <c r="D230" s="71"/>
      <c r="E230" s="71"/>
      <c r="F230" s="71"/>
    </row>
    <row r="231" spans="1:6" ht="23" customHeight="1" x14ac:dyDescent="0.35">
      <c r="A231" s="71"/>
      <c r="C231" s="71"/>
      <c r="D231" s="71"/>
      <c r="E231" s="71"/>
      <c r="F231" s="71"/>
    </row>
    <row r="232" spans="1:6" ht="23" customHeight="1" x14ac:dyDescent="0.35">
      <c r="A232" s="71"/>
      <c r="C232" s="71"/>
      <c r="D232" s="71"/>
      <c r="E232" s="71"/>
      <c r="F232" s="71"/>
    </row>
    <row r="233" spans="1:6" ht="23" customHeight="1" x14ac:dyDescent="0.35">
      <c r="A233" s="71"/>
      <c r="C233" s="71"/>
      <c r="D233" s="71"/>
      <c r="E233" s="71"/>
      <c r="F233" s="71"/>
    </row>
    <row r="234" spans="1:6" ht="23" customHeight="1" x14ac:dyDescent="0.35">
      <c r="A234" s="71"/>
      <c r="C234" s="71"/>
      <c r="D234" s="71"/>
      <c r="E234" s="71"/>
      <c r="F234" s="71"/>
    </row>
    <row r="235" spans="1:6" ht="23" customHeight="1" x14ac:dyDescent="0.35">
      <c r="A235" s="71"/>
      <c r="C235" s="71"/>
      <c r="D235" s="71"/>
      <c r="E235" s="71"/>
      <c r="F235" s="71"/>
    </row>
    <row r="236" spans="1:6" ht="23" customHeight="1" x14ac:dyDescent="0.35">
      <c r="A236" s="71"/>
      <c r="C236" s="71"/>
      <c r="D236" s="71"/>
      <c r="E236" s="71"/>
      <c r="F236" s="71"/>
    </row>
    <row r="237" spans="1:6" ht="23" customHeight="1" x14ac:dyDescent="0.35">
      <c r="A237" s="71"/>
      <c r="C237" s="71"/>
      <c r="D237" s="71"/>
      <c r="E237" s="71"/>
      <c r="F237" s="71"/>
    </row>
    <row r="238" spans="1:6" ht="23" customHeight="1" x14ac:dyDescent="0.35">
      <c r="A238" s="71"/>
      <c r="C238" s="71"/>
      <c r="D238" s="71"/>
      <c r="E238" s="71"/>
      <c r="F238" s="71"/>
    </row>
    <row r="239" spans="1:6" ht="23" customHeight="1" x14ac:dyDescent="0.35">
      <c r="A239" s="71"/>
      <c r="C239" s="71"/>
      <c r="D239" s="71"/>
      <c r="E239" s="71"/>
      <c r="F239" s="71"/>
    </row>
    <row r="240" spans="1:6" ht="23" customHeight="1" x14ac:dyDescent="0.35">
      <c r="A240" s="71"/>
      <c r="C240" s="71"/>
      <c r="D240" s="71"/>
      <c r="E240" s="71"/>
      <c r="F240" s="71"/>
    </row>
    <row r="241" spans="1:6" ht="23" customHeight="1" x14ac:dyDescent="0.35">
      <c r="A241" s="71"/>
      <c r="C241" s="71"/>
      <c r="D241" s="71"/>
      <c r="E241" s="71"/>
      <c r="F241" s="71"/>
    </row>
    <row r="242" spans="1:6" ht="23" customHeight="1" x14ac:dyDescent="0.35">
      <c r="A242" s="71"/>
      <c r="C242" s="71"/>
      <c r="D242" s="71"/>
      <c r="E242" s="71"/>
      <c r="F242" s="71"/>
    </row>
    <row r="243" spans="1:6" ht="23" customHeight="1" x14ac:dyDescent="0.35">
      <c r="A243" s="71"/>
      <c r="C243" s="71"/>
      <c r="D243" s="71"/>
      <c r="E243" s="71"/>
      <c r="F243" s="71"/>
    </row>
    <row r="244" spans="1:6" ht="23" customHeight="1" x14ac:dyDescent="0.35">
      <c r="A244" s="71"/>
      <c r="C244" s="71"/>
      <c r="D244" s="71"/>
      <c r="E244" s="71"/>
      <c r="F244" s="71"/>
    </row>
    <row r="245" spans="1:6" ht="23" customHeight="1" x14ac:dyDescent="0.35">
      <c r="A245" s="71"/>
      <c r="C245" s="71"/>
      <c r="D245" s="71"/>
      <c r="E245" s="71"/>
      <c r="F245" s="71"/>
    </row>
    <row r="246" spans="1:6" ht="23" customHeight="1" x14ac:dyDescent="0.35">
      <c r="A246" s="71"/>
      <c r="C246" s="71"/>
      <c r="D246" s="71"/>
      <c r="E246" s="71"/>
      <c r="F246" s="71"/>
    </row>
    <row r="247" spans="1:6" ht="23" customHeight="1" x14ac:dyDescent="0.35">
      <c r="A247" s="71"/>
      <c r="C247" s="71"/>
      <c r="D247" s="71"/>
      <c r="E247" s="71"/>
      <c r="F247" s="71"/>
    </row>
    <row r="248" spans="1:6" ht="23" customHeight="1" x14ac:dyDescent="0.35">
      <c r="A248" s="71"/>
      <c r="C248" s="71"/>
      <c r="D248" s="71"/>
      <c r="E248" s="71"/>
      <c r="F248" s="71"/>
    </row>
    <row r="249" spans="1:6" ht="23" customHeight="1" x14ac:dyDescent="0.35">
      <c r="A249" s="71"/>
      <c r="C249" s="71"/>
      <c r="D249" s="71"/>
      <c r="E249" s="71"/>
      <c r="F249" s="71"/>
    </row>
    <row r="250" spans="1:6" ht="23" customHeight="1" x14ac:dyDescent="0.35">
      <c r="A250" s="71"/>
      <c r="C250" s="71"/>
      <c r="D250" s="71"/>
      <c r="E250" s="71"/>
      <c r="F250" s="71"/>
    </row>
    <row r="251" spans="1:6" ht="23" customHeight="1" x14ac:dyDescent="0.35">
      <c r="A251" s="71"/>
      <c r="C251" s="71"/>
      <c r="D251" s="71"/>
      <c r="E251" s="71"/>
      <c r="F251" s="71"/>
    </row>
    <row r="252" spans="1:6" ht="23" customHeight="1" x14ac:dyDescent="0.35">
      <c r="A252" s="71"/>
      <c r="C252" s="71"/>
      <c r="D252" s="71"/>
      <c r="E252" s="71"/>
      <c r="F252" s="71"/>
    </row>
    <row r="253" spans="1:6" ht="23" customHeight="1" x14ac:dyDescent="0.35">
      <c r="A253" s="71"/>
      <c r="C253" s="71"/>
      <c r="D253" s="71"/>
      <c r="E253" s="71"/>
      <c r="F253" s="71"/>
    </row>
    <row r="254" spans="1:6" ht="23" customHeight="1" x14ac:dyDescent="0.35">
      <c r="A254" s="71"/>
      <c r="C254" s="71"/>
      <c r="D254" s="71"/>
      <c r="E254" s="71"/>
      <c r="F254" s="71"/>
    </row>
    <row r="255" spans="1:6" ht="23" customHeight="1" x14ac:dyDescent="0.35">
      <c r="A255" s="71"/>
      <c r="C255" s="71"/>
      <c r="D255" s="71"/>
      <c r="E255" s="71"/>
      <c r="F255" s="71"/>
    </row>
    <row r="256" spans="1:6" ht="23" customHeight="1" x14ac:dyDescent="0.35">
      <c r="A256" s="71"/>
      <c r="C256" s="71"/>
      <c r="D256" s="71"/>
      <c r="E256" s="71"/>
      <c r="F256" s="71"/>
    </row>
    <row r="257" spans="1:6" ht="23" customHeight="1" x14ac:dyDescent="0.35">
      <c r="A257" s="71"/>
      <c r="C257" s="71"/>
      <c r="D257" s="71"/>
      <c r="E257" s="71"/>
      <c r="F257" s="71"/>
    </row>
    <row r="258" spans="1:6" ht="23" customHeight="1" x14ac:dyDescent="0.35">
      <c r="A258" s="71"/>
      <c r="C258" s="71"/>
      <c r="D258" s="71"/>
      <c r="E258" s="71"/>
      <c r="F258" s="71"/>
    </row>
    <row r="259" spans="1:6" ht="23" customHeight="1" x14ac:dyDescent="0.35">
      <c r="A259" s="71"/>
      <c r="C259" s="71"/>
      <c r="D259" s="71"/>
      <c r="E259" s="71"/>
      <c r="F259" s="71"/>
    </row>
    <row r="260" spans="1:6" ht="23" customHeight="1" x14ac:dyDescent="0.35">
      <c r="A260" s="71"/>
      <c r="C260" s="71"/>
      <c r="D260" s="71"/>
      <c r="E260" s="71"/>
      <c r="F260" s="71"/>
    </row>
    <row r="261" spans="1:6" ht="23" customHeight="1" x14ac:dyDescent="0.35">
      <c r="A261" s="71"/>
      <c r="C261" s="71"/>
      <c r="D261" s="71"/>
      <c r="E261" s="71"/>
      <c r="F261" s="71"/>
    </row>
    <row r="262" spans="1:6" ht="23" customHeight="1" x14ac:dyDescent="0.35">
      <c r="A262" s="71"/>
      <c r="C262" s="71"/>
      <c r="D262" s="71"/>
      <c r="E262" s="71"/>
      <c r="F262" s="71"/>
    </row>
    <row r="263" spans="1:6" ht="23" customHeight="1" x14ac:dyDescent="0.35">
      <c r="A263" s="71"/>
      <c r="C263" s="71"/>
      <c r="D263" s="71"/>
      <c r="E263" s="71"/>
      <c r="F263" s="71"/>
    </row>
    <row r="264" spans="1:6" ht="23" customHeight="1" x14ac:dyDescent="0.35">
      <c r="A264" s="71"/>
      <c r="C264" s="71"/>
      <c r="D264" s="71"/>
      <c r="E264" s="71"/>
      <c r="F264" s="71"/>
    </row>
    <row r="265" spans="1:6" ht="23" customHeight="1" x14ac:dyDescent="0.35">
      <c r="A265" s="71"/>
      <c r="C265" s="71"/>
      <c r="D265" s="71"/>
      <c r="E265" s="71"/>
      <c r="F265" s="71"/>
    </row>
    <row r="266" spans="1:6" ht="23" customHeight="1" x14ac:dyDescent="0.35">
      <c r="A266" s="71"/>
      <c r="C266" s="71"/>
      <c r="D266" s="71"/>
      <c r="E266" s="71"/>
      <c r="F266" s="71"/>
    </row>
    <row r="267" spans="1:6" ht="23" customHeight="1" x14ac:dyDescent="0.35">
      <c r="A267" s="71"/>
      <c r="C267" s="71"/>
      <c r="D267" s="71"/>
      <c r="E267" s="71"/>
      <c r="F267" s="71"/>
    </row>
    <row r="268" spans="1:6" ht="23" customHeight="1" x14ac:dyDescent="0.35">
      <c r="A268" s="71"/>
      <c r="C268" s="71"/>
      <c r="D268" s="71"/>
      <c r="E268" s="71"/>
      <c r="F268" s="71"/>
    </row>
    <row r="269" spans="1:6" ht="23" customHeight="1" x14ac:dyDescent="0.35">
      <c r="A269" s="71"/>
      <c r="C269" s="71"/>
      <c r="D269" s="71"/>
      <c r="E269" s="71"/>
      <c r="F269" s="71"/>
    </row>
    <row r="270" spans="1:6" ht="23" customHeight="1" x14ac:dyDescent="0.35">
      <c r="A270" s="71"/>
      <c r="C270" s="71"/>
      <c r="D270" s="71"/>
      <c r="E270" s="71"/>
      <c r="F270" s="71"/>
    </row>
    <row r="271" spans="1:6" ht="23" customHeight="1" x14ac:dyDescent="0.35">
      <c r="A271" s="71"/>
      <c r="C271" s="71"/>
      <c r="D271" s="71"/>
      <c r="E271" s="71"/>
      <c r="F271" s="71"/>
    </row>
    <row r="272" spans="1:6" ht="23" customHeight="1" x14ac:dyDescent="0.35">
      <c r="A272" s="71"/>
      <c r="C272" s="71"/>
      <c r="D272" s="71"/>
      <c r="E272" s="71"/>
      <c r="F272" s="71"/>
    </row>
    <row r="273" spans="1:6" ht="23" customHeight="1" x14ac:dyDescent="0.35">
      <c r="A273" s="71"/>
      <c r="C273" s="71"/>
      <c r="D273" s="71"/>
      <c r="E273" s="71"/>
      <c r="F273" s="71"/>
    </row>
    <row r="274" spans="1:6" ht="23" customHeight="1" x14ac:dyDescent="0.35">
      <c r="A274" s="71"/>
      <c r="C274" s="71"/>
      <c r="D274" s="71"/>
      <c r="E274" s="71"/>
      <c r="F274" s="71"/>
    </row>
    <row r="275" spans="1:6" ht="23" customHeight="1" x14ac:dyDescent="0.35">
      <c r="A275" s="71"/>
      <c r="C275" s="71"/>
      <c r="D275" s="71"/>
      <c r="E275" s="71"/>
      <c r="F275" s="71"/>
    </row>
    <row r="276" spans="1:6" ht="23" customHeight="1" x14ac:dyDescent="0.35">
      <c r="A276" s="71"/>
      <c r="C276" s="71"/>
      <c r="D276" s="71"/>
      <c r="E276" s="71"/>
      <c r="F276" s="71"/>
    </row>
    <row r="277" spans="1:6" ht="23" customHeight="1" x14ac:dyDescent="0.35">
      <c r="A277" s="71"/>
      <c r="C277" s="71"/>
      <c r="D277" s="71"/>
      <c r="E277" s="71"/>
      <c r="F277" s="71"/>
    </row>
    <row r="278" spans="1:6" ht="23" customHeight="1" x14ac:dyDescent="0.35">
      <c r="A278" s="71"/>
      <c r="C278" s="71"/>
      <c r="D278" s="71"/>
      <c r="E278" s="71"/>
      <c r="F278" s="71"/>
    </row>
    <row r="279" spans="1:6" ht="23" customHeight="1" x14ac:dyDescent="0.35">
      <c r="A279" s="71"/>
      <c r="C279" s="71"/>
      <c r="D279" s="71"/>
      <c r="E279" s="71"/>
      <c r="F279" s="71"/>
    </row>
    <row r="280" spans="1:6" ht="23" customHeight="1" x14ac:dyDescent="0.35">
      <c r="A280" s="71"/>
      <c r="C280" s="71"/>
      <c r="D280" s="71"/>
      <c r="E280" s="71"/>
      <c r="F280" s="71"/>
    </row>
    <row r="281" spans="1:6" ht="23" customHeight="1" x14ac:dyDescent="0.35">
      <c r="A281" s="71"/>
      <c r="C281" s="71"/>
      <c r="D281" s="71"/>
      <c r="E281" s="71"/>
      <c r="F281" s="71"/>
    </row>
    <row r="282" spans="1:6" ht="23" customHeight="1" x14ac:dyDescent="0.35">
      <c r="A282" s="71"/>
      <c r="C282" s="71"/>
      <c r="D282" s="71"/>
      <c r="E282" s="71"/>
      <c r="F282" s="71"/>
    </row>
    <row r="283" spans="1:6" ht="23" customHeight="1" x14ac:dyDescent="0.35">
      <c r="A283" s="71"/>
      <c r="C283" s="71"/>
      <c r="D283" s="71"/>
      <c r="E283" s="71"/>
      <c r="F283" s="71"/>
    </row>
    <row r="284" spans="1:6" ht="23" customHeight="1" x14ac:dyDescent="0.35">
      <c r="A284" s="71"/>
      <c r="C284" s="71"/>
      <c r="D284" s="71"/>
      <c r="E284" s="71"/>
      <c r="F284" s="71"/>
    </row>
    <row r="285" spans="1:6" ht="23" customHeight="1" x14ac:dyDescent="0.35">
      <c r="A285" s="71"/>
      <c r="C285" s="71"/>
      <c r="D285" s="71"/>
      <c r="E285" s="71"/>
      <c r="F285" s="71"/>
    </row>
    <row r="286" spans="1:6" ht="23" customHeight="1" x14ac:dyDescent="0.35">
      <c r="A286" s="71"/>
      <c r="C286" s="71"/>
      <c r="D286" s="71"/>
      <c r="E286" s="71"/>
      <c r="F286" s="71"/>
    </row>
    <row r="287" spans="1:6" ht="23" customHeight="1" x14ac:dyDescent="0.35">
      <c r="A287" s="71"/>
      <c r="C287" s="71"/>
      <c r="D287" s="71"/>
      <c r="E287" s="71"/>
      <c r="F287" s="71"/>
    </row>
    <row r="288" spans="1:6" ht="23" customHeight="1" x14ac:dyDescent="0.35">
      <c r="A288" s="71"/>
      <c r="C288" s="71"/>
      <c r="D288" s="71"/>
      <c r="E288" s="71"/>
      <c r="F288" s="71"/>
    </row>
    <row r="289" spans="1:6" ht="23" customHeight="1" x14ac:dyDescent="0.35">
      <c r="A289" s="71"/>
      <c r="C289" s="71"/>
      <c r="D289" s="71"/>
      <c r="E289" s="71"/>
      <c r="F289" s="71"/>
    </row>
    <row r="290" spans="1:6" ht="23" customHeight="1" x14ac:dyDescent="0.35">
      <c r="A290" s="71"/>
      <c r="C290" s="71"/>
      <c r="D290" s="71"/>
      <c r="E290" s="71"/>
      <c r="F290" s="71"/>
    </row>
    <row r="291" spans="1:6" ht="23" customHeight="1" x14ac:dyDescent="0.35">
      <c r="A291" s="71"/>
      <c r="C291" s="71"/>
      <c r="D291" s="71"/>
      <c r="E291" s="71"/>
      <c r="F291" s="71"/>
    </row>
    <row r="292" spans="1:6" ht="23" customHeight="1" x14ac:dyDescent="0.35">
      <c r="A292" s="71"/>
      <c r="C292" s="71"/>
      <c r="D292" s="71"/>
      <c r="E292" s="71"/>
      <c r="F292" s="71"/>
    </row>
    <row r="293" spans="1:6" ht="23" customHeight="1" x14ac:dyDescent="0.35">
      <c r="A293" s="71"/>
      <c r="C293" s="71"/>
      <c r="D293" s="71"/>
      <c r="E293" s="71"/>
      <c r="F293" s="71"/>
    </row>
    <row r="294" spans="1:6" ht="23" customHeight="1" x14ac:dyDescent="0.35">
      <c r="A294" s="71"/>
      <c r="C294" s="71"/>
      <c r="D294" s="71"/>
      <c r="E294" s="71"/>
      <c r="F294" s="71"/>
    </row>
    <row r="295" spans="1:6" ht="23" customHeight="1" x14ac:dyDescent="0.35">
      <c r="A295" s="71"/>
      <c r="C295" s="71"/>
      <c r="D295" s="71"/>
      <c r="E295" s="71"/>
      <c r="F295" s="71"/>
    </row>
    <row r="296" spans="1:6" ht="23" customHeight="1" x14ac:dyDescent="0.35">
      <c r="A296" s="71"/>
      <c r="C296" s="71"/>
      <c r="D296" s="71"/>
      <c r="E296" s="71"/>
      <c r="F296" s="71"/>
    </row>
    <row r="297" spans="1:6" ht="23" customHeight="1" x14ac:dyDescent="0.35">
      <c r="A297" s="71"/>
      <c r="C297" s="71"/>
      <c r="D297" s="71"/>
      <c r="E297" s="71"/>
      <c r="F297" s="71"/>
    </row>
    <row r="298" spans="1:6" ht="23" customHeight="1" x14ac:dyDescent="0.35">
      <c r="A298" s="71"/>
      <c r="C298" s="71"/>
      <c r="D298" s="71"/>
      <c r="E298" s="71"/>
      <c r="F298" s="71"/>
    </row>
    <row r="299" spans="1:6" ht="23" customHeight="1" x14ac:dyDescent="0.35">
      <c r="A299" s="71"/>
      <c r="C299" s="71"/>
      <c r="D299" s="71"/>
      <c r="E299" s="71"/>
      <c r="F299" s="71"/>
    </row>
    <row r="300" spans="1:6" ht="23" customHeight="1" x14ac:dyDescent="0.35">
      <c r="A300" s="71"/>
      <c r="C300" s="71"/>
      <c r="D300" s="71"/>
      <c r="E300" s="71"/>
      <c r="F300" s="71"/>
    </row>
    <row r="301" spans="1:6" ht="23" customHeight="1" x14ac:dyDescent="0.35">
      <c r="A301" s="71"/>
      <c r="C301" s="71"/>
      <c r="D301" s="71"/>
      <c r="E301" s="71"/>
      <c r="F301" s="71"/>
    </row>
    <row r="302" spans="1:6" ht="23" customHeight="1" x14ac:dyDescent="0.35">
      <c r="A302" s="71"/>
      <c r="C302" s="71"/>
      <c r="D302" s="71"/>
      <c r="E302" s="71"/>
      <c r="F302" s="71"/>
    </row>
    <row r="303" spans="1:6" ht="23" customHeight="1" x14ac:dyDescent="0.35">
      <c r="A303" s="71"/>
      <c r="C303" s="71"/>
      <c r="D303" s="71"/>
      <c r="E303" s="71"/>
      <c r="F303" s="71"/>
    </row>
    <row r="304" spans="1:6" ht="23" customHeight="1" x14ac:dyDescent="0.35">
      <c r="A304" s="71"/>
      <c r="C304" s="71"/>
      <c r="D304" s="71"/>
      <c r="E304" s="71"/>
      <c r="F304" s="71"/>
    </row>
    <row r="305" spans="1:6" ht="23" customHeight="1" x14ac:dyDescent="0.35">
      <c r="A305" s="71"/>
      <c r="C305" s="71"/>
      <c r="D305" s="71"/>
      <c r="E305" s="71"/>
      <c r="F305" s="71"/>
    </row>
    <row r="306" spans="1:6" ht="23" customHeight="1" x14ac:dyDescent="0.35">
      <c r="A306" s="71"/>
      <c r="C306" s="71"/>
      <c r="D306" s="71"/>
      <c r="E306" s="71"/>
      <c r="F306" s="71"/>
    </row>
    <row r="307" spans="1:6" ht="23" customHeight="1" x14ac:dyDescent="0.35">
      <c r="A307" s="71"/>
      <c r="C307" s="71"/>
      <c r="D307" s="71"/>
      <c r="E307" s="71"/>
      <c r="F307" s="71"/>
    </row>
    <row r="308" spans="1:6" ht="23" customHeight="1" x14ac:dyDescent="0.35">
      <c r="A308" s="71"/>
      <c r="C308" s="71"/>
      <c r="D308" s="71"/>
      <c r="E308" s="71"/>
      <c r="F308" s="71"/>
    </row>
    <row r="309" spans="1:6" ht="23" customHeight="1" x14ac:dyDescent="0.35">
      <c r="A309" s="71"/>
      <c r="C309" s="71"/>
      <c r="D309" s="71"/>
      <c r="E309" s="71"/>
      <c r="F309" s="71"/>
    </row>
    <row r="310" spans="1:6" ht="23" customHeight="1" x14ac:dyDescent="0.35">
      <c r="A310" s="71"/>
      <c r="C310" s="71"/>
      <c r="D310" s="71"/>
      <c r="E310" s="71"/>
      <c r="F310" s="71"/>
    </row>
    <row r="311" spans="1:6" ht="23" customHeight="1" x14ac:dyDescent="0.35">
      <c r="A311" s="71"/>
      <c r="C311" s="71"/>
      <c r="D311" s="71"/>
      <c r="E311" s="71"/>
      <c r="F311" s="71"/>
    </row>
    <row r="312" spans="1:6" ht="23" customHeight="1" x14ac:dyDescent="0.35">
      <c r="A312" s="71"/>
      <c r="C312" s="71"/>
      <c r="D312" s="71"/>
      <c r="E312" s="71"/>
      <c r="F312" s="71"/>
    </row>
    <row r="313" spans="1:6" ht="23" customHeight="1" x14ac:dyDescent="0.35">
      <c r="A313" s="71"/>
      <c r="C313" s="71"/>
      <c r="D313" s="71"/>
      <c r="E313" s="71"/>
      <c r="F313" s="71"/>
    </row>
    <row r="314" spans="1:6" ht="23" customHeight="1" x14ac:dyDescent="0.35">
      <c r="A314" s="71"/>
      <c r="C314" s="71"/>
      <c r="D314" s="71"/>
      <c r="E314" s="71"/>
      <c r="F314" s="71"/>
    </row>
    <row r="315" spans="1:6" ht="23" customHeight="1" x14ac:dyDescent="0.35">
      <c r="A315" s="71"/>
      <c r="C315" s="71"/>
      <c r="D315" s="71"/>
      <c r="E315" s="71"/>
      <c r="F315" s="71"/>
    </row>
    <row r="316" spans="1:6" ht="23" customHeight="1" x14ac:dyDescent="0.35">
      <c r="A316" s="71"/>
      <c r="C316" s="71"/>
      <c r="D316" s="71"/>
      <c r="E316" s="71"/>
      <c r="F316" s="71"/>
    </row>
    <row r="317" spans="1:6" ht="23" customHeight="1" x14ac:dyDescent="0.35">
      <c r="A317" s="71"/>
      <c r="C317" s="71"/>
      <c r="D317" s="71"/>
      <c r="E317" s="71"/>
      <c r="F317" s="71"/>
    </row>
    <row r="318" spans="1:6" ht="23" customHeight="1" x14ac:dyDescent="0.35">
      <c r="A318" s="71"/>
      <c r="C318" s="71"/>
      <c r="D318" s="71"/>
      <c r="E318" s="71"/>
      <c r="F318" s="71"/>
    </row>
    <row r="319" spans="1:6" ht="23" customHeight="1" x14ac:dyDescent="0.35">
      <c r="A319" s="71"/>
      <c r="C319" s="71"/>
      <c r="D319" s="71"/>
      <c r="E319" s="71"/>
      <c r="F319" s="71"/>
    </row>
    <row r="320" spans="1:6" ht="23" customHeight="1" x14ac:dyDescent="0.35">
      <c r="A320" s="71"/>
      <c r="C320" s="71"/>
      <c r="D320" s="71"/>
      <c r="E320" s="71"/>
      <c r="F320" s="71"/>
    </row>
    <row r="321" spans="1:6" ht="23" customHeight="1" x14ac:dyDescent="0.35">
      <c r="A321" s="71"/>
      <c r="C321" s="71"/>
      <c r="D321" s="71"/>
      <c r="E321" s="71"/>
      <c r="F321" s="71"/>
    </row>
    <row r="322" spans="1:6" ht="23" customHeight="1" x14ac:dyDescent="0.35">
      <c r="A322" s="71"/>
      <c r="C322" s="71"/>
      <c r="D322" s="71"/>
      <c r="E322" s="71"/>
      <c r="F322" s="71"/>
    </row>
    <row r="323" spans="1:6" ht="23" customHeight="1" x14ac:dyDescent="0.35">
      <c r="A323" s="71"/>
      <c r="C323" s="71"/>
      <c r="D323" s="71"/>
      <c r="E323" s="71"/>
      <c r="F323" s="71"/>
    </row>
    <row r="324" spans="1:6" ht="23" customHeight="1" x14ac:dyDescent="0.35">
      <c r="A324" s="71"/>
      <c r="C324" s="71"/>
      <c r="D324" s="71"/>
      <c r="E324" s="71"/>
      <c r="F324" s="71"/>
    </row>
    <row r="325" spans="1:6" ht="23" customHeight="1" x14ac:dyDescent="0.35">
      <c r="A325" s="71"/>
      <c r="C325" s="71"/>
      <c r="D325" s="71"/>
      <c r="E325" s="71"/>
      <c r="F325" s="71"/>
    </row>
    <row r="326" spans="1:6" ht="23" customHeight="1" x14ac:dyDescent="0.35">
      <c r="A326" s="71"/>
      <c r="C326" s="71"/>
      <c r="D326" s="71"/>
      <c r="E326" s="71"/>
      <c r="F326" s="71"/>
    </row>
    <row r="327" spans="1:6" ht="23" customHeight="1" x14ac:dyDescent="0.35">
      <c r="A327" s="71"/>
      <c r="C327" s="71"/>
      <c r="D327" s="71"/>
      <c r="E327" s="71"/>
      <c r="F327" s="71"/>
    </row>
    <row r="328" spans="1:6" ht="23" customHeight="1" x14ac:dyDescent="0.35">
      <c r="A328" s="71"/>
      <c r="C328" s="71"/>
      <c r="D328" s="71"/>
      <c r="E328" s="71"/>
      <c r="F328" s="71"/>
    </row>
    <row r="329" spans="1:6" ht="23" customHeight="1" x14ac:dyDescent="0.35">
      <c r="A329" s="71"/>
      <c r="C329" s="71"/>
      <c r="D329" s="71"/>
      <c r="E329" s="71"/>
      <c r="F329" s="71"/>
    </row>
    <row r="330" spans="1:6" ht="23" customHeight="1" x14ac:dyDescent="0.35">
      <c r="A330" s="71"/>
      <c r="C330" s="71"/>
      <c r="D330" s="71"/>
      <c r="E330" s="71"/>
      <c r="F330" s="71"/>
    </row>
    <row r="331" spans="1:6" ht="23" customHeight="1" x14ac:dyDescent="0.35">
      <c r="A331" s="71"/>
      <c r="C331" s="71"/>
      <c r="D331" s="71"/>
      <c r="E331" s="71"/>
      <c r="F331" s="71"/>
    </row>
    <row r="332" spans="1:6" ht="23" customHeight="1" x14ac:dyDescent="0.35">
      <c r="A332" s="71"/>
      <c r="C332" s="71"/>
      <c r="D332" s="71"/>
      <c r="E332" s="71"/>
      <c r="F332" s="71"/>
    </row>
    <row r="333" spans="1:6" ht="23" customHeight="1" x14ac:dyDescent="0.35">
      <c r="A333" s="71"/>
      <c r="C333" s="71"/>
      <c r="D333" s="71"/>
      <c r="E333" s="71"/>
      <c r="F333" s="71"/>
    </row>
    <row r="334" spans="1:6" ht="23" customHeight="1" x14ac:dyDescent="0.35">
      <c r="A334" s="71"/>
      <c r="C334" s="71"/>
      <c r="D334" s="71"/>
      <c r="E334" s="71"/>
      <c r="F334" s="71"/>
    </row>
    <row r="335" spans="1:6" ht="23" customHeight="1" x14ac:dyDescent="0.35">
      <c r="A335" s="71"/>
      <c r="C335" s="71"/>
      <c r="D335" s="71"/>
      <c r="E335" s="71"/>
      <c r="F335" s="71"/>
    </row>
    <row r="336" spans="1:6" ht="23" customHeight="1" x14ac:dyDescent="0.35">
      <c r="A336" s="71"/>
      <c r="C336" s="71"/>
      <c r="D336" s="71"/>
      <c r="E336" s="71"/>
      <c r="F336" s="71"/>
    </row>
    <row r="337" spans="1:6" ht="23" customHeight="1" x14ac:dyDescent="0.35">
      <c r="A337" s="71"/>
      <c r="C337" s="71"/>
      <c r="D337" s="71"/>
      <c r="E337" s="71"/>
      <c r="F337" s="71"/>
    </row>
    <row r="338" spans="1:6" ht="23" customHeight="1" x14ac:dyDescent="0.35">
      <c r="A338" s="71"/>
      <c r="C338" s="71"/>
      <c r="D338" s="71"/>
      <c r="E338" s="71"/>
      <c r="F338" s="71"/>
    </row>
    <row r="339" spans="1:6" ht="23" customHeight="1" x14ac:dyDescent="0.35">
      <c r="A339" s="71"/>
      <c r="C339" s="71"/>
      <c r="D339" s="71"/>
      <c r="E339" s="71"/>
      <c r="F339" s="71"/>
    </row>
    <row r="340" spans="1:6" ht="23" customHeight="1" x14ac:dyDescent="0.35">
      <c r="A340" s="71"/>
      <c r="C340" s="71"/>
      <c r="D340" s="71"/>
      <c r="E340" s="71"/>
      <c r="F340" s="71"/>
    </row>
    <row r="341" spans="1:6" ht="23" customHeight="1" x14ac:dyDescent="0.35">
      <c r="A341" s="71"/>
      <c r="C341" s="71"/>
      <c r="D341" s="71"/>
      <c r="E341" s="71"/>
      <c r="F341" s="71"/>
    </row>
    <row r="342" spans="1:6" ht="23" customHeight="1" x14ac:dyDescent="0.35">
      <c r="A342" s="71"/>
      <c r="C342" s="71"/>
      <c r="D342" s="71"/>
      <c r="E342" s="71"/>
      <c r="F342" s="71"/>
    </row>
    <row r="343" spans="1:6" ht="23" customHeight="1" x14ac:dyDescent="0.35">
      <c r="C343" s="2"/>
      <c r="D343" s="2"/>
      <c r="E343" s="2"/>
      <c r="F343" s="2"/>
    </row>
  </sheetData>
  <mergeCells count="24">
    <mergeCell ref="A101:I101"/>
    <mergeCell ref="A100:I100"/>
    <mergeCell ref="A99:I99"/>
    <mergeCell ref="A98:I98"/>
    <mergeCell ref="C104:E104"/>
    <mergeCell ref="G104:I104"/>
    <mergeCell ref="C103:E103"/>
    <mergeCell ref="G103:I103"/>
    <mergeCell ref="C54:E54"/>
    <mergeCell ref="G54:I54"/>
    <mergeCell ref="C55:E55"/>
    <mergeCell ref="G55:I55"/>
    <mergeCell ref="C7:E7"/>
    <mergeCell ref="G7:I7"/>
    <mergeCell ref="A49:I49"/>
    <mergeCell ref="A50:I50"/>
    <mergeCell ref="A51:I51"/>
    <mergeCell ref="A52:I52"/>
    <mergeCell ref="A1:I1"/>
    <mergeCell ref="A2:I2"/>
    <mergeCell ref="A3:I3"/>
    <mergeCell ref="A4:I4"/>
    <mergeCell ref="C6:E6"/>
    <mergeCell ref="G6:I6"/>
  </mergeCells>
  <pageMargins left="0.8" right="0.4" top="1" bottom="0.5" header="0.6" footer="0.3"/>
  <pageSetup paperSize="9" scale="70" fitToHeight="0" orientation="portrait" r:id="rId1"/>
  <headerFooter alignWithMargins="0"/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7"/>
  <sheetViews>
    <sheetView topLeftCell="A40" zoomScaleNormal="100" zoomScaleSheetLayoutView="63" workbookViewId="0">
      <selection activeCell="B25" sqref="B25"/>
    </sheetView>
  </sheetViews>
  <sheetFormatPr defaultColWidth="9.4140625" defaultRowHeight="23" customHeight="1" x14ac:dyDescent="0.35"/>
  <cols>
    <col min="1" max="1" width="54.6640625" style="2" customWidth="1"/>
    <col min="2" max="2" width="5.83203125" style="2" customWidth="1"/>
    <col min="3" max="3" width="6.9140625" style="2" customWidth="1"/>
    <col min="4" max="4" width="13.58203125" style="2" customWidth="1"/>
    <col min="5" max="5" width="0.83203125" style="2" customWidth="1"/>
    <col min="6" max="6" width="13.58203125" style="2" customWidth="1"/>
    <col min="7" max="7" width="1.08203125" style="2" customWidth="1"/>
    <col min="8" max="8" width="13.58203125" style="10" customWidth="1"/>
    <col min="9" max="9" width="1.08203125" style="2" customWidth="1"/>
    <col min="10" max="10" width="13.58203125" style="2" customWidth="1"/>
    <col min="11" max="11" width="1" style="2" customWidth="1"/>
    <col min="12" max="12" width="9.4140625" style="2"/>
    <col min="13" max="14" width="14.08203125" style="2" bestFit="1" customWidth="1"/>
    <col min="15" max="16" width="15" style="10" customWidth="1"/>
    <col min="17" max="16384" width="9.4140625" style="2"/>
  </cols>
  <sheetData>
    <row r="1" spans="1:10" ht="23" customHeight="1" x14ac:dyDescent="0.35">
      <c r="A1" s="198" t="s">
        <v>224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3" customHeight="1" x14ac:dyDescent="0.35">
      <c r="A2" s="198" t="s">
        <v>80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3" customHeight="1" x14ac:dyDescent="0.35">
      <c r="A3" s="198" t="s">
        <v>248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3" customHeight="1" x14ac:dyDescent="0.35">
      <c r="A4" s="200" t="s">
        <v>58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9" customHeight="1" x14ac:dyDescent="0.35">
      <c r="A5" s="32"/>
      <c r="B5" s="33"/>
      <c r="C5" s="33"/>
      <c r="D5" s="32"/>
      <c r="E5" s="32"/>
      <c r="F5" s="32"/>
      <c r="G5" s="32"/>
      <c r="H5" s="32"/>
      <c r="I5" s="32"/>
      <c r="J5" s="32"/>
    </row>
    <row r="6" spans="1:10" ht="23" customHeight="1" x14ac:dyDescent="0.35">
      <c r="A6" s="37"/>
      <c r="B6" s="35" t="s">
        <v>17</v>
      </c>
      <c r="C6" s="37"/>
      <c r="D6" s="198" t="s">
        <v>0</v>
      </c>
      <c r="E6" s="198"/>
      <c r="F6" s="198"/>
      <c r="G6" s="186"/>
      <c r="H6" s="198" t="s">
        <v>55</v>
      </c>
      <c r="I6" s="198"/>
      <c r="J6" s="198"/>
    </row>
    <row r="7" spans="1:10" ht="23" customHeight="1" x14ac:dyDescent="0.35">
      <c r="A7" s="37"/>
      <c r="B7" s="37"/>
      <c r="C7" s="37"/>
      <c r="D7" s="198" t="s">
        <v>18</v>
      </c>
      <c r="E7" s="198"/>
      <c r="F7" s="198"/>
      <c r="G7" s="186"/>
      <c r="H7" s="198" t="s">
        <v>18</v>
      </c>
      <c r="I7" s="198"/>
      <c r="J7" s="198"/>
    </row>
    <row r="8" spans="1:10" ht="23" customHeight="1" x14ac:dyDescent="0.35">
      <c r="A8" s="37"/>
      <c r="B8" s="28"/>
      <c r="C8" s="35"/>
      <c r="D8" s="36">
        <v>2025</v>
      </c>
      <c r="E8" s="37"/>
      <c r="F8" s="36">
        <v>2024</v>
      </c>
      <c r="G8" s="38"/>
      <c r="H8" s="36">
        <v>2025</v>
      </c>
      <c r="I8" s="37"/>
      <c r="J8" s="36">
        <v>2024</v>
      </c>
    </row>
    <row r="9" spans="1:10" ht="23" customHeight="1" x14ac:dyDescent="0.35">
      <c r="A9" s="56" t="s">
        <v>110</v>
      </c>
      <c r="B9" s="73"/>
      <c r="C9" s="73"/>
      <c r="D9" s="26"/>
      <c r="E9" s="52"/>
      <c r="F9" s="26"/>
      <c r="G9" s="18"/>
      <c r="H9" s="26"/>
      <c r="I9" s="52"/>
      <c r="J9" s="26"/>
    </row>
    <row r="10" spans="1:10" ht="23" customHeight="1" x14ac:dyDescent="0.35">
      <c r="A10" s="41" t="s">
        <v>111</v>
      </c>
      <c r="B10" s="74"/>
      <c r="C10" s="74"/>
      <c r="D10" s="24">
        <v>561467582</v>
      </c>
      <c r="E10" s="15"/>
      <c r="F10" s="24">
        <v>2004083409</v>
      </c>
      <c r="G10" s="15"/>
      <c r="H10" s="99">
        <v>0</v>
      </c>
      <c r="I10" s="15"/>
      <c r="J10" s="99">
        <v>0</v>
      </c>
    </row>
    <row r="11" spans="1:10" ht="23" customHeight="1" x14ac:dyDescent="0.35">
      <c r="A11" s="41" t="s">
        <v>199</v>
      </c>
      <c r="B11" s="63"/>
      <c r="C11" s="63"/>
      <c r="D11" s="24">
        <v>6071553</v>
      </c>
      <c r="E11" s="15"/>
      <c r="F11" s="99">
        <v>0</v>
      </c>
      <c r="G11" s="20"/>
      <c r="H11" s="24">
        <v>2631812</v>
      </c>
      <c r="I11" s="15"/>
      <c r="J11" s="24">
        <v>17269795</v>
      </c>
    </row>
    <row r="12" spans="1:10" ht="23" customHeight="1" x14ac:dyDescent="0.35">
      <c r="A12" s="41" t="s">
        <v>189</v>
      </c>
      <c r="B12" s="81" t="s">
        <v>109</v>
      </c>
      <c r="C12" s="76"/>
      <c r="D12" s="24">
        <v>79907500</v>
      </c>
      <c r="E12" s="15"/>
      <c r="F12" s="99">
        <v>0</v>
      </c>
      <c r="G12" s="20"/>
      <c r="H12" s="24">
        <v>79907500</v>
      </c>
      <c r="I12" s="15"/>
      <c r="J12" s="99">
        <v>0</v>
      </c>
    </row>
    <row r="13" spans="1:10" ht="23" customHeight="1" x14ac:dyDescent="0.35">
      <c r="A13" s="41" t="s">
        <v>4</v>
      </c>
      <c r="B13" s="81" t="s">
        <v>216</v>
      </c>
      <c r="C13" s="63"/>
      <c r="D13" s="24">
        <v>321037593</v>
      </c>
      <c r="E13" s="15"/>
      <c r="F13" s="24">
        <v>406958518</v>
      </c>
      <c r="G13" s="20"/>
      <c r="H13" s="90">
        <v>42500668</v>
      </c>
      <c r="I13" s="15"/>
      <c r="J13" s="90">
        <v>44293397</v>
      </c>
    </row>
    <row r="14" spans="1:10" ht="23" customHeight="1" x14ac:dyDescent="0.35">
      <c r="A14" s="78" t="s">
        <v>112</v>
      </c>
      <c r="B14" s="76"/>
      <c r="C14" s="76"/>
      <c r="D14" s="62">
        <f>SUM(D10:D13)</f>
        <v>968484228</v>
      </c>
      <c r="E14" s="15"/>
      <c r="F14" s="62">
        <f>SUM(F10:F13)</f>
        <v>2411041927</v>
      </c>
      <c r="G14" s="20"/>
      <c r="H14" s="62">
        <f>SUM(H10:H13)</f>
        <v>125039980</v>
      </c>
      <c r="I14" s="15"/>
      <c r="J14" s="62">
        <f>SUM(J10:J13)</f>
        <v>61563192</v>
      </c>
    </row>
    <row r="15" spans="1:10" ht="23" customHeight="1" x14ac:dyDescent="0.35">
      <c r="A15" s="63"/>
      <c r="B15" s="76"/>
      <c r="C15" s="76"/>
      <c r="D15" s="24"/>
      <c r="E15" s="15"/>
      <c r="F15" s="24"/>
      <c r="G15" s="20"/>
      <c r="H15" s="24"/>
      <c r="I15" s="15"/>
      <c r="J15" s="24"/>
    </row>
    <row r="16" spans="1:10" ht="23" customHeight="1" x14ac:dyDescent="0.35">
      <c r="A16" s="56" t="s">
        <v>113</v>
      </c>
      <c r="B16" s="73"/>
      <c r="C16" s="73"/>
      <c r="D16" s="24"/>
      <c r="E16" s="15"/>
      <c r="F16" s="24"/>
      <c r="G16" s="20"/>
      <c r="H16" s="24"/>
      <c r="I16" s="15"/>
      <c r="J16" s="24"/>
    </row>
    <row r="17" spans="1:11" ht="23" customHeight="1" x14ac:dyDescent="0.35">
      <c r="A17" s="41" t="s">
        <v>9</v>
      </c>
      <c r="B17" s="64" t="s">
        <v>117</v>
      </c>
      <c r="C17" s="73"/>
      <c r="D17" s="15">
        <v>337679265</v>
      </c>
      <c r="E17" s="15"/>
      <c r="F17" s="15">
        <v>1218038168</v>
      </c>
      <c r="G17" s="20"/>
      <c r="H17" s="99">
        <v>0</v>
      </c>
      <c r="I17" s="15"/>
      <c r="J17" s="99">
        <v>0</v>
      </c>
    </row>
    <row r="18" spans="1:11" ht="23" customHeight="1" x14ac:dyDescent="0.35">
      <c r="A18" s="41" t="s">
        <v>118</v>
      </c>
      <c r="B18" s="83"/>
      <c r="C18" s="63"/>
      <c r="D18" s="90">
        <v>35346036</v>
      </c>
      <c r="E18" s="88"/>
      <c r="F18" s="90">
        <v>134061066</v>
      </c>
      <c r="G18" s="20"/>
      <c r="H18" s="99">
        <v>0</v>
      </c>
      <c r="I18" s="25"/>
      <c r="J18" s="24">
        <v>30609952</v>
      </c>
    </row>
    <row r="19" spans="1:11" ht="23" customHeight="1" x14ac:dyDescent="0.35">
      <c r="A19" s="41" t="s">
        <v>3</v>
      </c>
      <c r="B19" s="81"/>
      <c r="C19" s="76"/>
      <c r="D19" s="24">
        <v>579257712</v>
      </c>
      <c r="E19" s="15"/>
      <c r="F19" s="24">
        <v>566040734</v>
      </c>
      <c r="G19" s="20"/>
      <c r="H19" s="24">
        <v>177887355</v>
      </c>
      <c r="I19" s="15"/>
      <c r="J19" s="24">
        <v>176557360</v>
      </c>
    </row>
    <row r="20" spans="1:11" ht="23" customHeight="1" x14ac:dyDescent="0.35">
      <c r="A20" s="41" t="s">
        <v>257</v>
      </c>
      <c r="B20" s="81" t="s">
        <v>275</v>
      </c>
      <c r="C20" s="76"/>
      <c r="D20" s="24">
        <v>60285315</v>
      </c>
      <c r="E20" s="15"/>
      <c r="F20" s="99">
        <v>0</v>
      </c>
      <c r="G20" s="20"/>
      <c r="H20" s="24">
        <v>128116942</v>
      </c>
      <c r="I20" s="15"/>
      <c r="J20" s="99">
        <v>0</v>
      </c>
    </row>
    <row r="21" spans="1:11" ht="23" customHeight="1" x14ac:dyDescent="0.35">
      <c r="A21" s="41" t="s">
        <v>114</v>
      </c>
      <c r="B21" s="64" t="s">
        <v>191</v>
      </c>
      <c r="C21" s="75"/>
      <c r="D21" s="90">
        <v>52910933</v>
      </c>
      <c r="E21" s="15"/>
      <c r="F21" s="90">
        <v>55268401</v>
      </c>
      <c r="G21" s="20"/>
      <c r="H21" s="24">
        <v>52910933</v>
      </c>
      <c r="I21" s="15"/>
      <c r="J21" s="24">
        <v>55268401</v>
      </c>
    </row>
    <row r="22" spans="1:11" ht="23" customHeight="1" x14ac:dyDescent="0.35">
      <c r="A22" s="41" t="s">
        <v>200</v>
      </c>
      <c r="B22" s="81"/>
      <c r="C22" s="76"/>
      <c r="D22" s="99">
        <v>0</v>
      </c>
      <c r="E22" s="15"/>
      <c r="F22" s="90">
        <v>1029730</v>
      </c>
      <c r="G22" s="20"/>
      <c r="H22" s="99">
        <v>0</v>
      </c>
      <c r="I22" s="15"/>
      <c r="J22" s="99">
        <v>0</v>
      </c>
    </row>
    <row r="23" spans="1:11" ht="23" customHeight="1" x14ac:dyDescent="0.35">
      <c r="A23" s="78" t="s">
        <v>115</v>
      </c>
      <c r="B23" s="84"/>
      <c r="C23" s="28"/>
      <c r="D23" s="62">
        <f>SUM(D17:D22)</f>
        <v>1065479261</v>
      </c>
      <c r="E23" s="15"/>
      <c r="F23" s="62">
        <f>SUM(F17:F22)</f>
        <v>1974438099</v>
      </c>
      <c r="G23" s="20"/>
      <c r="H23" s="62">
        <f>SUM(H17:H22)</f>
        <v>358915230</v>
      </c>
      <c r="I23" s="15"/>
      <c r="J23" s="62">
        <f>SUM(J17:J22)</f>
        <v>262435713</v>
      </c>
    </row>
    <row r="24" spans="1:11" ht="23" customHeight="1" x14ac:dyDescent="0.35">
      <c r="A24" s="56" t="s">
        <v>148</v>
      </c>
      <c r="B24" s="84"/>
      <c r="C24" s="28"/>
      <c r="D24" s="24">
        <f>D14-D23</f>
        <v>-96995033</v>
      </c>
      <c r="E24" s="15"/>
      <c r="F24" s="24">
        <f>F14-F23</f>
        <v>436603828</v>
      </c>
      <c r="G24" s="20"/>
      <c r="H24" s="24">
        <f>H14-H23</f>
        <v>-233875250</v>
      </c>
      <c r="I24" s="15"/>
      <c r="J24" s="24">
        <f>J14-J23</f>
        <v>-200872521</v>
      </c>
    </row>
    <row r="25" spans="1:11" ht="23" customHeight="1" x14ac:dyDescent="0.35">
      <c r="A25" s="100" t="s">
        <v>146</v>
      </c>
      <c r="B25" s="75"/>
      <c r="C25" s="75"/>
      <c r="D25" s="24">
        <v>107566652</v>
      </c>
      <c r="E25" s="15"/>
      <c r="F25" s="24">
        <v>130918790</v>
      </c>
      <c r="G25" s="20"/>
      <c r="H25" s="90">
        <v>120904263</v>
      </c>
      <c r="I25" s="15"/>
      <c r="J25" s="90">
        <v>142045152</v>
      </c>
      <c r="K25" s="6"/>
    </row>
    <row r="26" spans="1:11" ht="23" customHeight="1" x14ac:dyDescent="0.35">
      <c r="A26" s="100" t="s">
        <v>147</v>
      </c>
      <c r="B26" s="84"/>
      <c r="C26" s="28"/>
      <c r="D26" s="91">
        <v>-587850467</v>
      </c>
      <c r="E26" s="89"/>
      <c r="F26" s="91">
        <v>-620502559</v>
      </c>
      <c r="G26" s="20"/>
      <c r="H26" s="91">
        <v>-388431235</v>
      </c>
      <c r="I26" s="25"/>
      <c r="J26" s="91">
        <v>-385586780</v>
      </c>
    </row>
    <row r="27" spans="1:11" ht="23" customHeight="1" x14ac:dyDescent="0.35">
      <c r="A27" s="7" t="s">
        <v>258</v>
      </c>
      <c r="B27" s="84"/>
      <c r="C27" s="28"/>
      <c r="D27" s="24">
        <f>SUM(D24:D26)</f>
        <v>-577278848</v>
      </c>
      <c r="E27" s="15"/>
      <c r="F27" s="24">
        <f>SUM(F24:F26)</f>
        <v>-52979941</v>
      </c>
      <c r="G27" s="25">
        <v>0</v>
      </c>
      <c r="H27" s="24">
        <f>SUM(H24:H26)</f>
        <v>-501402222</v>
      </c>
      <c r="I27" s="15">
        <v>0</v>
      </c>
      <c r="J27" s="24">
        <f>SUM(J24:J26)</f>
        <v>-444414149</v>
      </c>
    </row>
    <row r="28" spans="1:11" ht="23" customHeight="1" x14ac:dyDescent="0.35">
      <c r="A28" s="59" t="s">
        <v>229</v>
      </c>
      <c r="B28" s="64">
        <v>13</v>
      </c>
      <c r="C28" s="77"/>
      <c r="D28" s="24">
        <v>-1245437</v>
      </c>
      <c r="E28" s="15"/>
      <c r="F28" s="24">
        <v>95531099</v>
      </c>
      <c r="G28" s="25"/>
      <c r="H28" s="24">
        <v>11271249</v>
      </c>
      <c r="I28" s="15"/>
      <c r="J28" s="24">
        <v>-4301070</v>
      </c>
    </row>
    <row r="29" spans="1:11" ht="23" customHeight="1" thickBot="1" x14ac:dyDescent="0.4">
      <c r="A29" s="7" t="s">
        <v>259</v>
      </c>
      <c r="B29" s="149"/>
      <c r="C29" s="150"/>
      <c r="D29" s="97">
        <f>+D27-D28</f>
        <v>-576033411</v>
      </c>
      <c r="E29" s="15"/>
      <c r="F29" s="97">
        <f>+F27-F28</f>
        <v>-148511040</v>
      </c>
      <c r="G29" s="20"/>
      <c r="H29" s="97">
        <f>+H27-H28</f>
        <v>-512673471</v>
      </c>
      <c r="I29" s="15"/>
      <c r="J29" s="97">
        <f>+J27-J28</f>
        <v>-440113079</v>
      </c>
    </row>
    <row r="30" spans="1:11" ht="23" customHeight="1" thickTop="1" x14ac:dyDescent="0.35">
      <c r="A30" s="7"/>
      <c r="B30" s="149"/>
      <c r="C30" s="150"/>
      <c r="D30" s="24"/>
      <c r="E30" s="15"/>
      <c r="F30" s="24"/>
      <c r="G30" s="20"/>
      <c r="H30" s="24"/>
      <c r="I30" s="15"/>
      <c r="J30" s="24"/>
    </row>
    <row r="31" spans="1:11" ht="23" customHeight="1" x14ac:dyDescent="0.35">
      <c r="A31" s="7"/>
      <c r="B31" s="149"/>
      <c r="C31" s="150"/>
      <c r="D31" s="24"/>
      <c r="E31" s="15"/>
      <c r="F31" s="24"/>
      <c r="G31" s="20"/>
      <c r="H31" s="24"/>
      <c r="I31" s="15"/>
      <c r="J31" s="24"/>
    </row>
    <row r="32" spans="1:11" ht="23" customHeight="1" x14ac:dyDescent="0.35">
      <c r="A32" s="7"/>
      <c r="B32" s="149"/>
      <c r="C32" s="150"/>
      <c r="D32" s="24"/>
      <c r="E32" s="15"/>
      <c r="F32" s="24"/>
      <c r="G32" s="20"/>
      <c r="H32" s="24"/>
      <c r="I32" s="15"/>
      <c r="J32" s="24"/>
    </row>
    <row r="33" spans="1:10" ht="23" customHeight="1" x14ac:dyDescent="0.35">
      <c r="A33" s="7"/>
      <c r="B33" s="149"/>
      <c r="C33" s="150"/>
      <c r="D33" s="24"/>
      <c r="E33" s="15"/>
      <c r="F33" s="24"/>
      <c r="G33" s="20"/>
      <c r="H33" s="24"/>
      <c r="I33" s="15"/>
      <c r="J33" s="24"/>
    </row>
    <row r="34" spans="1:10" ht="23" customHeight="1" x14ac:dyDescent="0.35">
      <c r="A34" s="7"/>
      <c r="B34" s="149"/>
      <c r="C34" s="150"/>
      <c r="D34" s="24"/>
      <c r="E34" s="15"/>
      <c r="F34" s="24"/>
      <c r="G34" s="20"/>
      <c r="H34" s="24"/>
      <c r="I34" s="15"/>
      <c r="J34" s="24"/>
    </row>
    <row r="35" spans="1:10" ht="23" customHeight="1" x14ac:dyDescent="0.35">
      <c r="A35" s="7"/>
      <c r="B35" s="149"/>
      <c r="C35" s="150"/>
      <c r="D35" s="24"/>
      <c r="E35" s="15"/>
      <c r="F35" s="24"/>
      <c r="G35" s="20"/>
      <c r="H35" s="24"/>
      <c r="I35" s="15"/>
      <c r="J35" s="24"/>
    </row>
    <row r="36" spans="1:10" ht="23" customHeight="1" x14ac:dyDescent="0.35">
      <c r="A36" s="7"/>
      <c r="B36" s="149"/>
      <c r="C36" s="150"/>
      <c r="D36" s="24"/>
      <c r="E36" s="15"/>
      <c r="F36" s="24"/>
      <c r="G36" s="20"/>
      <c r="H36" s="24"/>
      <c r="I36" s="15"/>
      <c r="J36" s="24"/>
    </row>
    <row r="37" spans="1:10" ht="23" customHeight="1" x14ac:dyDescent="0.35">
      <c r="A37" s="7"/>
      <c r="B37" s="149"/>
      <c r="C37" s="150"/>
      <c r="D37" s="24"/>
      <c r="E37" s="15"/>
      <c r="F37" s="24"/>
      <c r="G37" s="20"/>
      <c r="H37" s="24"/>
      <c r="I37" s="15"/>
      <c r="J37" s="24"/>
    </row>
    <row r="38" spans="1:10" ht="23" customHeight="1" x14ac:dyDescent="0.35">
      <c r="A38" s="7"/>
      <c r="B38" s="149"/>
      <c r="C38" s="150"/>
      <c r="D38" s="24"/>
      <c r="E38" s="15"/>
      <c r="F38" s="24"/>
      <c r="G38" s="20"/>
      <c r="H38" s="24"/>
      <c r="I38" s="15"/>
      <c r="J38" s="24"/>
    </row>
    <row r="39" spans="1:10" ht="23" customHeight="1" x14ac:dyDescent="0.35">
      <c r="A39" s="7"/>
      <c r="B39" s="149"/>
      <c r="C39" s="150"/>
      <c r="D39" s="24"/>
      <c r="E39" s="15"/>
      <c r="F39" s="24"/>
      <c r="G39" s="20"/>
      <c r="H39" s="24"/>
      <c r="I39" s="15"/>
      <c r="J39" s="24"/>
    </row>
    <row r="40" spans="1:10" ht="23" customHeight="1" x14ac:dyDescent="0.35">
      <c r="A40" s="7"/>
      <c r="B40" s="149"/>
      <c r="C40" s="150"/>
      <c r="D40" s="24"/>
      <c r="E40" s="15"/>
      <c r="F40" s="24"/>
      <c r="G40" s="20"/>
      <c r="H40" s="24"/>
      <c r="I40" s="15"/>
      <c r="J40" s="24"/>
    </row>
    <row r="41" spans="1:10" ht="23" customHeight="1" x14ac:dyDescent="0.35">
      <c r="A41" s="7"/>
      <c r="B41" s="149"/>
      <c r="C41" s="150"/>
      <c r="D41" s="24"/>
      <c r="E41" s="15"/>
      <c r="F41" s="24"/>
      <c r="G41" s="20"/>
      <c r="H41" s="24"/>
      <c r="I41" s="15"/>
      <c r="J41" s="24"/>
    </row>
    <row r="42" spans="1:10" ht="23" customHeight="1" x14ac:dyDescent="0.35">
      <c r="A42" s="7"/>
      <c r="B42" s="149"/>
      <c r="C42" s="150"/>
      <c r="D42" s="24"/>
      <c r="E42" s="15"/>
      <c r="F42" s="24"/>
      <c r="G42" s="20"/>
      <c r="H42" s="24"/>
      <c r="I42" s="15"/>
      <c r="J42" s="24"/>
    </row>
    <row r="43" spans="1:10" ht="23" customHeight="1" x14ac:dyDescent="0.35">
      <c r="A43" s="7"/>
      <c r="B43" s="149"/>
      <c r="C43" s="150"/>
      <c r="D43" s="24"/>
      <c r="E43" s="15"/>
      <c r="F43" s="24"/>
      <c r="G43" s="20"/>
      <c r="H43" s="24"/>
      <c r="I43" s="15"/>
      <c r="J43" s="24"/>
    </row>
    <row r="44" spans="1:10" ht="23" customHeight="1" x14ac:dyDescent="0.35">
      <c r="A44" s="7"/>
      <c r="B44" s="149"/>
      <c r="C44" s="150"/>
      <c r="D44" s="24"/>
      <c r="E44" s="15"/>
      <c r="F44" s="24"/>
      <c r="G44" s="20"/>
      <c r="H44" s="24"/>
      <c r="I44" s="15"/>
      <c r="J44" s="24"/>
    </row>
    <row r="45" spans="1:10" ht="23" customHeight="1" x14ac:dyDescent="0.35">
      <c r="A45" s="7"/>
      <c r="B45" s="149"/>
      <c r="C45" s="150"/>
      <c r="D45" s="24"/>
      <c r="E45" s="15"/>
      <c r="F45" s="24"/>
      <c r="G45" s="20"/>
      <c r="H45" s="24"/>
      <c r="I45" s="15"/>
      <c r="J45" s="24"/>
    </row>
    <row r="46" spans="1:10" ht="23" customHeight="1" x14ac:dyDescent="0.35">
      <c r="A46" s="7"/>
      <c r="B46" s="149"/>
      <c r="C46" s="150"/>
      <c r="D46" s="24"/>
      <c r="E46" s="15"/>
      <c r="F46" s="24"/>
      <c r="G46" s="20"/>
      <c r="H46" s="24"/>
      <c r="I46" s="15"/>
      <c r="J46" s="24"/>
    </row>
    <row r="47" spans="1:10" ht="23" customHeight="1" x14ac:dyDescent="0.35">
      <c r="A47" s="7"/>
      <c r="B47" s="149"/>
      <c r="C47" s="150"/>
      <c r="D47" s="24"/>
      <c r="E47" s="15"/>
      <c r="F47" s="24"/>
      <c r="G47" s="20"/>
      <c r="H47" s="24"/>
      <c r="I47" s="15"/>
      <c r="J47" s="24"/>
    </row>
    <row r="48" spans="1:10" ht="23" customHeight="1" x14ac:dyDescent="0.35">
      <c r="A48" s="7"/>
      <c r="B48" s="149"/>
      <c r="C48" s="150"/>
      <c r="D48" s="24"/>
      <c r="E48" s="15"/>
      <c r="F48" s="24"/>
      <c r="G48" s="20"/>
      <c r="H48" s="24"/>
      <c r="I48" s="15"/>
      <c r="J48" s="24"/>
    </row>
    <row r="49" spans="1:10" ht="23" customHeight="1" x14ac:dyDescent="0.35">
      <c r="A49" s="7"/>
      <c r="B49" s="149"/>
      <c r="C49" s="150"/>
      <c r="D49" s="24"/>
      <c r="E49" s="15"/>
      <c r="F49" s="24"/>
      <c r="G49" s="20"/>
      <c r="H49" s="24"/>
      <c r="I49" s="15"/>
      <c r="J49" s="24"/>
    </row>
    <row r="50" spans="1:10" ht="23" customHeight="1" x14ac:dyDescent="0.35">
      <c r="A50" s="198" t="s">
        <v>224</v>
      </c>
      <c r="B50" s="198"/>
      <c r="C50" s="198"/>
      <c r="D50" s="198"/>
      <c r="E50" s="198"/>
      <c r="F50" s="198"/>
      <c r="G50" s="198"/>
      <c r="H50" s="198"/>
      <c r="I50" s="198"/>
      <c r="J50" s="198"/>
    </row>
    <row r="51" spans="1:10" ht="23" customHeight="1" x14ac:dyDescent="0.35">
      <c r="A51" s="198" t="s">
        <v>116</v>
      </c>
      <c r="B51" s="198"/>
      <c r="C51" s="198"/>
      <c r="D51" s="198"/>
      <c r="E51" s="198"/>
      <c r="F51" s="198"/>
      <c r="G51" s="198"/>
      <c r="H51" s="198"/>
      <c r="I51" s="198"/>
      <c r="J51" s="198"/>
    </row>
    <row r="52" spans="1:10" ht="23" customHeight="1" x14ac:dyDescent="0.35">
      <c r="A52" s="198" t="s">
        <v>248</v>
      </c>
      <c r="B52" s="198"/>
      <c r="C52" s="198"/>
      <c r="D52" s="198"/>
      <c r="E52" s="198"/>
      <c r="F52" s="198"/>
      <c r="G52" s="198"/>
      <c r="H52" s="198"/>
      <c r="I52" s="198"/>
      <c r="J52" s="198"/>
    </row>
    <row r="53" spans="1:10" ht="23" customHeight="1" x14ac:dyDescent="0.35">
      <c r="A53" s="200" t="s">
        <v>58</v>
      </c>
      <c r="B53" s="200"/>
      <c r="C53" s="200"/>
      <c r="D53" s="200"/>
      <c r="E53" s="200"/>
      <c r="F53" s="200"/>
      <c r="G53" s="200"/>
      <c r="H53" s="200"/>
      <c r="I53" s="200"/>
      <c r="J53" s="200"/>
    </row>
    <row r="54" spans="1:10" ht="9" customHeight="1" x14ac:dyDescent="0.35">
      <c r="A54" s="32"/>
      <c r="B54" s="33"/>
      <c r="C54" s="33"/>
      <c r="D54" s="32"/>
      <c r="E54" s="32"/>
      <c r="F54" s="32"/>
      <c r="G54" s="32"/>
      <c r="H54" s="32"/>
      <c r="I54" s="32"/>
      <c r="J54" s="32"/>
    </row>
    <row r="55" spans="1:10" ht="23" customHeight="1" x14ac:dyDescent="0.35">
      <c r="A55" s="37"/>
      <c r="B55" s="35" t="s">
        <v>17</v>
      </c>
      <c r="C55" s="37"/>
      <c r="D55" s="198" t="s">
        <v>0</v>
      </c>
      <c r="E55" s="198"/>
      <c r="F55" s="198"/>
      <c r="G55" s="186"/>
      <c r="H55" s="198" t="s">
        <v>55</v>
      </c>
      <c r="I55" s="198"/>
      <c r="J55" s="198"/>
    </row>
    <row r="56" spans="1:10" ht="23" customHeight="1" x14ac:dyDescent="0.35">
      <c r="A56" s="37"/>
      <c r="B56" s="37"/>
      <c r="C56" s="37"/>
      <c r="D56" s="198" t="s">
        <v>18</v>
      </c>
      <c r="E56" s="198"/>
      <c r="F56" s="198"/>
      <c r="G56" s="186"/>
      <c r="H56" s="198" t="s">
        <v>18</v>
      </c>
      <c r="I56" s="198"/>
      <c r="J56" s="198"/>
    </row>
    <row r="57" spans="1:10" ht="23" customHeight="1" x14ac:dyDescent="0.35">
      <c r="A57" s="37"/>
      <c r="B57" s="28"/>
      <c r="C57" s="35"/>
      <c r="D57" s="36">
        <v>2025</v>
      </c>
      <c r="E57" s="37"/>
      <c r="F57" s="36">
        <v>2024</v>
      </c>
      <c r="G57" s="38"/>
      <c r="H57" s="36">
        <v>2025</v>
      </c>
      <c r="I57" s="37"/>
      <c r="J57" s="36">
        <v>2024</v>
      </c>
    </row>
    <row r="58" spans="1:10" ht="23" customHeight="1" x14ac:dyDescent="0.35">
      <c r="A58" s="7" t="s">
        <v>129</v>
      </c>
      <c r="B58" s="64"/>
      <c r="C58" s="63"/>
      <c r="D58" s="66"/>
      <c r="E58" s="52"/>
      <c r="F58" s="66"/>
      <c r="G58" s="67"/>
      <c r="H58" s="66"/>
      <c r="I58" s="52"/>
      <c r="J58" s="58"/>
    </row>
    <row r="59" spans="1:10" ht="23" customHeight="1" x14ac:dyDescent="0.35">
      <c r="A59" s="28" t="s">
        <v>244</v>
      </c>
      <c r="B59" s="64"/>
      <c r="C59" s="63"/>
      <c r="D59" s="66"/>
      <c r="E59" s="52"/>
      <c r="F59" s="66"/>
      <c r="G59" s="67"/>
      <c r="H59" s="66"/>
      <c r="I59" s="52"/>
      <c r="J59" s="66"/>
    </row>
    <row r="60" spans="1:10" s="196" customFormat="1" ht="23" customHeight="1" x14ac:dyDescent="0.35">
      <c r="A60" s="192" t="s">
        <v>132</v>
      </c>
      <c r="B60" s="193"/>
      <c r="C60" s="194"/>
      <c r="D60" s="177"/>
      <c r="E60" s="195"/>
      <c r="F60" s="177"/>
      <c r="G60" s="178"/>
      <c r="H60" s="177"/>
      <c r="I60" s="195"/>
      <c r="J60" s="177"/>
    </row>
    <row r="61" spans="1:10" s="196" customFormat="1" ht="23" customHeight="1" x14ac:dyDescent="0.35">
      <c r="A61" s="197" t="s">
        <v>260</v>
      </c>
      <c r="B61" s="193"/>
      <c r="C61" s="194"/>
      <c r="D61" s="177">
        <v>-6170961</v>
      </c>
      <c r="E61" s="195"/>
      <c r="F61" s="179">
        <v>0</v>
      </c>
      <c r="G61" s="178"/>
      <c r="H61" s="179">
        <v>0</v>
      </c>
      <c r="I61" s="195"/>
      <c r="J61" s="179">
        <v>0</v>
      </c>
    </row>
    <row r="62" spans="1:10" ht="23" customHeight="1" x14ac:dyDescent="0.35">
      <c r="A62" s="41" t="s">
        <v>62</v>
      </c>
      <c r="B62" s="64"/>
      <c r="C62" s="63"/>
      <c r="D62" s="24"/>
      <c r="E62" s="15"/>
      <c r="F62" s="24"/>
      <c r="G62" s="20"/>
      <c r="H62" s="24"/>
      <c r="I62" s="15"/>
      <c r="J62" s="24"/>
    </row>
    <row r="63" spans="1:10" ht="23" customHeight="1" x14ac:dyDescent="0.35">
      <c r="A63" s="42" t="s">
        <v>74</v>
      </c>
      <c r="B63" s="64" t="s">
        <v>207</v>
      </c>
      <c r="C63" s="63"/>
      <c r="D63" s="91">
        <v>1271413</v>
      </c>
      <c r="E63" s="15"/>
      <c r="F63" s="91">
        <v>-1575011</v>
      </c>
      <c r="G63" s="20"/>
      <c r="H63" s="102">
        <v>0</v>
      </c>
      <c r="I63" s="15"/>
      <c r="J63" s="102">
        <v>0</v>
      </c>
    </row>
    <row r="64" spans="1:10" ht="23" customHeight="1" x14ac:dyDescent="0.35">
      <c r="A64" s="105" t="s">
        <v>245</v>
      </c>
      <c r="B64" s="63"/>
      <c r="C64" s="63"/>
      <c r="D64" s="24"/>
      <c r="E64" s="15"/>
      <c r="F64" s="24"/>
      <c r="G64" s="20"/>
      <c r="H64" s="24"/>
      <c r="I64" s="15"/>
      <c r="J64" s="24"/>
    </row>
    <row r="65" spans="1:12" ht="23" customHeight="1" x14ac:dyDescent="0.35">
      <c r="A65" s="106" t="s">
        <v>164</v>
      </c>
      <c r="B65" s="63"/>
      <c r="C65" s="63"/>
      <c r="D65" s="24">
        <f>SUM(D61:D63)</f>
        <v>-4899548</v>
      </c>
      <c r="E65" s="15"/>
      <c r="F65" s="24">
        <f>SUM(F62:F63)</f>
        <v>-1575011</v>
      </c>
      <c r="G65" s="20"/>
      <c r="H65" s="99">
        <v>0</v>
      </c>
      <c r="I65" s="15"/>
      <c r="J65" s="99">
        <v>0</v>
      </c>
    </row>
    <row r="66" spans="1:12" ht="23" customHeight="1" x14ac:dyDescent="0.35">
      <c r="A66" s="28" t="s">
        <v>244</v>
      </c>
      <c r="B66" s="63"/>
      <c r="C66" s="63"/>
      <c r="D66" s="24"/>
      <c r="E66" s="15"/>
      <c r="F66" s="24"/>
      <c r="G66" s="20"/>
      <c r="H66" s="24"/>
      <c r="I66" s="15"/>
      <c r="J66" s="24"/>
    </row>
    <row r="67" spans="1:12" ht="23" customHeight="1" x14ac:dyDescent="0.35">
      <c r="A67" s="101" t="s">
        <v>133</v>
      </c>
      <c r="B67" s="63"/>
      <c r="C67" s="63"/>
      <c r="D67" s="24"/>
      <c r="E67" s="15"/>
      <c r="F67" s="24"/>
      <c r="G67" s="20"/>
      <c r="H67" s="24"/>
      <c r="I67" s="15"/>
      <c r="J67" s="24"/>
    </row>
    <row r="68" spans="1:12" ht="23" customHeight="1" x14ac:dyDescent="0.35">
      <c r="A68" s="41" t="s">
        <v>230</v>
      </c>
      <c r="B68" s="63"/>
      <c r="C68" s="63"/>
      <c r="D68" s="24">
        <v>103082</v>
      </c>
      <c r="E68" s="15"/>
      <c r="F68" s="24">
        <v>-236684</v>
      </c>
      <c r="G68" s="20"/>
      <c r="H68" s="99">
        <v>0</v>
      </c>
      <c r="I68" s="15"/>
      <c r="J68" s="24">
        <v>-100290</v>
      </c>
    </row>
    <row r="69" spans="1:12" ht="23" customHeight="1" x14ac:dyDescent="0.35">
      <c r="A69" s="41" t="s">
        <v>210</v>
      </c>
      <c r="B69" s="83"/>
      <c r="C69" s="63"/>
      <c r="D69" s="24"/>
      <c r="E69" s="15"/>
      <c r="F69" s="24"/>
      <c r="G69" s="20"/>
      <c r="H69" s="24"/>
      <c r="I69" s="15"/>
      <c r="J69" s="24"/>
    </row>
    <row r="70" spans="1:12" ht="23" customHeight="1" x14ac:dyDescent="0.35">
      <c r="A70" s="104" t="s">
        <v>162</v>
      </c>
      <c r="B70" s="64" t="s">
        <v>208</v>
      </c>
      <c r="C70" s="63"/>
      <c r="D70" s="91">
        <v>-49018593</v>
      </c>
      <c r="E70" s="15"/>
      <c r="F70" s="91">
        <v>-12768989</v>
      </c>
      <c r="G70" s="20"/>
      <c r="H70" s="91">
        <v>-49018593</v>
      </c>
      <c r="I70" s="15"/>
      <c r="J70" s="91">
        <v>-12768989</v>
      </c>
    </row>
    <row r="71" spans="1:12" ht="23" customHeight="1" x14ac:dyDescent="0.35">
      <c r="A71" s="105" t="s">
        <v>163</v>
      </c>
      <c r="B71" s="64"/>
      <c r="C71" s="63"/>
      <c r="D71" s="24"/>
      <c r="E71" s="15"/>
      <c r="F71" s="99"/>
      <c r="G71" s="20"/>
      <c r="H71" s="24"/>
      <c r="I71" s="15"/>
      <c r="J71" s="99"/>
    </row>
    <row r="72" spans="1:12" ht="23" customHeight="1" x14ac:dyDescent="0.35">
      <c r="A72" s="106" t="s">
        <v>165</v>
      </c>
      <c r="B72" s="64"/>
      <c r="C72" s="63"/>
      <c r="D72" s="91">
        <f>SUM(D67:D70)</f>
        <v>-48915511</v>
      </c>
      <c r="E72" s="15"/>
      <c r="F72" s="91">
        <f>SUM(F67:F70)</f>
        <v>-13005673</v>
      </c>
      <c r="G72" s="20"/>
      <c r="H72" s="91">
        <f>SUM(H67:H70)</f>
        <v>-49018593</v>
      </c>
      <c r="I72" s="15"/>
      <c r="J72" s="91">
        <f>SUM(J67:J70)</f>
        <v>-12869279</v>
      </c>
    </row>
    <row r="73" spans="1:12" ht="23" customHeight="1" x14ac:dyDescent="0.35">
      <c r="A73" s="59" t="s">
        <v>262</v>
      </c>
      <c r="B73" s="63"/>
      <c r="C73" s="63"/>
      <c r="D73" s="24"/>
      <c r="E73" s="15"/>
      <c r="F73" s="24"/>
      <c r="G73" s="20"/>
      <c r="H73" s="24"/>
      <c r="I73" s="15"/>
      <c r="J73" s="24"/>
    </row>
    <row r="74" spans="1:12" ht="23" customHeight="1" x14ac:dyDescent="0.35">
      <c r="A74" s="12" t="s">
        <v>134</v>
      </c>
      <c r="B74" s="63"/>
      <c r="C74" s="63"/>
      <c r="D74" s="91">
        <f>SUM(D65,D72)</f>
        <v>-53815059</v>
      </c>
      <c r="E74" s="15"/>
      <c r="F74" s="91">
        <f>SUM(F65,F72)</f>
        <v>-14580684</v>
      </c>
      <c r="G74" s="20"/>
      <c r="H74" s="91">
        <f>SUM(H65,H72)</f>
        <v>-49018593</v>
      </c>
      <c r="I74" s="15"/>
      <c r="J74" s="91">
        <f>SUM(J65,J72)</f>
        <v>-12869279</v>
      </c>
    </row>
    <row r="75" spans="1:12" ht="23" customHeight="1" thickBot="1" x14ac:dyDescent="0.4">
      <c r="A75" s="7" t="s">
        <v>261</v>
      </c>
      <c r="B75" s="63"/>
      <c r="C75" s="63"/>
      <c r="D75" s="97">
        <f>SUM(D74,D29)</f>
        <v>-629848470</v>
      </c>
      <c r="E75" s="15"/>
      <c r="F75" s="97">
        <f>SUM(F74,F29)</f>
        <v>-163091724</v>
      </c>
      <c r="G75" s="20"/>
      <c r="H75" s="97">
        <f>SUM(H74,H29)</f>
        <v>-561692064</v>
      </c>
      <c r="I75" s="15"/>
      <c r="J75" s="97">
        <f>SUM(J74,J29)</f>
        <v>-452982358</v>
      </c>
    </row>
    <row r="76" spans="1:12" ht="23" customHeight="1" thickTop="1" x14ac:dyDescent="0.35">
      <c r="A76" s="7"/>
      <c r="B76" s="63"/>
      <c r="C76" s="63"/>
      <c r="D76" s="14"/>
      <c r="E76" s="15"/>
      <c r="F76" s="14"/>
      <c r="G76" s="20"/>
      <c r="H76" s="14"/>
      <c r="I76" s="15"/>
      <c r="J76" s="14"/>
    </row>
    <row r="77" spans="1:12" ht="23" customHeight="1" x14ac:dyDescent="0.35">
      <c r="A77" s="7" t="s">
        <v>231</v>
      </c>
      <c r="B77" s="4"/>
      <c r="C77" s="4"/>
      <c r="D77" s="36"/>
      <c r="E77" s="37"/>
      <c r="F77" s="36"/>
      <c r="G77" s="36"/>
      <c r="H77" s="36"/>
      <c r="I77" s="37"/>
      <c r="J77" s="36"/>
    </row>
    <row r="78" spans="1:12" ht="23" customHeight="1" x14ac:dyDescent="0.35">
      <c r="A78" s="50" t="s">
        <v>38</v>
      </c>
      <c r="B78" s="150"/>
      <c r="C78" s="150"/>
      <c r="D78" s="110">
        <v>-567827269</v>
      </c>
      <c r="E78" s="151"/>
      <c r="F78" s="110">
        <v>-251693998</v>
      </c>
      <c r="G78" s="151"/>
      <c r="H78" s="110">
        <f>+H29</f>
        <v>-512673471</v>
      </c>
      <c r="I78" s="24"/>
      <c r="J78" s="110">
        <f>+J29</f>
        <v>-440113079</v>
      </c>
      <c r="L78" s="152"/>
    </row>
    <row r="79" spans="1:12" ht="23" customHeight="1" x14ac:dyDescent="0.35">
      <c r="A79" s="50" t="s">
        <v>6</v>
      </c>
      <c r="B79" s="150"/>
      <c r="C79" s="150"/>
      <c r="D79" s="110">
        <v>-8206142</v>
      </c>
      <c r="E79" s="151"/>
      <c r="F79" s="110">
        <v>103182958</v>
      </c>
      <c r="G79" s="151"/>
      <c r="H79" s="99">
        <v>0</v>
      </c>
      <c r="I79" s="153"/>
      <c r="J79" s="99">
        <v>0</v>
      </c>
      <c r="L79" s="152"/>
    </row>
    <row r="80" spans="1:12" ht="23" customHeight="1" thickBot="1" x14ac:dyDescent="0.4">
      <c r="A80" s="150"/>
      <c r="B80" s="150"/>
      <c r="C80" s="150"/>
      <c r="D80" s="112">
        <f>SUM(D78:D79)</f>
        <v>-576033411</v>
      </c>
      <c r="E80" s="111"/>
      <c r="F80" s="112">
        <f>SUM(F78:F79)</f>
        <v>-148511040</v>
      </c>
      <c r="G80" s="111"/>
      <c r="H80" s="112">
        <f>SUM(H78:H79)</f>
        <v>-512673471</v>
      </c>
      <c r="I80" s="24"/>
      <c r="J80" s="112">
        <f>SUM(J78:J79)</f>
        <v>-440113079</v>
      </c>
    </row>
    <row r="81" spans="1:12" ht="23" customHeight="1" thickTop="1" x14ac:dyDescent="0.35">
      <c r="A81" s="7" t="s">
        <v>171</v>
      </c>
      <c r="B81" s="4"/>
      <c r="C81" s="4"/>
      <c r="D81" s="151"/>
      <c r="E81" s="154"/>
      <c r="F81" s="111"/>
      <c r="G81" s="154"/>
      <c r="H81" s="155"/>
      <c r="I81" s="156"/>
      <c r="J81" s="154"/>
    </row>
    <row r="82" spans="1:12" ht="23" customHeight="1" x14ac:dyDescent="0.35">
      <c r="A82" s="50" t="s">
        <v>38</v>
      </c>
      <c r="B82" s="150"/>
      <c r="C82" s="150"/>
      <c r="D82" s="110">
        <v>-621642328</v>
      </c>
      <c r="E82" s="151"/>
      <c r="F82" s="110">
        <v>-266274682</v>
      </c>
      <c r="G82" s="111"/>
      <c r="H82" s="110">
        <f>+H75</f>
        <v>-561692064</v>
      </c>
      <c r="I82" s="153"/>
      <c r="J82" s="110">
        <f>+J75</f>
        <v>-452982358</v>
      </c>
      <c r="L82" s="152"/>
    </row>
    <row r="83" spans="1:12" ht="23" customHeight="1" x14ac:dyDescent="0.35">
      <c r="A83" s="50" t="s">
        <v>6</v>
      </c>
      <c r="B83" s="150"/>
      <c r="C83" s="150"/>
      <c r="D83" s="110">
        <v>-8206142</v>
      </c>
      <c r="E83" s="151"/>
      <c r="F83" s="110">
        <v>103182958</v>
      </c>
      <c r="G83" s="111"/>
      <c r="H83" s="99">
        <v>0</v>
      </c>
      <c r="I83" s="153"/>
      <c r="J83" s="99">
        <v>0</v>
      </c>
      <c r="L83" s="152"/>
    </row>
    <row r="84" spans="1:12" ht="23" customHeight="1" thickBot="1" x14ac:dyDescent="0.4">
      <c r="A84" s="150"/>
      <c r="B84" s="150"/>
      <c r="C84" s="150"/>
      <c r="D84" s="112">
        <f>SUM(D82:D83)</f>
        <v>-629848470</v>
      </c>
      <c r="E84" s="111"/>
      <c r="F84" s="112">
        <f>SUM(F82:F83)</f>
        <v>-163091724</v>
      </c>
      <c r="G84" s="111"/>
      <c r="H84" s="112">
        <f>SUM(H82:H83)</f>
        <v>-561692064</v>
      </c>
      <c r="I84" s="24"/>
      <c r="J84" s="112">
        <f>SUM(J82:J83)</f>
        <v>-452982358</v>
      </c>
      <c r="L84" s="152"/>
    </row>
    <row r="85" spans="1:12" ht="23" customHeight="1" thickTop="1" x14ac:dyDescent="0.35">
      <c r="A85" s="150"/>
      <c r="B85" s="150"/>
      <c r="C85" s="150"/>
      <c r="D85" s="111"/>
      <c r="E85" s="111"/>
      <c r="F85" s="111"/>
      <c r="G85" s="111"/>
      <c r="H85" s="111"/>
      <c r="I85" s="24"/>
      <c r="J85" s="111"/>
      <c r="L85" s="152"/>
    </row>
    <row r="86" spans="1:12" ht="23" customHeight="1" x14ac:dyDescent="0.35">
      <c r="A86" s="56" t="s">
        <v>232</v>
      </c>
      <c r="B86" s="157"/>
      <c r="C86" s="158"/>
      <c r="D86" s="159"/>
      <c r="E86" s="160"/>
      <c r="F86" s="159"/>
      <c r="G86" s="52"/>
      <c r="H86" s="159"/>
      <c r="I86" s="159"/>
      <c r="J86" s="159"/>
      <c r="K86" s="161"/>
    </row>
    <row r="87" spans="1:12" ht="23" customHeight="1" x14ac:dyDescent="0.35">
      <c r="A87" s="41" t="s">
        <v>173</v>
      </c>
      <c r="B87" s="162" t="s">
        <v>215</v>
      </c>
      <c r="C87" s="35" t="s">
        <v>183</v>
      </c>
      <c r="D87" s="175">
        <f>+D78/D88</f>
        <v>-6.8693249955975463E-2</v>
      </c>
      <c r="E87" s="175"/>
      <c r="F87" s="175">
        <f>+F78/F88</f>
        <v>-3.0448834814646403E-2</v>
      </c>
      <c r="G87" s="175"/>
      <c r="H87" s="175">
        <f>+H78/H88</f>
        <v>-6.202098562688179E-2</v>
      </c>
      <c r="I87" s="175"/>
      <c r="J87" s="175">
        <f>+J78/J88</f>
        <v>-5.3242947979380992E-2</v>
      </c>
    </row>
    <row r="88" spans="1:12" ht="23" customHeight="1" x14ac:dyDescent="0.35">
      <c r="A88" s="41" t="s">
        <v>78</v>
      </c>
      <c r="B88" s="162" t="s">
        <v>215</v>
      </c>
      <c r="C88" s="35" t="s">
        <v>182</v>
      </c>
      <c r="D88" s="87">
        <v>8266129050</v>
      </c>
      <c r="E88" s="176"/>
      <c r="F88" s="87">
        <v>8266129050</v>
      </c>
      <c r="G88" s="176"/>
      <c r="H88" s="87">
        <v>8266129050</v>
      </c>
      <c r="I88" s="176"/>
      <c r="J88" s="87">
        <v>8266129050</v>
      </c>
    </row>
    <row r="89" spans="1:12" ht="23" customHeight="1" x14ac:dyDescent="0.35">
      <c r="A89" s="68"/>
      <c r="C89" s="4"/>
      <c r="D89" s="163"/>
      <c r="E89" s="8"/>
      <c r="F89" s="9"/>
      <c r="G89" s="9"/>
      <c r="H89" s="9"/>
      <c r="I89" s="8"/>
      <c r="J89" s="9"/>
    </row>
    <row r="90" spans="1:12" ht="23" customHeight="1" x14ac:dyDescent="0.35">
      <c r="A90" s="68"/>
      <c r="C90" s="4"/>
      <c r="D90" s="9"/>
      <c r="E90" s="8"/>
      <c r="F90" s="9"/>
      <c r="G90" s="9"/>
      <c r="H90" s="9"/>
      <c r="I90" s="8"/>
      <c r="J90" s="9"/>
    </row>
    <row r="91" spans="1:12" ht="23" customHeight="1" x14ac:dyDescent="0.35">
      <c r="A91" s="68"/>
      <c r="C91" s="4"/>
      <c r="D91" s="9"/>
      <c r="E91" s="8"/>
      <c r="F91" s="9"/>
      <c r="G91" s="9"/>
      <c r="H91" s="9"/>
      <c r="I91" s="8"/>
      <c r="J91" s="9"/>
    </row>
    <row r="92" spans="1:12" ht="23" customHeight="1" x14ac:dyDescent="0.35">
      <c r="H92" s="9"/>
      <c r="J92" s="9"/>
    </row>
    <row r="97" spans="1:1" ht="23" customHeight="1" x14ac:dyDescent="0.35">
      <c r="A97" s="28" t="s">
        <v>107</v>
      </c>
    </row>
  </sheetData>
  <mergeCells count="16">
    <mergeCell ref="A1:J1"/>
    <mergeCell ref="A2:J2"/>
    <mergeCell ref="A3:J3"/>
    <mergeCell ref="A4:J4"/>
    <mergeCell ref="D6:F6"/>
    <mergeCell ref="A50:J50"/>
    <mergeCell ref="H6:J6"/>
    <mergeCell ref="D7:F7"/>
    <mergeCell ref="H7:J7"/>
    <mergeCell ref="D56:F56"/>
    <mergeCell ref="H56:J56"/>
    <mergeCell ref="A51:J51"/>
    <mergeCell ref="A52:J52"/>
    <mergeCell ref="A53:J53"/>
    <mergeCell ref="D55:F55"/>
    <mergeCell ref="H55:J55"/>
  </mergeCells>
  <pageMargins left="0.8" right="0.4" top="1" bottom="0.5" header="0.6" footer="0.3"/>
  <pageSetup paperSize="9" scale="70" fitToWidth="0" fitToHeight="0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P34"/>
  <sheetViews>
    <sheetView view="pageBreakPreview" topLeftCell="A19" zoomScale="70" zoomScaleNormal="70" zoomScaleSheetLayoutView="70" workbookViewId="0">
      <selection activeCell="M30" sqref="M30"/>
    </sheetView>
  </sheetViews>
  <sheetFormatPr defaultColWidth="9" defaultRowHeight="24" customHeight="1" x14ac:dyDescent="0.3"/>
  <cols>
    <col min="1" max="1" width="29.58203125" style="31" customWidth="1"/>
    <col min="2" max="2" width="4.08203125" style="31" customWidth="1"/>
    <col min="3" max="3" width="0.83203125" style="31" customWidth="1"/>
    <col min="4" max="4" width="10.58203125" style="31" customWidth="1"/>
    <col min="5" max="6" width="1" style="31" customWidth="1"/>
    <col min="7" max="7" width="8.58203125" style="31" customWidth="1"/>
    <col min="8" max="9" width="1" style="31" customWidth="1"/>
    <col min="10" max="10" width="8.58203125" style="31" customWidth="1"/>
    <col min="11" max="12" width="1" style="31" customWidth="1"/>
    <col min="13" max="13" width="11.6640625" style="31" bestFit="1" customWidth="1"/>
    <col min="14" max="15" width="1" style="31" customWidth="1"/>
    <col min="16" max="16" width="9.58203125" style="31" customWidth="1"/>
    <col min="17" max="18" width="1" style="31" customWidth="1"/>
    <col min="19" max="19" width="10.5" style="31" bestFit="1" customWidth="1"/>
    <col min="20" max="21" width="1" style="31" customWidth="1"/>
    <col min="22" max="22" width="10.5" style="31" bestFit="1" customWidth="1"/>
    <col min="23" max="24" width="1" style="31" customWidth="1"/>
    <col min="25" max="25" width="14.6640625" style="31" bestFit="1" customWidth="1"/>
    <col min="26" max="27" width="1" style="31" customWidth="1"/>
    <col min="28" max="28" width="10.5" style="31" customWidth="1"/>
    <col min="29" max="30" width="1" style="31" customWidth="1"/>
    <col min="31" max="31" width="10.4140625" style="31" customWidth="1"/>
    <col min="32" max="33" width="0.83203125" style="31" customWidth="1"/>
    <col min="34" max="34" width="10.5" style="31" bestFit="1" customWidth="1"/>
    <col min="35" max="36" width="1.08203125" style="31" customWidth="1"/>
    <col min="37" max="37" width="9.6640625" style="31" bestFit="1" customWidth="1"/>
    <col min="38" max="39" width="0.6640625" style="31" customWidth="1"/>
    <col min="40" max="40" width="10.1640625" style="31" bestFit="1" customWidth="1"/>
    <col min="41" max="41" width="0.5" style="31" customWidth="1"/>
    <col min="42" max="16384" width="9" style="31"/>
  </cols>
  <sheetData>
    <row r="1" spans="1:40" ht="24" customHeight="1" x14ac:dyDescent="0.3">
      <c r="A1" s="198" t="s">
        <v>224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</row>
    <row r="2" spans="1:40" ht="24" customHeight="1" x14ac:dyDescent="0.3">
      <c r="A2" s="198" t="s">
        <v>41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</row>
    <row r="3" spans="1:40" ht="24" customHeight="1" x14ac:dyDescent="0.3">
      <c r="A3" s="198" t="s">
        <v>248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</row>
    <row r="4" spans="1:40" ht="24" customHeight="1" x14ac:dyDescent="0.3">
      <c r="A4" s="200" t="s">
        <v>58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</row>
    <row r="5" spans="1:40" ht="9" customHeight="1" x14ac:dyDescent="0.3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32"/>
    </row>
    <row r="6" spans="1:40" ht="24" customHeight="1" x14ac:dyDescent="0.3">
      <c r="A6" s="130"/>
      <c r="B6" s="115" t="s">
        <v>195</v>
      </c>
      <c r="C6" s="130"/>
      <c r="D6" s="203" t="s">
        <v>105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</row>
    <row r="7" spans="1:40" s="69" customFormat="1" ht="24" customHeight="1" x14ac:dyDescent="0.85">
      <c r="A7" s="109"/>
      <c r="B7" s="109"/>
      <c r="C7" s="109"/>
      <c r="D7" s="203" t="s">
        <v>38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115"/>
      <c r="AJ7" s="115"/>
      <c r="AK7" s="115" t="s">
        <v>7</v>
      </c>
      <c r="AL7" s="115"/>
      <c r="AM7" s="115"/>
      <c r="AN7" s="115" t="s">
        <v>2</v>
      </c>
    </row>
    <row r="8" spans="1:40" s="69" customFormat="1" ht="24" customHeight="1" x14ac:dyDescent="0.85">
      <c r="A8" s="109"/>
      <c r="B8" s="115"/>
      <c r="C8" s="115"/>
      <c r="D8" s="115" t="s">
        <v>1</v>
      </c>
      <c r="E8" s="115"/>
      <c r="F8" s="115"/>
      <c r="G8" s="115" t="s">
        <v>193</v>
      </c>
      <c r="H8" s="115"/>
      <c r="I8" s="115"/>
      <c r="J8" s="115" t="s">
        <v>177</v>
      </c>
      <c r="K8" s="115"/>
      <c r="L8" s="115"/>
      <c r="M8" s="115" t="s">
        <v>106</v>
      </c>
      <c r="N8" s="115"/>
      <c r="O8" s="115"/>
      <c r="P8" s="115" t="s">
        <v>73</v>
      </c>
      <c r="Q8" s="115"/>
      <c r="R8" s="115"/>
      <c r="S8" s="115" t="s">
        <v>99</v>
      </c>
      <c r="T8" s="115"/>
      <c r="U8" s="115"/>
      <c r="V8" s="115" t="s">
        <v>46</v>
      </c>
      <c r="W8" s="115"/>
      <c r="X8" s="115"/>
      <c r="Y8" s="202" t="s">
        <v>123</v>
      </c>
      <c r="Z8" s="202"/>
      <c r="AA8" s="202"/>
      <c r="AB8" s="202"/>
      <c r="AC8" s="202"/>
      <c r="AD8" s="202"/>
      <c r="AE8" s="202"/>
      <c r="AF8" s="131"/>
      <c r="AG8" s="132"/>
      <c r="AH8" s="115" t="s">
        <v>2</v>
      </c>
      <c r="AI8" s="115"/>
      <c r="AJ8" s="115"/>
      <c r="AK8" s="115" t="s">
        <v>8</v>
      </c>
      <c r="AL8" s="115"/>
      <c r="AM8" s="115"/>
      <c r="AN8" s="115" t="s">
        <v>90</v>
      </c>
    </row>
    <row r="9" spans="1:40" s="69" customFormat="1" ht="24" customHeight="1" x14ac:dyDescent="0.85">
      <c r="A9" s="109"/>
      <c r="B9" s="115"/>
      <c r="C9" s="115"/>
      <c r="D9" s="115" t="s">
        <v>247</v>
      </c>
      <c r="E9" s="115"/>
      <c r="F9" s="115"/>
      <c r="G9" s="115" t="s">
        <v>42</v>
      </c>
      <c r="H9" s="115"/>
      <c r="I9" s="115"/>
      <c r="J9" s="115" t="s">
        <v>174</v>
      </c>
      <c r="K9" s="115"/>
      <c r="L9" s="115"/>
      <c r="M9" s="115" t="s">
        <v>101</v>
      </c>
      <c r="N9" s="115"/>
      <c r="O9" s="115"/>
      <c r="P9" s="115" t="s">
        <v>72</v>
      </c>
      <c r="Q9" s="115"/>
      <c r="R9" s="115"/>
      <c r="S9" s="115" t="s">
        <v>82</v>
      </c>
      <c r="T9" s="115"/>
      <c r="U9" s="115"/>
      <c r="V9" s="115" t="s">
        <v>47</v>
      </c>
      <c r="W9" s="115"/>
      <c r="X9" s="115"/>
      <c r="Y9" s="115" t="s">
        <v>211</v>
      </c>
      <c r="Z9" s="115"/>
      <c r="AA9" s="115"/>
      <c r="AB9" s="115" t="s">
        <v>48</v>
      </c>
      <c r="AC9" s="115"/>
      <c r="AD9" s="115"/>
      <c r="AE9" s="133" t="s">
        <v>10</v>
      </c>
      <c r="AF9" s="115"/>
      <c r="AG9" s="115"/>
      <c r="AH9" s="113" t="s">
        <v>44</v>
      </c>
      <c r="AI9" s="115"/>
      <c r="AJ9" s="115"/>
      <c r="AK9" s="115"/>
      <c r="AL9" s="115"/>
      <c r="AM9" s="115"/>
      <c r="AN9" s="115" t="s">
        <v>12</v>
      </c>
    </row>
    <row r="10" spans="1:40" s="69" customFormat="1" ht="24" customHeight="1" x14ac:dyDescent="0.85">
      <c r="A10" s="109"/>
      <c r="B10" s="109"/>
      <c r="C10" s="109"/>
      <c r="D10" s="134" t="s">
        <v>246</v>
      </c>
      <c r="E10" s="115"/>
      <c r="F10" s="115"/>
      <c r="G10" s="115" t="s">
        <v>124</v>
      </c>
      <c r="H10" s="115"/>
      <c r="I10" s="115"/>
      <c r="J10" s="115" t="s">
        <v>178</v>
      </c>
      <c r="K10" s="115"/>
      <c r="L10" s="115"/>
      <c r="M10" s="115" t="s">
        <v>103</v>
      </c>
      <c r="N10" s="115"/>
      <c r="O10" s="115"/>
      <c r="P10" s="115" t="s">
        <v>71</v>
      </c>
      <c r="Q10" s="115"/>
      <c r="R10" s="115"/>
      <c r="S10" s="115" t="s">
        <v>83</v>
      </c>
      <c r="T10" s="115"/>
      <c r="U10" s="115"/>
      <c r="V10" s="115"/>
      <c r="W10" s="115"/>
      <c r="X10" s="115"/>
      <c r="Y10" s="115" t="s">
        <v>149</v>
      </c>
      <c r="Z10" s="115"/>
      <c r="AA10" s="115"/>
      <c r="AB10" s="115" t="s">
        <v>49</v>
      </c>
      <c r="AC10" s="115"/>
      <c r="AD10" s="115"/>
      <c r="AE10" s="135" t="s">
        <v>11</v>
      </c>
      <c r="AF10" s="115"/>
      <c r="AG10" s="115"/>
      <c r="AH10" s="114" t="s">
        <v>45</v>
      </c>
      <c r="AI10" s="115"/>
      <c r="AJ10" s="115"/>
      <c r="AK10" s="115"/>
      <c r="AL10" s="115"/>
      <c r="AM10" s="115"/>
      <c r="AN10" s="115"/>
    </row>
    <row r="11" spans="1:40" s="69" customFormat="1" ht="24" customHeight="1" x14ac:dyDescent="0.85">
      <c r="A11" s="109"/>
      <c r="B11" s="109"/>
      <c r="C11" s="109"/>
      <c r="E11" s="115"/>
      <c r="F11" s="115"/>
      <c r="G11" s="115"/>
      <c r="H11" s="115"/>
      <c r="I11" s="115"/>
      <c r="J11" s="115"/>
      <c r="K11" s="115"/>
      <c r="L11" s="115"/>
      <c r="M11" s="115" t="s">
        <v>102</v>
      </c>
      <c r="N11" s="115"/>
      <c r="O11" s="115"/>
      <c r="P11" s="115" t="s">
        <v>13</v>
      </c>
      <c r="Q11" s="115"/>
      <c r="R11" s="115"/>
      <c r="S11" s="115" t="s">
        <v>84</v>
      </c>
      <c r="T11" s="115"/>
      <c r="U11" s="115"/>
      <c r="V11" s="115"/>
      <c r="W11" s="115"/>
      <c r="X11" s="115"/>
      <c r="Y11" s="115" t="s">
        <v>150</v>
      </c>
      <c r="Z11" s="115"/>
      <c r="AA11" s="115"/>
      <c r="AB11" s="115" t="s">
        <v>50</v>
      </c>
      <c r="AC11" s="115"/>
      <c r="AD11" s="115"/>
      <c r="AE11" s="135" t="s">
        <v>226</v>
      </c>
      <c r="AF11" s="115"/>
      <c r="AG11" s="115"/>
      <c r="AH11" s="115"/>
      <c r="AI11" s="115"/>
      <c r="AJ11" s="115"/>
      <c r="AK11" s="115"/>
      <c r="AL11" s="115"/>
      <c r="AM11" s="115"/>
      <c r="AN11" s="115"/>
    </row>
    <row r="12" spans="1:40" s="69" customFormat="1" ht="24" customHeight="1" x14ac:dyDescent="0.85">
      <c r="A12" s="109"/>
      <c r="B12" s="109"/>
      <c r="C12" s="109"/>
      <c r="D12" s="109"/>
      <c r="E12" s="115"/>
      <c r="F12" s="115"/>
      <c r="G12" s="115"/>
      <c r="H12" s="115"/>
      <c r="I12" s="115"/>
      <c r="K12" s="115"/>
      <c r="L12" s="115"/>
      <c r="M12" s="115" t="s">
        <v>97</v>
      </c>
      <c r="N12" s="115"/>
      <c r="O12" s="115"/>
      <c r="P12" s="115" t="s">
        <v>14</v>
      </c>
      <c r="Q12" s="115"/>
      <c r="R12" s="115"/>
      <c r="S12" s="115" t="s">
        <v>93</v>
      </c>
      <c r="T12" s="115"/>
      <c r="U12" s="115"/>
      <c r="V12" s="115"/>
      <c r="W12" s="115"/>
      <c r="X12" s="115"/>
      <c r="Y12" s="115" t="s">
        <v>151</v>
      </c>
      <c r="Z12" s="115"/>
      <c r="AA12" s="115"/>
      <c r="AB12" s="115" t="s">
        <v>16</v>
      </c>
      <c r="AC12" s="115"/>
      <c r="AD12" s="115"/>
      <c r="AE12" s="135" t="s">
        <v>12</v>
      </c>
      <c r="AF12" s="115"/>
      <c r="AG12" s="115"/>
      <c r="AH12" s="115"/>
      <c r="AI12" s="115"/>
      <c r="AJ12" s="115"/>
      <c r="AK12" s="115"/>
      <c r="AL12" s="115"/>
      <c r="AM12" s="115"/>
      <c r="AN12" s="115"/>
    </row>
    <row r="13" spans="1:40" s="69" customFormat="1" ht="24" customHeight="1" x14ac:dyDescent="0.85">
      <c r="A13" s="109"/>
      <c r="B13" s="109"/>
      <c r="C13" s="109"/>
      <c r="D13" s="109"/>
      <c r="E13" s="109"/>
      <c r="F13" s="109"/>
      <c r="G13" s="115"/>
      <c r="H13" s="115"/>
      <c r="I13" s="115"/>
      <c r="K13" s="109"/>
      <c r="L13" s="109"/>
      <c r="M13" s="109"/>
      <c r="N13" s="109"/>
      <c r="O13" s="109"/>
      <c r="P13" s="115"/>
      <c r="Q13" s="109"/>
      <c r="R13" s="109"/>
      <c r="S13" s="109"/>
      <c r="T13" s="109"/>
      <c r="U13" s="109"/>
      <c r="V13" s="115"/>
      <c r="W13" s="109"/>
      <c r="X13" s="109"/>
      <c r="Y13" s="115" t="s">
        <v>152</v>
      </c>
      <c r="Z13" s="109"/>
      <c r="AA13" s="109"/>
      <c r="AB13" s="115" t="s">
        <v>15</v>
      </c>
      <c r="AC13" s="109"/>
      <c r="AD13" s="109"/>
      <c r="AE13" s="115"/>
      <c r="AF13" s="109"/>
      <c r="AG13" s="109"/>
      <c r="AH13" s="109"/>
      <c r="AI13" s="109"/>
      <c r="AJ13" s="109"/>
      <c r="AK13" s="109"/>
      <c r="AL13" s="109"/>
      <c r="AM13" s="109"/>
      <c r="AN13" s="115"/>
    </row>
    <row r="14" spans="1:40" s="69" customFormat="1" ht="24" customHeight="1" x14ac:dyDescent="0.8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15"/>
      <c r="Q14" s="109"/>
      <c r="R14" s="109"/>
      <c r="S14" s="109"/>
      <c r="T14" s="109"/>
      <c r="U14" s="109"/>
      <c r="V14" s="115"/>
      <c r="W14" s="109"/>
      <c r="X14" s="109"/>
      <c r="Y14" s="115" t="s">
        <v>153</v>
      </c>
      <c r="Z14" s="109"/>
      <c r="AA14" s="109"/>
      <c r="AB14" s="115" t="s">
        <v>91</v>
      </c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15"/>
    </row>
    <row r="15" spans="1:40" s="69" customFormat="1" ht="24" customHeight="1" x14ac:dyDescent="0.85">
      <c r="A15" s="109"/>
      <c r="B15" s="109"/>
      <c r="C15" s="109"/>
      <c r="D15" s="136"/>
      <c r="E15" s="109"/>
      <c r="F15" s="109"/>
      <c r="G15" s="136"/>
      <c r="H15" s="109"/>
      <c r="I15" s="109"/>
      <c r="J15" s="187"/>
      <c r="K15" s="109"/>
      <c r="L15" s="109"/>
      <c r="M15" s="136"/>
      <c r="N15" s="109"/>
      <c r="O15" s="109"/>
      <c r="P15" s="187"/>
      <c r="Q15" s="109"/>
      <c r="R15" s="109"/>
      <c r="S15" s="187"/>
      <c r="T15" s="109"/>
      <c r="U15" s="109"/>
      <c r="V15" s="187"/>
      <c r="W15" s="109"/>
      <c r="X15" s="109"/>
      <c r="Y15" s="187" t="s">
        <v>154</v>
      </c>
      <c r="Z15" s="109"/>
      <c r="AA15" s="109"/>
      <c r="AB15" s="187" t="s">
        <v>79</v>
      </c>
      <c r="AC15" s="109"/>
      <c r="AD15" s="109"/>
      <c r="AE15" s="136"/>
      <c r="AF15" s="109"/>
      <c r="AG15" s="109"/>
      <c r="AH15" s="136"/>
      <c r="AI15" s="109"/>
      <c r="AJ15" s="109"/>
      <c r="AK15" s="136"/>
      <c r="AL15" s="109"/>
      <c r="AM15" s="109"/>
      <c r="AN15" s="187"/>
    </row>
    <row r="16" spans="1:40" s="69" customFormat="1" ht="24" customHeight="1" x14ac:dyDescent="0.85">
      <c r="A16" s="109" t="s">
        <v>227</v>
      </c>
      <c r="B16" s="122"/>
      <c r="C16" s="109"/>
      <c r="D16" s="117">
        <v>5042338721</v>
      </c>
      <c r="E16" s="117"/>
      <c r="F16" s="117"/>
      <c r="G16" s="117">
        <v>1412</v>
      </c>
      <c r="H16" s="117"/>
      <c r="I16" s="117"/>
      <c r="J16" s="117">
        <v>655549976</v>
      </c>
      <c r="K16" s="117"/>
      <c r="L16" s="117"/>
      <c r="M16" s="117">
        <v>-819437470</v>
      </c>
      <c r="N16" s="117"/>
      <c r="O16" s="117"/>
      <c r="P16" s="117">
        <v>-732872059</v>
      </c>
      <c r="Q16" s="117"/>
      <c r="R16" s="117"/>
      <c r="S16" s="117">
        <v>1578638448</v>
      </c>
      <c r="T16" s="117"/>
      <c r="U16" s="117"/>
      <c r="V16" s="117">
        <v>-1155866338</v>
      </c>
      <c r="W16" s="117"/>
      <c r="X16" s="117"/>
      <c r="Y16" s="117">
        <v>-187787208</v>
      </c>
      <c r="Z16" s="117"/>
      <c r="AA16" s="117"/>
      <c r="AB16" s="117">
        <v>-103011534</v>
      </c>
      <c r="AC16" s="117"/>
      <c r="AD16" s="117"/>
      <c r="AE16" s="117">
        <f>SUM(Y16:AC16)</f>
        <v>-290798742</v>
      </c>
      <c r="AF16" s="119"/>
      <c r="AG16" s="119"/>
      <c r="AH16" s="126">
        <f>SUM(D16:V16,AE16)</f>
        <v>4277553948</v>
      </c>
      <c r="AI16" s="117"/>
      <c r="AJ16" s="117"/>
      <c r="AK16" s="117">
        <v>327715764</v>
      </c>
      <c r="AL16" s="119"/>
      <c r="AM16" s="119"/>
      <c r="AN16" s="117">
        <f>SUM(AH16:AL16)</f>
        <v>4605269712</v>
      </c>
    </row>
    <row r="17" spans="1:42" s="69" customFormat="1" ht="24" customHeight="1" x14ac:dyDescent="0.85">
      <c r="A17" s="123" t="s">
        <v>194</v>
      </c>
      <c r="B17" s="122"/>
      <c r="C17" s="109"/>
      <c r="D17" s="172" t="s">
        <v>143</v>
      </c>
      <c r="E17" s="118"/>
      <c r="F17" s="118"/>
      <c r="G17" s="172" t="s">
        <v>143</v>
      </c>
      <c r="H17" s="116"/>
      <c r="I17" s="116"/>
      <c r="J17" s="172" t="s">
        <v>143</v>
      </c>
      <c r="K17" s="118"/>
      <c r="L17" s="118"/>
      <c r="M17" s="172" t="s">
        <v>143</v>
      </c>
      <c r="N17" s="118"/>
      <c r="O17" s="118"/>
      <c r="P17" s="172" t="s">
        <v>143</v>
      </c>
      <c r="Q17" s="118"/>
      <c r="R17" s="118"/>
      <c r="S17" s="172" t="s">
        <v>143</v>
      </c>
      <c r="T17" s="117"/>
      <c r="U17" s="117"/>
      <c r="V17" s="172" t="s">
        <v>143</v>
      </c>
      <c r="W17" s="124"/>
      <c r="X17" s="124"/>
      <c r="Y17" s="172" t="s">
        <v>143</v>
      </c>
      <c r="Z17" s="117"/>
      <c r="AA17" s="117"/>
      <c r="AB17" s="172" t="s">
        <v>143</v>
      </c>
      <c r="AC17" s="117"/>
      <c r="AD17" s="117"/>
      <c r="AE17" s="116">
        <v>0</v>
      </c>
      <c r="AF17" s="118"/>
      <c r="AG17" s="118"/>
      <c r="AH17" s="116">
        <v>0</v>
      </c>
      <c r="AI17" s="117"/>
      <c r="AJ17" s="117"/>
      <c r="AK17" s="126">
        <v>7047788</v>
      </c>
      <c r="AL17" s="119"/>
      <c r="AM17" s="119"/>
      <c r="AN17" s="117">
        <f>SUM(AH17:AL17)</f>
        <v>7047788</v>
      </c>
    </row>
    <row r="18" spans="1:42" s="69" customFormat="1" ht="24" customHeight="1" x14ac:dyDescent="0.85">
      <c r="A18" s="123" t="s">
        <v>234</v>
      </c>
      <c r="B18" s="122"/>
      <c r="C18" s="109"/>
      <c r="D18" s="172" t="s">
        <v>143</v>
      </c>
      <c r="E18" s="116"/>
      <c r="F18" s="116"/>
      <c r="G18" s="172" t="s">
        <v>143</v>
      </c>
      <c r="H18" s="116"/>
      <c r="I18" s="116"/>
      <c r="J18" s="172" t="s">
        <v>143</v>
      </c>
      <c r="K18" s="116"/>
      <c r="L18" s="116"/>
      <c r="M18" s="172" t="s">
        <v>143</v>
      </c>
      <c r="N18" s="116"/>
      <c r="O18" s="116"/>
      <c r="P18" s="172" t="s">
        <v>143</v>
      </c>
      <c r="Q18" s="116"/>
      <c r="R18" s="116"/>
      <c r="S18" s="172" t="s">
        <v>143</v>
      </c>
      <c r="T18" s="117"/>
      <c r="U18" s="117"/>
      <c r="V18" s="117">
        <v>-251693998</v>
      </c>
      <c r="W18" s="124"/>
      <c r="X18" s="124"/>
      <c r="Y18" s="172" t="s">
        <v>143</v>
      </c>
      <c r="Z18" s="117"/>
      <c r="AA18" s="117"/>
      <c r="AB18" s="172" t="s">
        <v>143</v>
      </c>
      <c r="AC18" s="116"/>
      <c r="AD18" s="116"/>
      <c r="AE18" s="116">
        <v>0</v>
      </c>
      <c r="AF18" s="118"/>
      <c r="AG18" s="118"/>
      <c r="AH18" s="126">
        <f>SUM(D18:V18,AE18)</f>
        <v>-251693998</v>
      </c>
      <c r="AI18" s="117"/>
      <c r="AJ18" s="117"/>
      <c r="AK18" s="126">
        <v>103182958</v>
      </c>
      <c r="AL18" s="119"/>
      <c r="AM18" s="119"/>
      <c r="AN18" s="126">
        <f>SUM(AH18:AK18)</f>
        <v>-148511040</v>
      </c>
      <c r="AP18" s="70"/>
    </row>
    <row r="19" spans="1:42" s="69" customFormat="1" ht="24" customHeight="1" x14ac:dyDescent="0.85">
      <c r="A19" s="109" t="s">
        <v>233</v>
      </c>
      <c r="B19" s="109"/>
      <c r="C19" s="109"/>
      <c r="D19" s="172" t="s">
        <v>143</v>
      </c>
      <c r="E19" s="118"/>
      <c r="F19" s="118"/>
      <c r="G19" s="172" t="s">
        <v>143</v>
      </c>
      <c r="H19" s="116"/>
      <c r="I19" s="116"/>
      <c r="J19" s="172" t="s">
        <v>143</v>
      </c>
      <c r="K19" s="118"/>
      <c r="L19" s="118"/>
      <c r="M19" s="172" t="s">
        <v>143</v>
      </c>
      <c r="N19" s="118"/>
      <c r="O19" s="118"/>
      <c r="P19" s="172" t="s">
        <v>143</v>
      </c>
      <c r="Q19" s="118"/>
      <c r="R19" s="118"/>
      <c r="S19" s="172" t="s">
        <v>143</v>
      </c>
      <c r="T19" s="119"/>
      <c r="U19" s="119"/>
      <c r="V19" s="117">
        <v>-236684</v>
      </c>
      <c r="W19" s="119"/>
      <c r="X19" s="119"/>
      <c r="Y19" s="117">
        <v>-12768989</v>
      </c>
      <c r="Z19" s="117"/>
      <c r="AA19" s="117"/>
      <c r="AB19" s="117">
        <v>-1575011</v>
      </c>
      <c r="AC19" s="119"/>
      <c r="AD19" s="119"/>
      <c r="AE19" s="117">
        <f>SUM(Y19:AC19)</f>
        <v>-14344000</v>
      </c>
      <c r="AF19" s="119"/>
      <c r="AG19" s="119"/>
      <c r="AH19" s="126">
        <f>SUM(D19:V19,AE19)</f>
        <v>-14580684</v>
      </c>
      <c r="AI19" s="119"/>
      <c r="AJ19" s="119"/>
      <c r="AK19" s="172" t="s">
        <v>143</v>
      </c>
      <c r="AL19" s="119"/>
      <c r="AM19" s="119"/>
      <c r="AN19" s="126">
        <f>SUM(AH19:AK19)</f>
        <v>-14580684</v>
      </c>
    </row>
    <row r="20" spans="1:42" s="69" customFormat="1" ht="24" customHeight="1" thickBot="1" x14ac:dyDescent="0.9">
      <c r="A20" s="132" t="s">
        <v>228</v>
      </c>
      <c r="B20" s="109"/>
      <c r="C20" s="109"/>
      <c r="D20" s="137">
        <f>SUM(D16:D19)</f>
        <v>5042338721</v>
      </c>
      <c r="E20" s="117"/>
      <c r="F20" s="117"/>
      <c r="G20" s="137">
        <f>SUM(G16:G19)</f>
        <v>1412</v>
      </c>
      <c r="H20" s="117"/>
      <c r="I20" s="117"/>
      <c r="J20" s="137">
        <f>SUM(J16:J19)</f>
        <v>655549976</v>
      </c>
      <c r="K20" s="117"/>
      <c r="L20" s="117"/>
      <c r="M20" s="137">
        <f>SUM(M16:M19)</f>
        <v>-819437470</v>
      </c>
      <c r="N20" s="117"/>
      <c r="O20" s="117"/>
      <c r="P20" s="137">
        <f>SUM(P16:P19)</f>
        <v>-732872059</v>
      </c>
      <c r="Q20" s="117"/>
      <c r="R20" s="117"/>
      <c r="S20" s="137">
        <f>SUM(S16:S19)</f>
        <v>1578638448</v>
      </c>
      <c r="T20" s="117"/>
      <c r="U20" s="117"/>
      <c r="V20" s="137">
        <f>SUM(V16:V19)</f>
        <v>-1407797020</v>
      </c>
      <c r="W20" s="117"/>
      <c r="X20" s="117"/>
      <c r="Y20" s="137">
        <f>SUM(Y16:Y19)</f>
        <v>-200556197</v>
      </c>
      <c r="Z20" s="117"/>
      <c r="AA20" s="117"/>
      <c r="AB20" s="137">
        <f>SUM(AB16:AB19)</f>
        <v>-104586545</v>
      </c>
      <c r="AC20" s="117"/>
      <c r="AD20" s="117"/>
      <c r="AE20" s="137">
        <f>SUM(AE16:AE19)</f>
        <v>-305142742</v>
      </c>
      <c r="AF20" s="117"/>
      <c r="AG20" s="117"/>
      <c r="AH20" s="137">
        <f>SUM(AH16:AH19)</f>
        <v>4011279266</v>
      </c>
      <c r="AI20" s="117"/>
      <c r="AJ20" s="117"/>
      <c r="AK20" s="137">
        <f>SUM(AK16:AK19)</f>
        <v>437946510</v>
      </c>
      <c r="AL20" s="117"/>
      <c r="AM20" s="117"/>
      <c r="AN20" s="137">
        <f>SUM(AN16:AN19)</f>
        <v>4449225776</v>
      </c>
    </row>
    <row r="21" spans="1:42" s="69" customFormat="1" ht="24" customHeight="1" thickTop="1" x14ac:dyDescent="0.85">
      <c r="A21" s="121"/>
      <c r="B21" s="138"/>
      <c r="C21" s="109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</row>
    <row r="22" spans="1:42" s="109" customFormat="1" ht="24" customHeight="1" x14ac:dyDescent="0.85">
      <c r="A22" s="109" t="s">
        <v>249</v>
      </c>
      <c r="B22" s="122"/>
      <c r="D22" s="117">
        <v>5042338721</v>
      </c>
      <c r="E22" s="117"/>
      <c r="F22" s="117"/>
      <c r="G22" s="117">
        <f>+G20</f>
        <v>1412</v>
      </c>
      <c r="H22" s="117"/>
      <c r="I22" s="117"/>
      <c r="J22" s="117">
        <f>+J20</f>
        <v>655549976</v>
      </c>
      <c r="K22" s="117"/>
      <c r="L22" s="117"/>
      <c r="M22" s="117">
        <f>+M20</f>
        <v>-819437470</v>
      </c>
      <c r="N22" s="117"/>
      <c r="O22" s="117"/>
      <c r="P22" s="117">
        <f>+P20</f>
        <v>-732872059</v>
      </c>
      <c r="Q22" s="117"/>
      <c r="R22" s="117"/>
      <c r="S22" s="117">
        <f>+S20</f>
        <v>1578638448</v>
      </c>
      <c r="T22" s="117"/>
      <c r="U22" s="117"/>
      <c r="V22" s="117">
        <f>+V20</f>
        <v>-1407797020</v>
      </c>
      <c r="W22" s="117"/>
      <c r="X22" s="117"/>
      <c r="Y22" s="117">
        <f>+Y20</f>
        <v>-200556197</v>
      </c>
      <c r="Z22" s="117"/>
      <c r="AA22" s="117"/>
      <c r="AB22" s="117">
        <f>+AB20</f>
        <v>-104586545</v>
      </c>
      <c r="AC22" s="117"/>
      <c r="AD22" s="117"/>
      <c r="AE22" s="117">
        <f>SUM(Y22:AC22)</f>
        <v>-305142742</v>
      </c>
      <c r="AF22" s="119"/>
      <c r="AG22" s="119"/>
      <c r="AH22" s="120">
        <f>SUM(D22:V22,AE22)</f>
        <v>4011279266</v>
      </c>
      <c r="AI22" s="117"/>
      <c r="AJ22" s="117"/>
      <c r="AK22" s="117">
        <f>+AK20</f>
        <v>437946510</v>
      </c>
      <c r="AL22" s="119"/>
      <c r="AM22" s="119"/>
      <c r="AN22" s="120">
        <f t="shared" ref="AN22:AN27" si="0">SUM(AH22:AK22)</f>
        <v>4449225776</v>
      </c>
    </row>
    <row r="23" spans="1:42" s="109" customFormat="1" ht="24" customHeight="1" x14ac:dyDescent="0.85">
      <c r="A23" s="123" t="s">
        <v>194</v>
      </c>
      <c r="B23" s="122"/>
      <c r="D23" s="172" t="s">
        <v>143</v>
      </c>
      <c r="E23" s="118"/>
      <c r="F23" s="118"/>
      <c r="G23" s="172" t="s">
        <v>143</v>
      </c>
      <c r="H23" s="116"/>
      <c r="I23" s="116"/>
      <c r="J23" s="172" t="s">
        <v>143</v>
      </c>
      <c r="K23" s="118"/>
      <c r="L23" s="118"/>
      <c r="M23" s="172" t="s">
        <v>143</v>
      </c>
      <c r="N23" s="118"/>
      <c r="O23" s="118"/>
      <c r="P23" s="172" t="s">
        <v>143</v>
      </c>
      <c r="Q23" s="118"/>
      <c r="R23" s="118"/>
      <c r="S23" s="172" t="s">
        <v>143</v>
      </c>
      <c r="T23" s="117"/>
      <c r="U23" s="117"/>
      <c r="V23" s="172" t="s">
        <v>143</v>
      </c>
      <c r="W23" s="124"/>
      <c r="X23" s="124"/>
      <c r="Y23" s="172" t="s">
        <v>143</v>
      </c>
      <c r="Z23" s="117"/>
      <c r="AA23" s="117"/>
      <c r="AB23" s="172" t="s">
        <v>143</v>
      </c>
      <c r="AC23" s="117"/>
      <c r="AD23" s="117"/>
      <c r="AE23" s="116">
        <f>SUM(Y23:AC23)</f>
        <v>0</v>
      </c>
      <c r="AF23" s="118"/>
      <c r="AG23" s="118"/>
      <c r="AH23" s="116">
        <v>0</v>
      </c>
      <c r="AI23" s="117"/>
      <c r="AJ23" s="117"/>
      <c r="AK23" s="126">
        <v>196185015</v>
      </c>
      <c r="AL23" s="119"/>
      <c r="AM23" s="119"/>
      <c r="AN23" s="120">
        <f t="shared" si="0"/>
        <v>196185015</v>
      </c>
    </row>
    <row r="24" spans="1:42" s="109" customFormat="1" ht="24" customHeight="1" x14ac:dyDescent="0.85">
      <c r="A24" s="123" t="s">
        <v>166</v>
      </c>
      <c r="B24" s="122"/>
      <c r="D24" s="172" t="s">
        <v>143</v>
      </c>
      <c r="E24" s="118"/>
      <c r="F24" s="118"/>
      <c r="G24" s="172" t="s">
        <v>143</v>
      </c>
      <c r="H24" s="116"/>
      <c r="I24" s="116"/>
      <c r="J24" s="172" t="s">
        <v>143</v>
      </c>
      <c r="K24" s="118"/>
      <c r="L24" s="118"/>
      <c r="M24" s="172" t="s">
        <v>143</v>
      </c>
      <c r="N24" s="118"/>
      <c r="O24" s="118"/>
      <c r="P24" s="172" t="s">
        <v>143</v>
      </c>
      <c r="Q24" s="118"/>
      <c r="R24" s="118"/>
      <c r="S24" s="172" t="s">
        <v>143</v>
      </c>
      <c r="T24" s="117"/>
      <c r="U24" s="117"/>
      <c r="V24" s="117">
        <v>-567827269</v>
      </c>
      <c r="W24" s="124"/>
      <c r="X24" s="124"/>
      <c r="Y24" s="172" t="s">
        <v>143</v>
      </c>
      <c r="Z24" s="117"/>
      <c r="AA24" s="117"/>
      <c r="AB24" s="172" t="s">
        <v>143</v>
      </c>
      <c r="AC24" s="117"/>
      <c r="AD24" s="117"/>
      <c r="AE24" s="116">
        <f>SUM(Y24:AC24)</f>
        <v>0</v>
      </c>
      <c r="AF24" s="118"/>
      <c r="AG24" s="118"/>
      <c r="AH24" s="120">
        <f>SUM(D24:V24,AE24)</f>
        <v>-567827269</v>
      </c>
      <c r="AI24" s="117"/>
      <c r="AJ24" s="117"/>
      <c r="AK24" s="126">
        <v>-8206142</v>
      </c>
      <c r="AL24" s="119"/>
      <c r="AM24" s="119"/>
      <c r="AN24" s="120">
        <f t="shared" si="0"/>
        <v>-576033411</v>
      </c>
    </row>
    <row r="25" spans="1:42" s="109" customFormat="1" ht="24" customHeight="1" x14ac:dyDescent="0.85">
      <c r="A25" s="109" t="s">
        <v>263</v>
      </c>
      <c r="B25" s="122"/>
      <c r="D25" s="172"/>
      <c r="E25" s="118"/>
      <c r="F25" s="118"/>
      <c r="G25" s="172"/>
      <c r="H25" s="116"/>
      <c r="I25" s="116"/>
      <c r="J25" s="172"/>
      <c r="K25" s="118"/>
      <c r="L25" s="118"/>
      <c r="M25" s="172"/>
      <c r="N25" s="118"/>
      <c r="O25" s="118"/>
      <c r="P25" s="172"/>
      <c r="Q25" s="118"/>
      <c r="R25" s="118"/>
      <c r="S25" s="172"/>
      <c r="T25" s="117"/>
      <c r="U25" s="117"/>
      <c r="V25" s="117"/>
      <c r="W25" s="124"/>
      <c r="X25" s="124"/>
      <c r="Y25" s="172"/>
      <c r="Z25" s="117"/>
      <c r="AA25" s="117"/>
      <c r="AB25" s="172"/>
      <c r="AC25" s="117"/>
      <c r="AD25" s="117"/>
      <c r="AE25" s="117"/>
      <c r="AF25" s="118"/>
      <c r="AG25" s="118"/>
      <c r="AH25" s="120"/>
      <c r="AI25" s="117"/>
      <c r="AJ25" s="117"/>
      <c r="AK25" s="126"/>
      <c r="AL25" s="119"/>
      <c r="AM25" s="119"/>
      <c r="AN25" s="120"/>
    </row>
    <row r="26" spans="1:42" s="109" customFormat="1" ht="24" customHeight="1" x14ac:dyDescent="0.85">
      <c r="A26" s="109" t="s">
        <v>264</v>
      </c>
      <c r="B26" s="183" t="s">
        <v>202</v>
      </c>
      <c r="D26" s="172" t="s">
        <v>143</v>
      </c>
      <c r="E26" s="118"/>
      <c r="F26" s="118"/>
      <c r="G26" s="172" t="s">
        <v>143</v>
      </c>
      <c r="H26" s="116"/>
      <c r="I26" s="116"/>
      <c r="J26" s="172" t="s">
        <v>143</v>
      </c>
      <c r="K26" s="118"/>
      <c r="L26" s="118"/>
      <c r="M26" s="172" t="s">
        <v>143</v>
      </c>
      <c r="N26" s="118"/>
      <c r="O26" s="118"/>
      <c r="P26" s="172" t="s">
        <v>143</v>
      </c>
      <c r="Q26" s="118"/>
      <c r="R26" s="118"/>
      <c r="S26" s="172" t="s">
        <v>143</v>
      </c>
      <c r="T26" s="117"/>
      <c r="U26" s="117"/>
      <c r="V26" s="117">
        <v>-138335999</v>
      </c>
      <c r="W26" s="124"/>
      <c r="X26" s="124"/>
      <c r="Y26" s="117">
        <v>138335999</v>
      </c>
      <c r="Z26" s="117"/>
      <c r="AA26" s="117"/>
      <c r="AB26" s="172" t="s">
        <v>143</v>
      </c>
      <c r="AC26" s="117"/>
      <c r="AD26" s="117"/>
      <c r="AE26" s="117">
        <f>SUM(Y26:AC26)</f>
        <v>138335999</v>
      </c>
      <c r="AF26" s="118"/>
      <c r="AG26" s="118"/>
      <c r="AH26" s="172" t="s">
        <v>143</v>
      </c>
      <c r="AI26" s="117"/>
      <c r="AJ26" s="117"/>
      <c r="AK26" s="116">
        <v>0</v>
      </c>
      <c r="AL26" s="119"/>
      <c r="AM26" s="119"/>
      <c r="AN26" s="116">
        <f t="shared" si="0"/>
        <v>0</v>
      </c>
    </row>
    <row r="27" spans="1:42" s="69" customFormat="1" ht="24" customHeight="1" x14ac:dyDescent="0.85">
      <c r="A27" s="109" t="s">
        <v>233</v>
      </c>
      <c r="B27" s="109"/>
      <c r="C27" s="109"/>
      <c r="D27" s="172" t="s">
        <v>143</v>
      </c>
      <c r="E27" s="118"/>
      <c r="F27" s="118"/>
      <c r="G27" s="172" t="s">
        <v>143</v>
      </c>
      <c r="H27" s="116"/>
      <c r="I27" s="116"/>
      <c r="J27" s="172" t="s">
        <v>143</v>
      </c>
      <c r="K27" s="118"/>
      <c r="L27" s="118"/>
      <c r="M27" s="172" t="s">
        <v>143</v>
      </c>
      <c r="N27" s="118"/>
      <c r="O27" s="118"/>
      <c r="P27" s="172" t="s">
        <v>143</v>
      </c>
      <c r="Q27" s="118"/>
      <c r="R27" s="118"/>
      <c r="S27" s="172" t="s">
        <v>143</v>
      </c>
      <c r="T27" s="119"/>
      <c r="U27" s="119"/>
      <c r="V27" s="117">
        <v>103082</v>
      </c>
      <c r="W27" s="119"/>
      <c r="X27" s="119"/>
      <c r="Y27" s="117">
        <v>-49018593</v>
      </c>
      <c r="Z27" s="117"/>
      <c r="AA27" s="117"/>
      <c r="AB27" s="117">
        <v>-4899548</v>
      </c>
      <c r="AC27" s="119"/>
      <c r="AD27" s="119"/>
      <c r="AE27" s="117">
        <f>SUM(Y27:AC27)</f>
        <v>-53918141</v>
      </c>
      <c r="AF27" s="119"/>
      <c r="AG27" s="119"/>
      <c r="AH27" s="120">
        <f>SUM(D27:V27,AE27)</f>
        <v>-53815059</v>
      </c>
      <c r="AI27" s="119"/>
      <c r="AJ27" s="119"/>
      <c r="AK27" s="116">
        <v>0</v>
      </c>
      <c r="AL27" s="119"/>
      <c r="AM27" s="119"/>
      <c r="AN27" s="120">
        <f t="shared" si="0"/>
        <v>-53815059</v>
      </c>
    </row>
    <row r="28" spans="1:42" s="69" customFormat="1" ht="24" customHeight="1" thickBot="1" x14ac:dyDescent="0.9">
      <c r="A28" s="132" t="s">
        <v>250</v>
      </c>
      <c r="B28" s="109"/>
      <c r="C28" s="109"/>
      <c r="D28" s="137">
        <f>SUM(D22:D27)</f>
        <v>5042338721</v>
      </c>
      <c r="E28" s="117"/>
      <c r="F28" s="117"/>
      <c r="G28" s="137">
        <f>SUM(G22:G27)</f>
        <v>1412</v>
      </c>
      <c r="H28" s="117"/>
      <c r="I28" s="117"/>
      <c r="J28" s="137">
        <f>SUM(J22:J27)</f>
        <v>655549976</v>
      </c>
      <c r="K28" s="117"/>
      <c r="L28" s="117"/>
      <c r="M28" s="137">
        <f>SUM(M22:M27)</f>
        <v>-819437470</v>
      </c>
      <c r="N28" s="117"/>
      <c r="O28" s="117"/>
      <c r="P28" s="137">
        <f>SUM(P22:P27)</f>
        <v>-732872059</v>
      </c>
      <c r="Q28" s="117"/>
      <c r="R28" s="117"/>
      <c r="S28" s="137">
        <f>SUM(S22:S27)</f>
        <v>1578638448</v>
      </c>
      <c r="T28" s="117"/>
      <c r="U28" s="117"/>
      <c r="V28" s="137">
        <f>SUM(V22:V27)</f>
        <v>-2113857206</v>
      </c>
      <c r="W28" s="117"/>
      <c r="X28" s="117"/>
      <c r="Y28" s="137">
        <f>SUM(Y22:Y27)</f>
        <v>-111238791</v>
      </c>
      <c r="Z28" s="117"/>
      <c r="AA28" s="117"/>
      <c r="AB28" s="137">
        <f>SUM(AB22:AB27)</f>
        <v>-109486093</v>
      </c>
      <c r="AC28" s="117"/>
      <c r="AD28" s="117"/>
      <c r="AE28" s="137">
        <f>SUM(AE22:AE27)</f>
        <v>-220724884</v>
      </c>
      <c r="AF28" s="117"/>
      <c r="AG28" s="117"/>
      <c r="AH28" s="137">
        <f>SUM(AH22:AH27)</f>
        <v>3389636938</v>
      </c>
      <c r="AI28" s="117"/>
      <c r="AJ28" s="117"/>
      <c r="AK28" s="137">
        <f>SUM(AK22:AK27)</f>
        <v>625925383</v>
      </c>
      <c r="AL28" s="117"/>
      <c r="AM28" s="117"/>
      <c r="AN28" s="137">
        <f>SUM(AN22:AO27)</f>
        <v>4015562321</v>
      </c>
    </row>
    <row r="29" spans="1:42" s="69" customFormat="1" ht="24" customHeight="1" thickTop="1" x14ac:dyDescent="0.85">
      <c r="A29" s="132"/>
      <c r="B29" s="109"/>
      <c r="C29" s="109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</row>
    <row r="30" spans="1:42" s="139" customFormat="1" ht="24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AN30" s="173"/>
    </row>
    <row r="31" spans="1:42" s="139" customFormat="1" ht="24" customHeight="1" x14ac:dyDescent="0.25">
      <c r="A31" s="201" t="s">
        <v>107</v>
      </c>
      <c r="B31" s="201"/>
      <c r="C31" s="201"/>
      <c r="D31" s="201"/>
      <c r="E31" s="201"/>
      <c r="F31" s="201"/>
      <c r="G31" s="201"/>
      <c r="H31" s="201"/>
      <c r="I31" s="201"/>
      <c r="J31" s="201"/>
    </row>
    <row r="32" spans="1:42" s="139" customFormat="1" ht="24" customHeight="1" x14ac:dyDescent="0.25"/>
    <row r="33" spans="1:40" ht="24" customHeight="1" x14ac:dyDescent="0.3">
      <c r="A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</row>
    <row r="34" spans="1:40" ht="24" customHeight="1" x14ac:dyDescent="0.3">
      <c r="A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</row>
  </sheetData>
  <mergeCells count="8">
    <mergeCell ref="A31:J31"/>
    <mergeCell ref="Y8:AE8"/>
    <mergeCell ref="A1:AN1"/>
    <mergeCell ref="A2:AN2"/>
    <mergeCell ref="A3:AN3"/>
    <mergeCell ref="A4:AN4"/>
    <mergeCell ref="D7:AH7"/>
    <mergeCell ref="D6:AN6"/>
  </mergeCells>
  <pageMargins left="0.5" right="0.2" top="1" bottom="0.5" header="0.6" footer="0.3"/>
  <pageSetup paperSize="9" scale="7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31"/>
  <sheetViews>
    <sheetView view="pageBreakPreview" topLeftCell="A25" zoomScale="66" zoomScaleNormal="69" zoomScaleSheetLayoutView="66" zoomScalePageLayoutView="80" workbookViewId="0">
      <selection activeCell="H24" sqref="H24"/>
    </sheetView>
  </sheetViews>
  <sheetFormatPr defaultColWidth="9" defaultRowHeight="24" customHeight="1" x14ac:dyDescent="0.3"/>
  <cols>
    <col min="1" max="1" width="46.1640625" style="31" customWidth="1"/>
    <col min="2" max="2" width="8" style="31" customWidth="1"/>
    <col min="3" max="3" width="1.4140625" style="31" customWidth="1"/>
    <col min="4" max="4" width="14.5" style="31" customWidth="1"/>
    <col min="5" max="5" width="1.4140625" style="31" customWidth="1"/>
    <col min="6" max="6" width="14.5" style="31" customWidth="1"/>
    <col min="7" max="7" width="1.1640625" style="31" customWidth="1"/>
    <col min="8" max="8" width="14.5" style="31" customWidth="1"/>
    <col min="9" max="9" width="1.4140625" style="31" customWidth="1"/>
    <col min="10" max="10" width="14.5" style="31" customWidth="1"/>
    <col min="11" max="11" width="1.4140625" style="31" customWidth="1"/>
    <col min="12" max="12" width="14.5" style="31" customWidth="1"/>
    <col min="13" max="13" width="1.4140625" style="31" customWidth="1"/>
    <col min="14" max="14" width="15.4140625" style="31" customWidth="1"/>
    <col min="15" max="15" width="1.4140625" style="31" customWidth="1"/>
    <col min="16" max="16" width="14.5" style="31" customWidth="1"/>
    <col min="17" max="17" width="1.5" style="31" customWidth="1"/>
    <col min="18" max="18" width="14.5" style="31" customWidth="1"/>
    <col min="19" max="19" width="1.08203125" style="31" customWidth="1"/>
    <col min="20" max="20" width="10.08203125" style="31" customWidth="1"/>
    <col min="21" max="16384" width="9" style="31"/>
  </cols>
  <sheetData>
    <row r="1" spans="1:19" ht="24" customHeight="1" x14ac:dyDescent="0.3">
      <c r="A1" s="198" t="s">
        <v>224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</row>
    <row r="2" spans="1:19" ht="24" customHeight="1" x14ac:dyDescent="0.3">
      <c r="A2" s="198" t="s">
        <v>198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</row>
    <row r="3" spans="1:19" ht="24" customHeight="1" x14ac:dyDescent="0.3">
      <c r="A3" s="198" t="s">
        <v>248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</row>
    <row r="4" spans="1:19" ht="24" customHeight="1" x14ac:dyDescent="0.3">
      <c r="A4" s="205" t="s">
        <v>58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9" ht="9" customHeight="1" x14ac:dyDescent="0.3">
      <c r="O5" s="129"/>
      <c r="P5" s="32"/>
      <c r="Q5" s="129"/>
      <c r="R5" s="32"/>
      <c r="S5" s="129"/>
    </row>
    <row r="6" spans="1:19" ht="24" customHeight="1" x14ac:dyDescent="0.3">
      <c r="A6" s="59"/>
      <c r="B6" s="186" t="s">
        <v>195</v>
      </c>
      <c r="C6" s="186"/>
      <c r="D6" s="206" t="s">
        <v>56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129"/>
      <c r="R6" s="129"/>
    </row>
    <row r="7" spans="1:19" ht="24" customHeight="1" x14ac:dyDescent="0.3">
      <c r="A7" s="59"/>
      <c r="B7" s="127"/>
      <c r="C7" s="127"/>
      <c r="D7" s="127" t="s">
        <v>1</v>
      </c>
      <c r="E7" s="127"/>
      <c r="F7" s="127" t="s">
        <v>179</v>
      </c>
      <c r="G7" s="127"/>
      <c r="H7" s="127" t="s">
        <v>177</v>
      </c>
      <c r="I7" s="127"/>
      <c r="J7" s="127" t="s">
        <v>106</v>
      </c>
      <c r="K7" s="127"/>
      <c r="L7" s="127" t="s">
        <v>94</v>
      </c>
      <c r="M7" s="127"/>
      <c r="N7" s="204" t="s">
        <v>123</v>
      </c>
      <c r="O7" s="204"/>
      <c r="P7" s="204"/>
      <c r="Q7" s="140"/>
      <c r="R7" s="127" t="s">
        <v>2</v>
      </c>
    </row>
    <row r="8" spans="1:19" ht="24" customHeight="1" x14ac:dyDescent="0.3">
      <c r="A8" s="59"/>
      <c r="B8" s="127"/>
      <c r="C8" s="127"/>
      <c r="D8" s="127" t="s">
        <v>247</v>
      </c>
      <c r="E8" s="127"/>
      <c r="F8" s="127" t="s">
        <v>51</v>
      </c>
      <c r="G8" s="127"/>
      <c r="H8" s="127" t="s">
        <v>174</v>
      </c>
      <c r="I8" s="127"/>
      <c r="J8" s="127" t="s">
        <v>101</v>
      </c>
      <c r="K8" s="127"/>
      <c r="L8" s="127" t="s">
        <v>47</v>
      </c>
      <c r="M8" s="127"/>
      <c r="N8" s="127" t="s">
        <v>211</v>
      </c>
      <c r="O8" s="140"/>
      <c r="P8" s="127" t="s">
        <v>10</v>
      </c>
      <c r="Q8" s="140"/>
      <c r="R8" s="127" t="s">
        <v>90</v>
      </c>
    </row>
    <row r="9" spans="1:19" ht="24" customHeight="1" x14ac:dyDescent="0.3">
      <c r="A9" s="59"/>
      <c r="B9" s="127"/>
      <c r="C9" s="127"/>
      <c r="D9" s="127" t="s">
        <v>43</v>
      </c>
      <c r="E9" s="127"/>
      <c r="F9" s="127" t="s">
        <v>43</v>
      </c>
      <c r="G9" s="127"/>
      <c r="H9" s="127" t="s">
        <v>178</v>
      </c>
      <c r="I9" s="127"/>
      <c r="J9" s="127" t="s">
        <v>103</v>
      </c>
      <c r="K9" s="127"/>
      <c r="L9" s="127"/>
      <c r="M9" s="127"/>
      <c r="N9" s="127" t="s">
        <v>149</v>
      </c>
      <c r="O9" s="140"/>
      <c r="P9" s="127" t="s">
        <v>196</v>
      </c>
      <c r="Q9" s="140"/>
      <c r="R9" s="127" t="s">
        <v>59</v>
      </c>
    </row>
    <row r="10" spans="1:19" ht="24" customHeight="1" x14ac:dyDescent="0.3">
      <c r="A10" s="59"/>
      <c r="B10" s="127"/>
      <c r="C10" s="127"/>
      <c r="D10" s="127"/>
      <c r="E10" s="127"/>
      <c r="F10" s="127"/>
      <c r="G10" s="127"/>
      <c r="H10" s="127"/>
      <c r="I10" s="127"/>
      <c r="J10" s="127" t="s">
        <v>102</v>
      </c>
      <c r="K10" s="127"/>
      <c r="L10" s="127"/>
      <c r="M10" s="127"/>
      <c r="N10" s="127" t="s">
        <v>150</v>
      </c>
      <c r="O10" s="140"/>
      <c r="P10" s="127" t="s">
        <v>90</v>
      </c>
      <c r="Q10" s="140"/>
      <c r="R10" s="127"/>
    </row>
    <row r="11" spans="1:19" ht="24" customHeight="1" x14ac:dyDescent="0.3">
      <c r="A11" s="59"/>
      <c r="B11" s="127"/>
      <c r="C11" s="127"/>
      <c r="D11" s="127"/>
      <c r="E11" s="127"/>
      <c r="F11" s="127"/>
      <c r="G11" s="127"/>
      <c r="H11" s="127"/>
      <c r="I11" s="127"/>
      <c r="J11" s="127" t="s">
        <v>97</v>
      </c>
      <c r="K11" s="127"/>
      <c r="L11" s="127"/>
      <c r="M11" s="127"/>
      <c r="N11" s="127" t="s">
        <v>151</v>
      </c>
      <c r="O11" s="140"/>
      <c r="P11" s="127" t="s">
        <v>59</v>
      </c>
      <c r="Q11" s="140"/>
      <c r="R11" s="127"/>
    </row>
    <row r="12" spans="1:19" ht="24" customHeight="1" x14ac:dyDescent="0.3">
      <c r="A12" s="59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 t="s">
        <v>152</v>
      </c>
      <c r="O12" s="140"/>
      <c r="Q12" s="140"/>
      <c r="R12" s="127"/>
    </row>
    <row r="13" spans="1:19" ht="24" customHeight="1" x14ac:dyDescent="0.3">
      <c r="A13" s="59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 t="s">
        <v>153</v>
      </c>
      <c r="O13" s="140"/>
      <c r="P13" s="127"/>
      <c r="Q13" s="140"/>
      <c r="R13" s="127"/>
    </row>
    <row r="14" spans="1:19" ht="24" customHeight="1" x14ac:dyDescent="0.3">
      <c r="A14" s="59"/>
      <c r="B14" s="127"/>
      <c r="C14" s="127"/>
      <c r="D14" s="127"/>
      <c r="E14" s="127"/>
      <c r="F14" s="127"/>
      <c r="G14" s="127"/>
      <c r="H14" s="188"/>
      <c r="I14" s="127"/>
      <c r="J14" s="127"/>
      <c r="K14" s="127"/>
      <c r="L14" s="127"/>
      <c r="M14" s="127"/>
      <c r="N14" s="127" t="s">
        <v>154</v>
      </c>
      <c r="O14" s="140"/>
      <c r="P14" s="127"/>
      <c r="Q14" s="140"/>
      <c r="R14" s="127"/>
    </row>
    <row r="15" spans="1:19" ht="24" customHeight="1" x14ac:dyDescent="0.3">
      <c r="A15" s="59"/>
      <c r="B15" s="59"/>
      <c r="C15" s="59"/>
      <c r="D15" s="141"/>
      <c r="E15" s="186"/>
      <c r="F15" s="142"/>
      <c r="G15" s="59"/>
      <c r="H15" s="59"/>
      <c r="I15" s="59"/>
      <c r="J15" s="141"/>
      <c r="K15" s="186"/>
      <c r="L15" s="141"/>
      <c r="M15" s="186"/>
      <c r="N15" s="141"/>
      <c r="O15" s="59"/>
      <c r="P15" s="141"/>
      <c r="Q15" s="59"/>
      <c r="R15" s="141"/>
    </row>
    <row r="16" spans="1:19" ht="24" customHeight="1" x14ac:dyDescent="0.3">
      <c r="A16" s="59" t="s">
        <v>227</v>
      </c>
      <c r="B16" s="103"/>
      <c r="C16" s="103"/>
      <c r="D16" s="94">
        <v>5042338721</v>
      </c>
      <c r="E16" s="95"/>
      <c r="F16" s="94">
        <v>1412</v>
      </c>
      <c r="G16" s="94"/>
      <c r="H16" s="94">
        <v>655549976</v>
      </c>
      <c r="I16" s="94"/>
      <c r="J16" s="94">
        <v>-819437470</v>
      </c>
      <c r="K16" s="95"/>
      <c r="L16" s="94">
        <v>-912219937</v>
      </c>
      <c r="M16" s="94"/>
      <c r="N16" s="94">
        <v>-187787208</v>
      </c>
      <c r="O16" s="95"/>
      <c r="P16" s="94">
        <f>SUM(N16:O16)</f>
        <v>-187787208</v>
      </c>
      <c r="Q16" s="95"/>
      <c r="R16" s="94">
        <f>SUM(D16:L16,P16)</f>
        <v>3778445494</v>
      </c>
    </row>
    <row r="17" spans="1:18" ht="24" customHeight="1" x14ac:dyDescent="0.3">
      <c r="A17" s="59" t="s">
        <v>166</v>
      </c>
      <c r="B17" s="103"/>
      <c r="C17" s="103"/>
      <c r="D17" s="125">
        <v>0</v>
      </c>
      <c r="E17" s="95"/>
      <c r="F17" s="125">
        <v>0</v>
      </c>
      <c r="G17" s="94"/>
      <c r="H17" s="125">
        <v>0</v>
      </c>
      <c r="I17" s="94"/>
      <c r="J17" s="125">
        <v>0</v>
      </c>
      <c r="K17" s="95"/>
      <c r="L17" s="94">
        <v>-440113079</v>
      </c>
      <c r="M17" s="94"/>
      <c r="N17" s="125">
        <v>0</v>
      </c>
      <c r="O17" s="95"/>
      <c r="P17" s="125">
        <v>0</v>
      </c>
      <c r="Q17" s="95"/>
      <c r="R17" s="94">
        <f t="shared" ref="R17:R18" si="0">SUM(D17:L17,P17)</f>
        <v>-440113079</v>
      </c>
    </row>
    <row r="18" spans="1:18" ht="24" customHeight="1" x14ac:dyDescent="0.3">
      <c r="A18" s="59" t="s">
        <v>233</v>
      </c>
      <c r="B18" s="59"/>
      <c r="C18" s="59"/>
      <c r="D18" s="125">
        <v>0</v>
      </c>
      <c r="E18" s="95"/>
      <c r="F18" s="125">
        <v>0</v>
      </c>
      <c r="G18" s="94"/>
      <c r="H18" s="125">
        <v>0</v>
      </c>
      <c r="I18" s="94"/>
      <c r="J18" s="125">
        <v>0</v>
      </c>
      <c r="K18" s="95"/>
      <c r="L18" s="94">
        <v>-100290</v>
      </c>
      <c r="M18" s="94"/>
      <c r="N18" s="94">
        <v>-12768989</v>
      </c>
      <c r="O18" s="95"/>
      <c r="P18" s="143">
        <f>SUM(N18:O18)</f>
        <v>-12768989</v>
      </c>
      <c r="Q18" s="95"/>
      <c r="R18" s="143">
        <f t="shared" si="0"/>
        <v>-12869279</v>
      </c>
    </row>
    <row r="19" spans="1:18" ht="24" customHeight="1" thickBot="1" x14ac:dyDescent="0.35">
      <c r="A19" s="7" t="s">
        <v>228</v>
      </c>
      <c r="B19" s="59"/>
      <c r="C19" s="59"/>
      <c r="D19" s="144">
        <f>SUM(D16:D18)</f>
        <v>5042338721</v>
      </c>
      <c r="E19" s="95"/>
      <c r="F19" s="144">
        <f>SUM(F16:F18)</f>
        <v>1412</v>
      </c>
      <c r="G19" s="94"/>
      <c r="H19" s="144">
        <f>SUM(H16:H18)</f>
        <v>655549976</v>
      </c>
      <c r="I19" s="94"/>
      <c r="J19" s="144">
        <f>SUM(J16:J18)</f>
        <v>-819437470</v>
      </c>
      <c r="K19" s="94"/>
      <c r="L19" s="144">
        <f>SUM(L16:L18)</f>
        <v>-1352433306</v>
      </c>
      <c r="M19" s="94"/>
      <c r="N19" s="144">
        <f>SUM(N16:N18)</f>
        <v>-200556197</v>
      </c>
      <c r="O19" s="94"/>
      <c r="P19" s="144">
        <f>SUM(N19:O19)</f>
        <v>-200556197</v>
      </c>
      <c r="Q19" s="94"/>
      <c r="R19" s="144">
        <f>SUM(R16:R18)</f>
        <v>3325463136</v>
      </c>
    </row>
    <row r="20" spans="1:18" ht="24" customHeight="1" thickTop="1" x14ac:dyDescent="0.3">
      <c r="A20" s="145"/>
      <c r="B20" s="59"/>
      <c r="C20" s="59"/>
      <c r="D20" s="146"/>
      <c r="E20" s="146"/>
      <c r="F20" s="146"/>
      <c r="G20" s="146"/>
      <c r="H20" s="147"/>
      <c r="I20" s="146"/>
      <c r="J20" s="146"/>
      <c r="K20" s="146"/>
      <c r="L20" s="146"/>
      <c r="M20" s="146"/>
      <c r="N20" s="146"/>
      <c r="O20" s="146"/>
      <c r="P20" s="146"/>
      <c r="Q20" s="146"/>
      <c r="R20" s="146"/>
    </row>
    <row r="21" spans="1:18" ht="24" customHeight="1" x14ac:dyDescent="0.3">
      <c r="A21" s="59" t="s">
        <v>249</v>
      </c>
      <c r="B21" s="103"/>
      <c r="C21" s="103"/>
      <c r="D21" s="94">
        <f>+D19</f>
        <v>5042338721</v>
      </c>
      <c r="E21" s="95"/>
      <c r="F21" s="94">
        <f>+F19</f>
        <v>1412</v>
      </c>
      <c r="G21" s="94"/>
      <c r="H21" s="94">
        <f>+H19</f>
        <v>655549976</v>
      </c>
      <c r="I21" s="94"/>
      <c r="J21" s="94">
        <f>+J19</f>
        <v>-819437470</v>
      </c>
      <c r="K21" s="95"/>
      <c r="L21" s="94">
        <f>+L19</f>
        <v>-1352433306</v>
      </c>
      <c r="M21" s="94"/>
      <c r="N21" s="94">
        <f>+N19</f>
        <v>-200556197</v>
      </c>
      <c r="O21" s="94"/>
      <c r="P21" s="94">
        <f>+N21</f>
        <v>-200556197</v>
      </c>
      <c r="Q21" s="94"/>
      <c r="R21" s="94">
        <f t="shared" ref="R21:R25" si="1">SUM(D21:L21,P21)</f>
        <v>3325463136</v>
      </c>
    </row>
    <row r="22" spans="1:18" ht="24" customHeight="1" x14ac:dyDescent="0.3">
      <c r="A22" s="59" t="s">
        <v>166</v>
      </c>
      <c r="B22" s="103"/>
      <c r="C22" s="103"/>
      <c r="D22" s="125">
        <v>0</v>
      </c>
      <c r="E22" s="95"/>
      <c r="F22" s="125">
        <v>0</v>
      </c>
      <c r="G22" s="94"/>
      <c r="H22" s="125">
        <v>0</v>
      </c>
      <c r="I22" s="94"/>
      <c r="J22" s="125">
        <v>0</v>
      </c>
      <c r="K22" s="95"/>
      <c r="L22" s="94">
        <v>-512673471</v>
      </c>
      <c r="M22" s="94"/>
      <c r="N22" s="125">
        <v>0</v>
      </c>
      <c r="O22" s="94"/>
      <c r="P22" s="125">
        <f>SUM(N22:O22)</f>
        <v>0</v>
      </c>
      <c r="Q22" s="94"/>
      <c r="R22" s="94">
        <f t="shared" si="1"/>
        <v>-512673471</v>
      </c>
    </row>
    <row r="23" spans="1:18" ht="24" customHeight="1" x14ac:dyDescent="0.3">
      <c r="A23" s="191" t="s">
        <v>269</v>
      </c>
      <c r="B23" s="103"/>
      <c r="C23" s="103"/>
      <c r="D23" s="125"/>
      <c r="E23" s="95"/>
      <c r="F23" s="125"/>
      <c r="G23" s="94"/>
      <c r="H23" s="125"/>
      <c r="I23" s="94"/>
      <c r="J23" s="125"/>
      <c r="K23" s="95"/>
      <c r="L23" s="125"/>
      <c r="M23" s="94"/>
      <c r="N23" s="125"/>
      <c r="O23" s="94"/>
      <c r="P23" s="94"/>
      <c r="Q23" s="94"/>
      <c r="R23" s="94"/>
    </row>
    <row r="24" spans="1:18" ht="24" customHeight="1" x14ac:dyDescent="0.3">
      <c r="A24" s="191" t="s">
        <v>270</v>
      </c>
      <c r="B24" s="184" t="s">
        <v>202</v>
      </c>
      <c r="C24" s="103"/>
      <c r="D24" s="125">
        <v>0</v>
      </c>
      <c r="E24" s="95"/>
      <c r="F24" s="125">
        <v>0</v>
      </c>
      <c r="G24" s="94"/>
      <c r="H24" s="125">
        <v>0</v>
      </c>
      <c r="I24" s="94"/>
      <c r="J24" s="125">
        <v>0</v>
      </c>
      <c r="K24" s="95"/>
      <c r="L24" s="94">
        <v>-138335999</v>
      </c>
      <c r="M24" s="94"/>
      <c r="N24" s="94">
        <v>138335999</v>
      </c>
      <c r="O24" s="94"/>
      <c r="P24" s="94">
        <f>+N24</f>
        <v>138335999</v>
      </c>
      <c r="Q24" s="94"/>
      <c r="R24" s="125">
        <f t="shared" si="1"/>
        <v>0</v>
      </c>
    </row>
    <row r="25" spans="1:18" ht="24" customHeight="1" x14ac:dyDescent="0.3">
      <c r="A25" s="59" t="s">
        <v>233</v>
      </c>
      <c r="B25" s="59"/>
      <c r="C25" s="59"/>
      <c r="D25" s="125">
        <v>0</v>
      </c>
      <c r="E25" s="95"/>
      <c r="F25" s="125">
        <v>0</v>
      </c>
      <c r="G25" s="94"/>
      <c r="H25" s="125">
        <v>0</v>
      </c>
      <c r="I25" s="94"/>
      <c r="J25" s="125">
        <v>0</v>
      </c>
      <c r="K25" s="95"/>
      <c r="L25" s="125">
        <v>0</v>
      </c>
      <c r="M25" s="94"/>
      <c r="N25" s="94">
        <v>-49018593</v>
      </c>
      <c r="O25" s="95"/>
      <c r="P25" s="143">
        <f>SUM(N25:O25)</f>
        <v>-49018593</v>
      </c>
      <c r="Q25" s="95"/>
      <c r="R25" s="143">
        <f t="shared" si="1"/>
        <v>-49018593</v>
      </c>
    </row>
    <row r="26" spans="1:18" ht="24" customHeight="1" thickBot="1" x14ac:dyDescent="0.35">
      <c r="A26" s="7" t="s">
        <v>250</v>
      </c>
      <c r="B26" s="59"/>
      <c r="C26" s="59"/>
      <c r="D26" s="144">
        <f>SUM(D21:D25)</f>
        <v>5042338721</v>
      </c>
      <c r="E26" s="95"/>
      <c r="F26" s="144">
        <f>SUM(F21:F25)</f>
        <v>1412</v>
      </c>
      <c r="G26" s="94"/>
      <c r="H26" s="144">
        <f>SUM(H21:H25)</f>
        <v>655549976</v>
      </c>
      <c r="I26" s="94"/>
      <c r="J26" s="144">
        <f>SUM(J21:J25)</f>
        <v>-819437470</v>
      </c>
      <c r="K26" s="94"/>
      <c r="L26" s="144">
        <f>SUM(L21:L25)</f>
        <v>-2003442776</v>
      </c>
      <c r="M26" s="94"/>
      <c r="N26" s="144">
        <f>SUM(N21:N25)</f>
        <v>-111238791</v>
      </c>
      <c r="O26" s="94"/>
      <c r="P26" s="144">
        <f>SUM(P21:P25)</f>
        <v>-111238791</v>
      </c>
      <c r="Q26" s="94"/>
      <c r="R26" s="144">
        <f>SUM(R21:R25)</f>
        <v>2763771072</v>
      </c>
    </row>
    <row r="27" spans="1:18" ht="24" customHeight="1" thickTop="1" x14ac:dyDescent="0.3">
      <c r="A27" s="145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Q27" s="59"/>
      <c r="R27" s="174"/>
    </row>
    <row r="28" spans="1:18" ht="24" customHeight="1" x14ac:dyDescent="0.3">
      <c r="A28" s="145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Q28" s="59"/>
      <c r="R28" s="174"/>
    </row>
    <row r="31" spans="1:18" ht="24" customHeight="1" x14ac:dyDescent="0.3">
      <c r="A31" s="28" t="s">
        <v>107</v>
      </c>
    </row>
  </sheetData>
  <mergeCells count="6">
    <mergeCell ref="N7:P7"/>
    <mergeCell ref="A1:R1"/>
    <mergeCell ref="A2:R2"/>
    <mergeCell ref="A3:R3"/>
    <mergeCell ref="A4:R4"/>
    <mergeCell ref="D6:P6"/>
  </mergeCells>
  <pageMargins left="0.8" right="0.3" top="1" bottom="0.5" header="0.6" footer="0.3"/>
  <pageSetup paperSize="9" scale="7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P98"/>
  <sheetViews>
    <sheetView topLeftCell="A19" zoomScale="70" zoomScaleNormal="70" zoomScaleSheetLayoutView="77" workbookViewId="0">
      <selection activeCell="A95" sqref="A95"/>
    </sheetView>
  </sheetViews>
  <sheetFormatPr defaultColWidth="9.4140625" defaultRowHeight="23" customHeight="1" x14ac:dyDescent="0.35"/>
  <cols>
    <col min="1" max="1" width="58.5" style="2" customWidth="1"/>
    <col min="2" max="2" width="6.1640625" style="2" customWidth="1"/>
    <col min="3" max="3" width="1" style="2" customWidth="1"/>
    <col min="4" max="4" width="14.1640625" style="10" customWidth="1"/>
    <col min="5" max="5" width="1.08203125" style="10" customWidth="1"/>
    <col min="6" max="6" width="15.1640625" style="10" bestFit="1" customWidth="1"/>
    <col min="7" max="7" width="1.08203125" style="10" customWidth="1"/>
    <col min="8" max="8" width="14.1640625" style="2" customWidth="1"/>
    <col min="9" max="9" width="1.08203125" style="2" customWidth="1"/>
    <col min="10" max="10" width="15.1640625" style="2" bestFit="1" customWidth="1"/>
    <col min="11" max="11" width="0.4140625" style="2" customWidth="1"/>
    <col min="12" max="12" width="9.4140625" style="2"/>
    <col min="13" max="13" width="13.5" style="2" bestFit="1" customWidth="1"/>
    <col min="14" max="14" width="9.4140625" style="2"/>
    <col min="15" max="15" width="13.08203125" style="2" bestFit="1" customWidth="1"/>
    <col min="16" max="16384" width="9.4140625" style="2"/>
  </cols>
  <sheetData>
    <row r="1" spans="1:14" ht="23" customHeight="1" x14ac:dyDescent="0.35">
      <c r="A1" s="198" t="s">
        <v>224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4" ht="23" customHeight="1" x14ac:dyDescent="0.35">
      <c r="A2" s="198" t="s">
        <v>75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4" s="31" customFormat="1" ht="23" customHeight="1" x14ac:dyDescent="0.3">
      <c r="A3" s="198" t="s">
        <v>248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4" ht="23" customHeight="1" x14ac:dyDescent="0.35">
      <c r="A4" s="200" t="s">
        <v>58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4" ht="9" customHeight="1" x14ac:dyDescent="0.35">
      <c r="A5" s="32"/>
      <c r="B5" s="33"/>
      <c r="C5" s="33"/>
      <c r="D5" s="32"/>
      <c r="E5" s="32"/>
      <c r="F5" s="32"/>
      <c r="G5" s="32"/>
      <c r="H5" s="32"/>
      <c r="I5" s="32"/>
      <c r="J5" s="32"/>
    </row>
    <row r="6" spans="1:14" s="28" customFormat="1" ht="23" customHeight="1" x14ac:dyDescent="0.85">
      <c r="A6" s="35"/>
      <c r="B6" s="35" t="s">
        <v>17</v>
      </c>
      <c r="C6" s="35"/>
      <c r="D6" s="198" t="s">
        <v>0</v>
      </c>
      <c r="E6" s="198"/>
      <c r="F6" s="198"/>
      <c r="G6" s="35"/>
      <c r="H6" s="198" t="s">
        <v>55</v>
      </c>
      <c r="I6" s="198"/>
      <c r="J6" s="198"/>
    </row>
    <row r="7" spans="1:14" s="28" customFormat="1" ht="23" customHeight="1" x14ac:dyDescent="0.85">
      <c r="A7" s="35"/>
      <c r="B7" s="35"/>
      <c r="C7" s="35"/>
      <c r="D7" s="198" t="s">
        <v>18</v>
      </c>
      <c r="E7" s="198"/>
      <c r="F7" s="198"/>
      <c r="G7" s="35"/>
      <c r="H7" s="198" t="s">
        <v>18</v>
      </c>
      <c r="I7" s="198"/>
      <c r="J7" s="198"/>
    </row>
    <row r="8" spans="1:14" s="28" customFormat="1" ht="23" customHeight="1" x14ac:dyDescent="0.85">
      <c r="A8" s="35"/>
      <c r="C8" s="35"/>
      <c r="D8" s="36">
        <v>2025</v>
      </c>
      <c r="E8" s="37"/>
      <c r="F8" s="36">
        <v>2024</v>
      </c>
      <c r="G8" s="38"/>
      <c r="H8" s="36">
        <v>2025</v>
      </c>
      <c r="I8" s="37"/>
      <c r="J8" s="36">
        <v>2024</v>
      </c>
    </row>
    <row r="9" spans="1:14" s="28" customFormat="1" ht="23" customHeight="1" x14ac:dyDescent="0.85">
      <c r="A9" s="56" t="s">
        <v>19</v>
      </c>
      <c r="B9" s="56"/>
      <c r="C9" s="35"/>
    </row>
    <row r="10" spans="1:14" s="28" customFormat="1" ht="23" customHeight="1" x14ac:dyDescent="0.85">
      <c r="A10" s="34" t="s">
        <v>267</v>
      </c>
      <c r="B10" s="34"/>
      <c r="C10" s="54"/>
      <c r="D10" s="24">
        <v>-576033411</v>
      </c>
      <c r="E10" s="20"/>
      <c r="F10" s="24">
        <v>-148511040</v>
      </c>
      <c r="G10" s="20"/>
      <c r="H10" s="24">
        <v>-512673471</v>
      </c>
      <c r="I10" s="25"/>
      <c r="J10" s="24">
        <v>-440113079</v>
      </c>
    </row>
    <row r="11" spans="1:14" s="28" customFormat="1" ht="23" customHeight="1" x14ac:dyDescent="0.85">
      <c r="A11" s="23" t="s">
        <v>57</v>
      </c>
      <c r="B11" s="23"/>
      <c r="C11" s="54"/>
      <c r="D11" s="24"/>
      <c r="E11" s="20"/>
      <c r="F11" s="24"/>
      <c r="G11" s="20"/>
      <c r="H11" s="24"/>
      <c r="I11" s="25"/>
      <c r="J11" s="24"/>
    </row>
    <row r="12" spans="1:14" s="28" customFormat="1" ht="23" customHeight="1" x14ac:dyDescent="0.85">
      <c r="A12" s="19" t="s">
        <v>235</v>
      </c>
      <c r="B12" s="23"/>
      <c r="C12" s="54"/>
      <c r="D12" s="24">
        <v>-1245437</v>
      </c>
      <c r="E12" s="20"/>
      <c r="F12" s="24">
        <v>95531099</v>
      </c>
      <c r="G12" s="20"/>
      <c r="H12" s="24">
        <v>11271249</v>
      </c>
      <c r="I12" s="25"/>
      <c r="J12" s="24">
        <v>-4301070</v>
      </c>
    </row>
    <row r="13" spans="1:14" s="28" customFormat="1" ht="23" customHeight="1" x14ac:dyDescent="0.55000000000000004">
      <c r="A13" s="19" t="s">
        <v>65</v>
      </c>
      <c r="B13" s="48"/>
      <c r="C13" s="54"/>
      <c r="D13" s="24">
        <v>47043661</v>
      </c>
      <c r="E13" s="20"/>
      <c r="F13" s="24">
        <v>40078451</v>
      </c>
      <c r="G13" s="20"/>
      <c r="H13" s="24">
        <v>41126550</v>
      </c>
      <c r="I13" s="25"/>
      <c r="J13" s="24">
        <v>36402233</v>
      </c>
      <c r="M13" s="189"/>
      <c r="N13" s="190"/>
    </row>
    <row r="14" spans="1:14" s="28" customFormat="1" ht="23" customHeight="1" x14ac:dyDescent="0.85">
      <c r="A14" s="180" t="s">
        <v>266</v>
      </c>
      <c r="B14" s="48"/>
      <c r="C14" s="54"/>
      <c r="D14" s="99">
        <v>0</v>
      </c>
      <c r="E14" s="20"/>
      <c r="F14" s="24">
        <v>-63710</v>
      </c>
      <c r="G14" s="20"/>
      <c r="H14" s="99">
        <v>0</v>
      </c>
      <c r="I14" s="25"/>
      <c r="J14" s="24">
        <v>-63710</v>
      </c>
    </row>
    <row r="15" spans="1:14" s="28" customFormat="1" ht="23" customHeight="1" x14ac:dyDescent="0.85">
      <c r="A15" s="19" t="s">
        <v>220</v>
      </c>
      <c r="B15" s="48"/>
      <c r="C15" s="54"/>
      <c r="D15" s="24">
        <v>1162162</v>
      </c>
      <c r="E15" s="20"/>
      <c r="F15" s="24">
        <v>-206393</v>
      </c>
      <c r="G15" s="20"/>
      <c r="H15" s="24">
        <v>-2492353</v>
      </c>
      <c r="I15" s="25"/>
      <c r="J15" s="24">
        <v>-17270111</v>
      </c>
    </row>
    <row r="16" spans="1:14" s="28" customFormat="1" ht="23" customHeight="1" x14ac:dyDescent="0.85">
      <c r="A16" s="19" t="s">
        <v>241</v>
      </c>
      <c r="B16" s="48"/>
      <c r="C16" s="54"/>
      <c r="D16" s="99">
        <v>0</v>
      </c>
      <c r="E16" s="20"/>
      <c r="F16" s="24">
        <v>12764679</v>
      </c>
      <c r="G16" s="20"/>
      <c r="H16" s="99">
        <v>0</v>
      </c>
      <c r="I16" s="25"/>
      <c r="J16" s="99">
        <v>0</v>
      </c>
    </row>
    <row r="17" spans="1:10" s="28" customFormat="1" ht="23" customHeight="1" x14ac:dyDescent="0.85">
      <c r="A17" s="19" t="s">
        <v>276</v>
      </c>
      <c r="B17" s="48"/>
      <c r="C17" s="54"/>
      <c r="D17" s="24">
        <v>60285315</v>
      </c>
      <c r="E17" s="20"/>
      <c r="F17" s="99">
        <v>0</v>
      </c>
      <c r="G17" s="20"/>
      <c r="H17" s="24">
        <v>128116942</v>
      </c>
      <c r="I17" s="25"/>
      <c r="J17" s="99">
        <v>0</v>
      </c>
    </row>
    <row r="18" spans="1:10" s="28" customFormat="1" ht="23" customHeight="1" x14ac:dyDescent="0.85">
      <c r="A18" s="19" t="s">
        <v>221</v>
      </c>
      <c r="B18" s="48"/>
      <c r="C18" s="54"/>
      <c r="D18" s="24">
        <v>-79907500</v>
      </c>
      <c r="E18" s="20"/>
      <c r="F18" s="99">
        <v>0</v>
      </c>
      <c r="G18" s="20"/>
      <c r="H18" s="24">
        <v>-79907500</v>
      </c>
      <c r="I18" s="25"/>
      <c r="J18" s="99">
        <v>0</v>
      </c>
    </row>
    <row r="19" spans="1:10" s="28" customFormat="1" ht="23" customHeight="1" x14ac:dyDescent="0.85">
      <c r="A19" s="19" t="s">
        <v>222</v>
      </c>
      <c r="B19" s="48"/>
      <c r="C19" s="54"/>
      <c r="D19" s="24">
        <v>3752543</v>
      </c>
      <c r="E19" s="20"/>
      <c r="F19" s="24">
        <v>4000626</v>
      </c>
      <c r="G19" s="20"/>
      <c r="H19" s="24">
        <v>3277487</v>
      </c>
      <c r="I19" s="25"/>
      <c r="J19" s="24">
        <v>3592596</v>
      </c>
    </row>
    <row r="20" spans="1:10" s="28" customFormat="1" ht="23" customHeight="1" x14ac:dyDescent="0.85">
      <c r="A20" s="19" t="s">
        <v>5</v>
      </c>
      <c r="B20" s="48"/>
      <c r="C20" s="54"/>
      <c r="D20" s="24">
        <v>-107566652</v>
      </c>
      <c r="E20" s="20"/>
      <c r="F20" s="24">
        <v>-130918790</v>
      </c>
      <c r="G20" s="20"/>
      <c r="H20" s="24">
        <v>-120904263</v>
      </c>
      <c r="I20" s="25"/>
      <c r="J20" s="24">
        <v>-142045152</v>
      </c>
    </row>
    <row r="21" spans="1:10" s="28" customFormat="1" ht="23" customHeight="1" x14ac:dyDescent="0.85">
      <c r="A21" s="19" t="s">
        <v>52</v>
      </c>
      <c r="B21" s="48"/>
      <c r="C21" s="54"/>
      <c r="D21" s="91">
        <v>587850467</v>
      </c>
      <c r="E21" s="20"/>
      <c r="F21" s="91">
        <v>620502559</v>
      </c>
      <c r="G21" s="20"/>
      <c r="H21" s="91">
        <v>388431235</v>
      </c>
      <c r="I21" s="25"/>
      <c r="J21" s="91">
        <v>385586780</v>
      </c>
    </row>
    <row r="22" spans="1:10" s="28" customFormat="1" ht="23" customHeight="1" x14ac:dyDescent="0.85">
      <c r="A22" s="23" t="s">
        <v>155</v>
      </c>
      <c r="B22" s="48"/>
      <c r="C22" s="54"/>
      <c r="D22" s="24">
        <f>SUM(D10:D21)</f>
        <v>-64658852</v>
      </c>
      <c r="E22" s="20"/>
      <c r="F22" s="24">
        <f>SUM(F10:F21)</f>
        <v>493177481</v>
      </c>
      <c r="G22" s="20"/>
      <c r="H22" s="24">
        <f>SUM(H10:H21)</f>
        <v>-143754124</v>
      </c>
      <c r="I22" s="25"/>
      <c r="J22" s="24">
        <f>SUM(J10:J21)</f>
        <v>-178211513</v>
      </c>
    </row>
    <row r="23" spans="1:10" s="28" customFormat="1" ht="23" customHeight="1" x14ac:dyDescent="0.85">
      <c r="A23" s="23" t="s">
        <v>53</v>
      </c>
      <c r="B23" s="23"/>
      <c r="C23" s="54"/>
      <c r="D23" s="24"/>
      <c r="E23" s="20"/>
      <c r="F23" s="24"/>
      <c r="G23" s="20"/>
      <c r="H23" s="24"/>
      <c r="I23" s="25"/>
      <c r="J23" s="24"/>
    </row>
    <row r="24" spans="1:10" s="28" customFormat="1" ht="23" customHeight="1" x14ac:dyDescent="0.85">
      <c r="A24" s="19" t="s">
        <v>119</v>
      </c>
      <c r="B24" s="48"/>
      <c r="C24" s="54"/>
      <c r="D24" s="24">
        <v>212481255</v>
      </c>
      <c r="E24" s="20"/>
      <c r="F24" s="24">
        <v>62014272</v>
      </c>
      <c r="G24" s="20"/>
      <c r="H24" s="24">
        <v>168254813</v>
      </c>
      <c r="I24" s="25"/>
      <c r="J24" s="24">
        <v>287057675</v>
      </c>
    </row>
    <row r="25" spans="1:10" s="28" customFormat="1" ht="23" customHeight="1" x14ac:dyDescent="0.85">
      <c r="A25" s="19" t="s">
        <v>197</v>
      </c>
      <c r="B25" s="48"/>
      <c r="C25" s="54"/>
      <c r="D25" s="90">
        <v>5052578</v>
      </c>
      <c r="E25" s="20"/>
      <c r="F25" s="90">
        <v>14491356</v>
      </c>
      <c r="G25" s="20"/>
      <c r="H25" s="99">
        <v>0</v>
      </c>
      <c r="I25" s="24"/>
      <c r="J25" s="99">
        <v>0</v>
      </c>
    </row>
    <row r="26" spans="1:10" s="28" customFormat="1" ht="23" customHeight="1" x14ac:dyDescent="0.85">
      <c r="A26" s="19" t="s">
        <v>273</v>
      </c>
      <c r="B26" s="48"/>
      <c r="C26" s="54"/>
      <c r="D26" s="90">
        <v>302484694</v>
      </c>
      <c r="E26" s="20"/>
      <c r="F26" s="90">
        <v>971268916</v>
      </c>
      <c r="G26" s="20"/>
      <c r="H26" s="24">
        <v>-10238128</v>
      </c>
      <c r="I26" s="25"/>
      <c r="J26" s="24">
        <v>-85866169</v>
      </c>
    </row>
    <row r="27" spans="1:10" s="28" customFormat="1" ht="23" customHeight="1" x14ac:dyDescent="0.85">
      <c r="A27" s="19" t="s">
        <v>272</v>
      </c>
      <c r="B27" s="48"/>
      <c r="C27" s="54"/>
      <c r="D27" s="90">
        <v>-76178870</v>
      </c>
      <c r="E27" s="20"/>
      <c r="F27" s="90">
        <v>117506577</v>
      </c>
      <c r="G27" s="20"/>
      <c r="H27" s="24">
        <v>-35505971</v>
      </c>
      <c r="I27" s="25"/>
      <c r="J27" s="99">
        <v>0</v>
      </c>
    </row>
    <row r="28" spans="1:10" s="28" customFormat="1" ht="23" customHeight="1" x14ac:dyDescent="0.85">
      <c r="A28" s="19" t="s">
        <v>27</v>
      </c>
      <c r="B28" s="48"/>
      <c r="C28" s="54"/>
      <c r="D28" s="90">
        <v>-157059</v>
      </c>
      <c r="E28" s="20"/>
      <c r="F28" s="90">
        <v>5025025</v>
      </c>
      <c r="G28" s="20"/>
      <c r="H28" s="90">
        <v>143541</v>
      </c>
      <c r="I28" s="25"/>
      <c r="J28" s="90">
        <v>147660</v>
      </c>
    </row>
    <row r="29" spans="1:10" s="28" customFormat="1" ht="23" customHeight="1" x14ac:dyDescent="0.85">
      <c r="A29" s="23" t="s">
        <v>54</v>
      </c>
      <c r="B29" s="23"/>
      <c r="C29" s="54"/>
      <c r="D29" s="90"/>
      <c r="E29" s="20"/>
      <c r="F29" s="90"/>
      <c r="G29" s="20"/>
      <c r="H29" s="24"/>
      <c r="I29" s="25"/>
      <c r="J29" s="24"/>
    </row>
    <row r="30" spans="1:10" s="28" customFormat="1" ht="23" customHeight="1" x14ac:dyDescent="0.85">
      <c r="A30" s="19" t="s">
        <v>120</v>
      </c>
      <c r="B30" s="48"/>
      <c r="C30" s="54"/>
      <c r="D30" s="24">
        <v>-11150644</v>
      </c>
      <c r="E30" s="20"/>
      <c r="F30" s="24">
        <v>-9865918</v>
      </c>
      <c r="G30" s="20"/>
      <c r="H30" s="24">
        <v>198317790</v>
      </c>
      <c r="I30" s="20"/>
      <c r="J30" s="24">
        <v>1644695351</v>
      </c>
    </row>
    <row r="31" spans="1:10" s="28" customFormat="1" ht="23" customHeight="1" x14ac:dyDescent="0.85">
      <c r="A31" s="19" t="s">
        <v>135</v>
      </c>
      <c r="B31" s="48"/>
      <c r="D31" s="24">
        <v>-211941080</v>
      </c>
      <c r="E31" s="25"/>
      <c r="F31" s="24">
        <v>-441536001</v>
      </c>
      <c r="G31" s="25"/>
      <c r="H31" s="99">
        <v>0</v>
      </c>
      <c r="I31" s="15"/>
      <c r="J31" s="24">
        <v>-1181244</v>
      </c>
    </row>
    <row r="32" spans="1:10" s="28" customFormat="1" ht="23" customHeight="1" x14ac:dyDescent="0.85">
      <c r="A32" s="27" t="s">
        <v>279</v>
      </c>
      <c r="B32" s="48"/>
      <c r="C32" s="54"/>
      <c r="D32" s="92">
        <f>SUM(D22:D31)</f>
        <v>155932022</v>
      </c>
      <c r="E32" s="20"/>
      <c r="F32" s="92">
        <f>SUM(F22:F31)</f>
        <v>1212081708</v>
      </c>
      <c r="G32" s="20"/>
      <c r="H32" s="92">
        <f>SUM(H22:H31)</f>
        <v>177217921</v>
      </c>
      <c r="I32" s="25"/>
      <c r="J32" s="92">
        <f>SUM(J22:J31)</f>
        <v>1666641760</v>
      </c>
    </row>
    <row r="33" spans="1:10" s="28" customFormat="1" ht="23" customHeight="1" x14ac:dyDescent="0.85">
      <c r="A33" s="23" t="s">
        <v>95</v>
      </c>
      <c r="B33" s="48"/>
      <c r="C33" s="54"/>
      <c r="D33" s="24">
        <v>104096484</v>
      </c>
      <c r="E33" s="20"/>
      <c r="F33" s="24">
        <v>290977739</v>
      </c>
      <c r="G33" s="20"/>
      <c r="H33" s="24">
        <v>15097833</v>
      </c>
      <c r="I33" s="25"/>
      <c r="J33" s="24">
        <v>2972497</v>
      </c>
    </row>
    <row r="34" spans="1:10" s="28" customFormat="1" ht="23" customHeight="1" x14ac:dyDescent="0.85">
      <c r="A34" s="23" t="s">
        <v>64</v>
      </c>
      <c r="B34" s="57"/>
      <c r="C34" s="29"/>
      <c r="D34" s="15">
        <v>-126945121</v>
      </c>
      <c r="E34" s="20"/>
      <c r="F34" s="15">
        <v>-184620796</v>
      </c>
      <c r="G34" s="20"/>
      <c r="H34" s="24">
        <v>-126945122</v>
      </c>
      <c r="I34" s="25"/>
      <c r="J34" s="24">
        <v>-184620796</v>
      </c>
    </row>
    <row r="35" spans="1:10" s="28" customFormat="1" ht="23" customHeight="1" x14ac:dyDescent="0.85">
      <c r="A35" s="23" t="s">
        <v>274</v>
      </c>
      <c r="B35" s="57"/>
      <c r="C35" s="29"/>
      <c r="D35" s="15">
        <v>210625</v>
      </c>
      <c r="E35" s="20"/>
      <c r="F35" s="15">
        <v>-17574583</v>
      </c>
      <c r="G35" s="20"/>
      <c r="H35" s="24">
        <v>614560</v>
      </c>
      <c r="I35" s="25"/>
      <c r="J35" s="24">
        <v>-6192275</v>
      </c>
    </row>
    <row r="36" spans="1:10" s="28" customFormat="1" ht="23" customHeight="1" x14ac:dyDescent="0.85">
      <c r="A36" s="23" t="s">
        <v>223</v>
      </c>
      <c r="B36" s="57"/>
      <c r="C36" s="29"/>
      <c r="D36" s="99">
        <v>0</v>
      </c>
      <c r="E36" s="20"/>
      <c r="F36" s="15">
        <v>-277500</v>
      </c>
      <c r="G36" s="20"/>
      <c r="H36" s="99">
        <v>0</v>
      </c>
      <c r="I36" s="25"/>
      <c r="J36" s="24">
        <v>-277500</v>
      </c>
    </row>
    <row r="37" spans="1:10" s="28" customFormat="1" ht="23" customHeight="1" x14ac:dyDescent="0.85">
      <c r="A37" s="27" t="s">
        <v>280</v>
      </c>
      <c r="B37" s="48"/>
      <c r="C37" s="54"/>
      <c r="D37" s="62">
        <f>SUM(D32:D36)</f>
        <v>133294010</v>
      </c>
      <c r="E37" s="96"/>
      <c r="F37" s="62">
        <f>SUM(F32:F36)</f>
        <v>1300586568</v>
      </c>
      <c r="G37" s="20"/>
      <c r="H37" s="62">
        <f>SUM(H32:H36)</f>
        <v>65985192</v>
      </c>
      <c r="I37" s="25"/>
      <c r="J37" s="62">
        <f>SUM(J32:J36)</f>
        <v>1478523686</v>
      </c>
    </row>
    <row r="38" spans="1:10" s="28" customFormat="1" ht="23" customHeight="1" x14ac:dyDescent="0.85">
      <c r="A38" s="27"/>
      <c r="B38" s="48"/>
      <c r="C38" s="54"/>
      <c r="D38" s="24"/>
      <c r="E38" s="96"/>
      <c r="F38" s="24"/>
      <c r="G38" s="20"/>
      <c r="H38" s="24"/>
      <c r="I38" s="25"/>
      <c r="J38" s="24"/>
    </row>
    <row r="39" spans="1:10" s="28" customFormat="1" ht="23" customHeight="1" x14ac:dyDescent="0.85">
      <c r="A39" s="27"/>
      <c r="B39" s="48"/>
      <c r="C39" s="54"/>
      <c r="D39" s="24"/>
      <c r="E39" s="96"/>
      <c r="F39" s="24"/>
      <c r="G39" s="20"/>
      <c r="H39" s="24"/>
      <c r="I39" s="25"/>
      <c r="J39" s="24"/>
    </row>
    <row r="40" spans="1:10" s="28" customFormat="1" ht="23" customHeight="1" x14ac:dyDescent="0.85">
      <c r="A40" s="27"/>
      <c r="B40" s="48"/>
      <c r="C40" s="54"/>
      <c r="D40" s="24"/>
      <c r="E40" s="96"/>
      <c r="F40" s="24"/>
      <c r="G40" s="20"/>
      <c r="H40" s="24"/>
      <c r="I40" s="25"/>
      <c r="J40" s="24"/>
    </row>
    <row r="41" spans="1:10" s="28" customFormat="1" ht="23" customHeight="1" x14ac:dyDescent="0.85">
      <c r="A41" s="27"/>
      <c r="B41" s="48"/>
      <c r="C41" s="54"/>
      <c r="D41" s="24"/>
      <c r="E41" s="96"/>
      <c r="F41" s="24"/>
      <c r="G41" s="20"/>
      <c r="H41" s="24"/>
      <c r="I41" s="25"/>
      <c r="J41" s="24"/>
    </row>
    <row r="42" spans="1:10" s="28" customFormat="1" ht="23" customHeight="1" x14ac:dyDescent="0.85">
      <c r="A42" s="27"/>
      <c r="B42" s="48"/>
      <c r="C42" s="54"/>
      <c r="D42" s="24"/>
      <c r="E42" s="96"/>
      <c r="F42" s="24"/>
      <c r="G42" s="20"/>
      <c r="H42" s="24"/>
      <c r="I42" s="25"/>
      <c r="J42" s="24"/>
    </row>
    <row r="43" spans="1:10" s="28" customFormat="1" ht="23" customHeight="1" x14ac:dyDescent="0.85">
      <c r="A43" s="27"/>
      <c r="B43" s="48"/>
      <c r="C43" s="54"/>
      <c r="D43" s="24"/>
      <c r="E43" s="96"/>
      <c r="F43" s="24"/>
      <c r="G43" s="20"/>
      <c r="H43" s="24"/>
      <c r="I43" s="25"/>
      <c r="J43" s="24"/>
    </row>
    <row r="44" spans="1:10" s="28" customFormat="1" ht="23" customHeight="1" x14ac:dyDescent="0.85">
      <c r="A44" s="27"/>
      <c r="B44" s="48"/>
      <c r="C44" s="54"/>
      <c r="D44" s="24"/>
      <c r="E44" s="96"/>
      <c r="F44" s="24"/>
      <c r="G44" s="20"/>
      <c r="H44" s="24"/>
      <c r="I44" s="25"/>
      <c r="J44" s="24"/>
    </row>
    <row r="45" spans="1:10" s="28" customFormat="1" ht="23" customHeight="1" x14ac:dyDescent="0.85">
      <c r="A45" s="27"/>
      <c r="B45" s="48"/>
      <c r="C45" s="54"/>
      <c r="D45" s="24"/>
      <c r="E45" s="96"/>
      <c r="F45" s="24"/>
      <c r="G45" s="20"/>
      <c r="H45" s="24"/>
      <c r="I45" s="25"/>
      <c r="J45" s="24"/>
    </row>
    <row r="46" spans="1:10" s="28" customFormat="1" ht="23" customHeight="1" x14ac:dyDescent="0.85">
      <c r="A46" s="27"/>
      <c r="B46" s="48"/>
      <c r="C46" s="54"/>
      <c r="D46" s="24"/>
      <c r="E46" s="96"/>
      <c r="F46" s="24"/>
      <c r="G46" s="20"/>
      <c r="H46" s="24"/>
      <c r="I46" s="25"/>
      <c r="J46" s="24"/>
    </row>
    <row r="47" spans="1:10" s="28" customFormat="1" ht="23" customHeight="1" x14ac:dyDescent="0.85">
      <c r="A47" s="27"/>
      <c r="B47" s="48"/>
      <c r="C47" s="54"/>
      <c r="D47" s="24"/>
      <c r="E47" s="96"/>
      <c r="F47" s="24"/>
      <c r="G47" s="20"/>
      <c r="H47" s="24"/>
      <c r="I47" s="25"/>
      <c r="J47" s="24"/>
    </row>
    <row r="48" spans="1:10" s="28" customFormat="1" ht="23" customHeight="1" x14ac:dyDescent="0.85">
      <c r="A48" s="27"/>
      <c r="B48" s="48"/>
      <c r="C48" s="54"/>
      <c r="D48" s="24"/>
      <c r="E48" s="96"/>
      <c r="F48" s="24"/>
      <c r="G48" s="20"/>
      <c r="H48" s="24"/>
      <c r="I48" s="25"/>
      <c r="J48" s="24"/>
    </row>
    <row r="49" spans="1:10" s="28" customFormat="1" ht="23" customHeight="1" x14ac:dyDescent="0.85">
      <c r="A49" s="27"/>
      <c r="B49" s="48"/>
      <c r="C49" s="54"/>
      <c r="D49" s="24"/>
      <c r="E49" s="96"/>
      <c r="F49" s="24"/>
      <c r="G49" s="20"/>
      <c r="H49" s="24"/>
      <c r="I49" s="25"/>
      <c r="J49" s="24"/>
    </row>
    <row r="50" spans="1:10" s="28" customFormat="1" ht="23" customHeight="1" x14ac:dyDescent="0.85">
      <c r="A50" s="198" t="s">
        <v>224</v>
      </c>
      <c r="B50" s="198"/>
      <c r="C50" s="198"/>
      <c r="D50" s="198"/>
      <c r="E50" s="198"/>
      <c r="F50" s="198"/>
      <c r="G50" s="198"/>
      <c r="H50" s="198"/>
      <c r="I50" s="198"/>
      <c r="J50" s="198"/>
    </row>
    <row r="51" spans="1:10" s="28" customFormat="1" ht="23" customHeight="1" x14ac:dyDescent="0.85">
      <c r="A51" s="198" t="s">
        <v>76</v>
      </c>
      <c r="B51" s="198"/>
      <c r="C51" s="198"/>
      <c r="D51" s="198"/>
      <c r="E51" s="198"/>
      <c r="F51" s="198"/>
      <c r="G51" s="198"/>
      <c r="H51" s="198"/>
      <c r="I51" s="198"/>
      <c r="J51" s="198"/>
    </row>
    <row r="52" spans="1:10" s="59" customFormat="1" ht="23" customHeight="1" x14ac:dyDescent="0.85">
      <c r="A52" s="198" t="s">
        <v>248</v>
      </c>
      <c r="B52" s="198"/>
      <c r="C52" s="198"/>
      <c r="D52" s="198"/>
      <c r="E52" s="198"/>
      <c r="F52" s="198"/>
      <c r="G52" s="198"/>
      <c r="H52" s="198"/>
      <c r="I52" s="198"/>
      <c r="J52" s="198"/>
    </row>
    <row r="53" spans="1:10" s="28" customFormat="1" ht="23" customHeight="1" x14ac:dyDescent="0.85">
      <c r="A53" s="200" t="s">
        <v>58</v>
      </c>
      <c r="B53" s="200"/>
      <c r="C53" s="200"/>
      <c r="D53" s="200"/>
      <c r="E53" s="200"/>
      <c r="F53" s="200"/>
      <c r="G53" s="200"/>
      <c r="H53" s="200"/>
      <c r="I53" s="200"/>
      <c r="J53" s="200"/>
    </row>
    <row r="54" spans="1:10" ht="9" customHeight="1" x14ac:dyDescent="0.35">
      <c r="A54" s="32"/>
      <c r="B54" s="33"/>
      <c r="C54" s="33"/>
      <c r="D54" s="32"/>
      <c r="E54" s="32"/>
      <c r="F54" s="32"/>
      <c r="G54" s="32"/>
      <c r="H54" s="32"/>
      <c r="I54" s="32"/>
      <c r="J54" s="32"/>
    </row>
    <row r="55" spans="1:10" s="28" customFormat="1" ht="23" customHeight="1" x14ac:dyDescent="0.85">
      <c r="A55" s="35"/>
      <c r="B55" s="35" t="s">
        <v>17</v>
      </c>
      <c r="C55" s="35"/>
      <c r="D55" s="198" t="s">
        <v>0</v>
      </c>
      <c r="E55" s="198"/>
      <c r="F55" s="198"/>
      <c r="G55" s="35"/>
      <c r="H55" s="198" t="s">
        <v>55</v>
      </c>
      <c r="I55" s="198"/>
      <c r="J55" s="198"/>
    </row>
    <row r="56" spans="1:10" s="28" customFormat="1" ht="23" customHeight="1" x14ac:dyDescent="0.85">
      <c r="A56" s="35"/>
      <c r="B56" s="35"/>
      <c r="C56" s="35"/>
      <c r="D56" s="198" t="s">
        <v>18</v>
      </c>
      <c r="E56" s="198"/>
      <c r="F56" s="198"/>
      <c r="G56" s="35"/>
      <c r="H56" s="198" t="s">
        <v>18</v>
      </c>
      <c r="I56" s="198"/>
      <c r="J56" s="198"/>
    </row>
    <row r="57" spans="1:10" s="28" customFormat="1" ht="23" customHeight="1" x14ac:dyDescent="0.85">
      <c r="A57" s="35"/>
      <c r="C57" s="35"/>
      <c r="D57" s="36">
        <v>2025</v>
      </c>
      <c r="E57" s="37"/>
      <c r="F57" s="36">
        <v>2024</v>
      </c>
      <c r="G57" s="38"/>
      <c r="H57" s="36">
        <v>2025</v>
      </c>
      <c r="I57" s="37"/>
      <c r="J57" s="36">
        <v>2024</v>
      </c>
    </row>
    <row r="58" spans="1:10" s="28" customFormat="1" ht="23" customHeight="1" x14ac:dyDescent="0.85">
      <c r="A58" s="7" t="s">
        <v>20</v>
      </c>
      <c r="C58" s="35"/>
      <c r="D58" s="36"/>
      <c r="E58" s="37"/>
      <c r="F58" s="36"/>
      <c r="G58" s="36"/>
      <c r="H58" s="36"/>
      <c r="I58" s="37"/>
      <c r="J58" s="36"/>
    </row>
    <row r="59" spans="1:10" s="28" customFormat="1" ht="23" customHeight="1" x14ac:dyDescent="0.85">
      <c r="A59" s="23" t="s">
        <v>265</v>
      </c>
      <c r="C59" s="35"/>
      <c r="D59" s="36"/>
      <c r="E59" s="37"/>
      <c r="F59" s="36"/>
      <c r="G59" s="36"/>
      <c r="H59" s="36"/>
      <c r="I59" s="37"/>
      <c r="J59" s="36"/>
    </row>
    <row r="60" spans="1:10" s="28" customFormat="1" ht="23" customHeight="1" x14ac:dyDescent="0.85">
      <c r="A60" s="19" t="s">
        <v>264</v>
      </c>
      <c r="B60" s="75" t="s">
        <v>202</v>
      </c>
      <c r="C60" s="35"/>
      <c r="D60" s="15">
        <v>6892500</v>
      </c>
      <c r="E60" s="37"/>
      <c r="F60" s="99">
        <v>0</v>
      </c>
      <c r="G60" s="36"/>
      <c r="H60" s="15">
        <v>6892500</v>
      </c>
      <c r="I60" s="37"/>
      <c r="J60" s="99">
        <v>0</v>
      </c>
    </row>
    <row r="61" spans="1:10" s="28" customFormat="1" ht="23" customHeight="1" x14ac:dyDescent="0.85">
      <c r="A61" s="23" t="s">
        <v>169</v>
      </c>
      <c r="B61" s="61" t="s">
        <v>131</v>
      </c>
      <c r="C61" s="35"/>
      <c r="D61" s="99">
        <v>0</v>
      </c>
      <c r="E61" s="20"/>
      <c r="F61" s="99">
        <v>0</v>
      </c>
      <c r="G61" s="25"/>
      <c r="H61" s="99">
        <v>0</v>
      </c>
      <c r="I61" s="15"/>
      <c r="J61" s="15">
        <v>17000000</v>
      </c>
    </row>
    <row r="62" spans="1:10" s="28" customFormat="1" ht="23" customHeight="1" x14ac:dyDescent="0.85">
      <c r="A62" s="23" t="s">
        <v>277</v>
      </c>
      <c r="B62" s="61" t="s">
        <v>131</v>
      </c>
      <c r="C62" s="35"/>
      <c r="D62" s="99">
        <v>0</v>
      </c>
      <c r="E62" s="20"/>
      <c r="F62" s="99">
        <v>0</v>
      </c>
      <c r="G62" s="25"/>
      <c r="H62" s="15">
        <v>-2500000</v>
      </c>
      <c r="I62" s="15"/>
      <c r="J62" s="99">
        <v>0</v>
      </c>
    </row>
    <row r="63" spans="1:10" s="28" customFormat="1" ht="23" customHeight="1" x14ac:dyDescent="0.85">
      <c r="A63" s="23" t="s">
        <v>278</v>
      </c>
      <c r="B63" s="61"/>
      <c r="C63" s="35"/>
      <c r="D63" s="15">
        <v>1000000000</v>
      </c>
      <c r="E63" s="20"/>
      <c r="F63" s="99">
        <v>0</v>
      </c>
      <c r="G63" s="25"/>
      <c r="H63" s="15">
        <v>1000000000</v>
      </c>
      <c r="I63" s="15"/>
      <c r="J63" s="99">
        <v>0</v>
      </c>
    </row>
    <row r="64" spans="1:10" s="28" customFormat="1" ht="23" customHeight="1" x14ac:dyDescent="0.85">
      <c r="A64" s="23" t="s">
        <v>236</v>
      </c>
      <c r="B64" s="61"/>
      <c r="C64" s="35"/>
      <c r="D64" s="99">
        <v>0</v>
      </c>
      <c r="E64" s="20"/>
      <c r="F64" s="99">
        <v>0</v>
      </c>
      <c r="G64" s="25"/>
      <c r="H64" s="15">
        <v>-37749990</v>
      </c>
      <c r="I64" s="15"/>
      <c r="J64" s="15">
        <v>-12499998</v>
      </c>
    </row>
    <row r="65" spans="1:10" s="28" customFormat="1" ht="23" customHeight="1" x14ac:dyDescent="0.85">
      <c r="A65" s="23" t="s">
        <v>237</v>
      </c>
      <c r="B65" s="128"/>
      <c r="C65" s="35"/>
      <c r="D65" s="99">
        <v>0</v>
      </c>
      <c r="E65" s="20"/>
      <c r="F65" s="15">
        <v>66636</v>
      </c>
      <c r="G65" s="25"/>
      <c r="H65" s="99">
        <v>0</v>
      </c>
      <c r="I65" s="15"/>
      <c r="J65" s="15">
        <v>66636</v>
      </c>
    </row>
    <row r="66" spans="1:10" s="28" customFormat="1" ht="23" customHeight="1" x14ac:dyDescent="0.85">
      <c r="A66" s="23" t="s">
        <v>63</v>
      </c>
      <c r="B66" s="55" t="s">
        <v>130</v>
      </c>
      <c r="C66" s="35"/>
      <c r="D66" s="90">
        <v>-683387444</v>
      </c>
      <c r="E66" s="20"/>
      <c r="F66" s="90">
        <v>-1083368311</v>
      </c>
      <c r="G66" s="20"/>
      <c r="H66" s="15">
        <v>-678948150</v>
      </c>
      <c r="I66" s="25"/>
      <c r="J66" s="15">
        <v>-1073514284</v>
      </c>
    </row>
    <row r="67" spans="1:10" s="28" customFormat="1" ht="23" customHeight="1" x14ac:dyDescent="0.85">
      <c r="A67" s="23" t="s">
        <v>181</v>
      </c>
      <c r="B67" s="55"/>
      <c r="C67" s="35"/>
      <c r="D67" s="90">
        <v>-107001</v>
      </c>
      <c r="E67" s="20"/>
      <c r="F67" s="90">
        <v>-1414374</v>
      </c>
      <c r="G67" s="20"/>
      <c r="H67" s="99">
        <v>0</v>
      </c>
      <c r="I67" s="25"/>
      <c r="J67" s="15">
        <v>-1414374</v>
      </c>
    </row>
    <row r="68" spans="1:10" s="28" customFormat="1" ht="23" customHeight="1" x14ac:dyDescent="0.85">
      <c r="A68" s="27" t="s">
        <v>240</v>
      </c>
      <c r="C68" s="35"/>
      <c r="D68" s="62">
        <f>SUM(D60:D67)</f>
        <v>323398055</v>
      </c>
      <c r="E68" s="20"/>
      <c r="F68" s="62">
        <f>SUM(F61:F67)</f>
        <v>-1084716049</v>
      </c>
      <c r="G68" s="20"/>
      <c r="H68" s="62">
        <f>SUM(H60:H67)</f>
        <v>287694360</v>
      </c>
      <c r="I68" s="20"/>
      <c r="J68" s="62">
        <f>SUM(J61:J67)</f>
        <v>-1070362020</v>
      </c>
    </row>
    <row r="69" spans="1:10" s="28" customFormat="1" ht="23" customHeight="1" x14ac:dyDescent="0.85">
      <c r="A69" s="35"/>
      <c r="C69" s="35"/>
      <c r="D69" s="93"/>
      <c r="E69" s="93"/>
      <c r="F69" s="93"/>
      <c r="G69" s="93"/>
      <c r="H69" s="93"/>
      <c r="I69" s="93"/>
      <c r="J69" s="93"/>
    </row>
    <row r="70" spans="1:10" s="28" customFormat="1" ht="23" customHeight="1" x14ac:dyDescent="0.85">
      <c r="A70" s="7" t="s">
        <v>21</v>
      </c>
      <c r="B70" s="7"/>
      <c r="C70" s="29"/>
      <c r="D70" s="24"/>
      <c r="E70" s="20"/>
      <c r="F70" s="24"/>
      <c r="G70" s="20"/>
      <c r="H70" s="90"/>
      <c r="I70" s="20"/>
      <c r="J70" s="90"/>
    </row>
    <row r="71" spans="1:10" s="28" customFormat="1" ht="23" customHeight="1" x14ac:dyDescent="0.85">
      <c r="A71" s="23" t="s">
        <v>156</v>
      </c>
      <c r="B71" s="55" t="s">
        <v>96</v>
      </c>
      <c r="C71" s="29"/>
      <c r="D71" s="24">
        <v>-70000000</v>
      </c>
      <c r="E71" s="20"/>
      <c r="F71" s="99">
        <v>0</v>
      </c>
      <c r="G71" s="20"/>
      <c r="H71" s="24">
        <v>-70000000</v>
      </c>
      <c r="I71" s="20"/>
      <c r="J71" s="99">
        <v>0</v>
      </c>
    </row>
    <row r="72" spans="1:10" s="28" customFormat="1" ht="23" customHeight="1" x14ac:dyDescent="0.85">
      <c r="A72" s="23" t="s">
        <v>271</v>
      </c>
      <c r="B72" s="55" t="s">
        <v>96</v>
      </c>
      <c r="C72" s="29"/>
      <c r="D72" s="99">
        <v>0</v>
      </c>
      <c r="E72" s="20"/>
      <c r="F72" s="99">
        <v>0</v>
      </c>
      <c r="G72" s="20"/>
      <c r="H72" s="24">
        <v>195000000</v>
      </c>
      <c r="I72" s="25"/>
      <c r="J72" s="99">
        <v>0</v>
      </c>
    </row>
    <row r="73" spans="1:10" s="28" customFormat="1" ht="23" customHeight="1" x14ac:dyDescent="0.85">
      <c r="A73" s="23" t="s">
        <v>127</v>
      </c>
      <c r="B73" s="55" t="s">
        <v>96</v>
      </c>
      <c r="C73" s="29"/>
      <c r="D73" s="24">
        <v>-7820000</v>
      </c>
      <c r="E73" s="20"/>
      <c r="F73" s="24">
        <v>-630217000</v>
      </c>
      <c r="G73" s="20"/>
      <c r="H73" s="24">
        <v>-7820000</v>
      </c>
      <c r="I73" s="25"/>
      <c r="J73" s="24">
        <v>-630217000</v>
      </c>
    </row>
    <row r="74" spans="1:10" s="28" customFormat="1" ht="23" customHeight="1" x14ac:dyDescent="0.85">
      <c r="A74" s="23" t="s">
        <v>126</v>
      </c>
      <c r="B74" s="55" t="s">
        <v>96</v>
      </c>
      <c r="C74" s="29"/>
      <c r="D74" s="99">
        <v>0</v>
      </c>
      <c r="E74" s="20"/>
      <c r="F74" s="90">
        <v>-10000000</v>
      </c>
      <c r="G74" s="20"/>
      <c r="H74" s="99">
        <v>0</v>
      </c>
      <c r="I74" s="25"/>
      <c r="J74" s="90">
        <v>-10000000</v>
      </c>
    </row>
    <row r="75" spans="1:10" s="28" customFormat="1" ht="23" customHeight="1" x14ac:dyDescent="0.85">
      <c r="A75" s="23" t="s">
        <v>157</v>
      </c>
      <c r="B75" s="55" t="s">
        <v>96</v>
      </c>
      <c r="C75" s="29"/>
      <c r="D75" s="24">
        <v>-21747880</v>
      </c>
      <c r="E75" s="20"/>
      <c r="F75" s="24">
        <v>-20539459</v>
      </c>
      <c r="G75" s="20"/>
      <c r="H75" s="24">
        <v>-8965440</v>
      </c>
      <c r="I75" s="25"/>
      <c r="J75" s="24">
        <v>-8732020</v>
      </c>
    </row>
    <row r="76" spans="1:10" s="28" customFormat="1" ht="23" customHeight="1" x14ac:dyDescent="0.85">
      <c r="A76" s="23" t="s">
        <v>140</v>
      </c>
      <c r="B76" s="55"/>
      <c r="C76" s="29"/>
      <c r="D76" s="99"/>
      <c r="E76" s="20"/>
      <c r="F76" s="99"/>
      <c r="G76" s="20"/>
      <c r="H76" s="99"/>
      <c r="I76" s="25"/>
      <c r="J76" s="99"/>
    </row>
    <row r="77" spans="1:10" s="28" customFormat="1" ht="23" customHeight="1" x14ac:dyDescent="0.85">
      <c r="A77" s="19" t="s">
        <v>138</v>
      </c>
      <c r="B77" s="55"/>
      <c r="C77" s="29"/>
      <c r="D77" s="90">
        <v>1185015</v>
      </c>
      <c r="E77" s="20"/>
      <c r="F77" s="90">
        <v>7047788</v>
      </c>
      <c r="G77" s="20"/>
      <c r="H77" s="99">
        <v>0</v>
      </c>
      <c r="I77" s="25"/>
      <c r="J77" s="99">
        <v>0</v>
      </c>
    </row>
    <row r="78" spans="1:10" s="28" customFormat="1" ht="23" customHeight="1" x14ac:dyDescent="0.85">
      <c r="A78" s="27" t="s">
        <v>268</v>
      </c>
      <c r="B78" s="48"/>
      <c r="C78" s="54"/>
      <c r="D78" s="62">
        <f>SUM(D71:D77)</f>
        <v>-98382865</v>
      </c>
      <c r="E78" s="24"/>
      <c r="F78" s="62">
        <f>SUM(F71:F77)</f>
        <v>-653708671</v>
      </c>
      <c r="G78" s="24"/>
      <c r="H78" s="62">
        <f>SUM(H71:H77)</f>
        <v>108214560</v>
      </c>
      <c r="I78" s="24"/>
      <c r="J78" s="62">
        <f>SUM(J71:J77)</f>
        <v>-648949020</v>
      </c>
    </row>
    <row r="79" spans="1:10" s="28" customFormat="1" ht="23" customHeight="1" x14ac:dyDescent="0.85">
      <c r="A79" s="37"/>
      <c r="B79" s="64"/>
      <c r="C79" s="37"/>
      <c r="D79" s="26"/>
      <c r="E79" s="16"/>
      <c r="F79" s="26"/>
      <c r="G79" s="16"/>
      <c r="H79" s="26"/>
      <c r="I79" s="14"/>
      <c r="J79" s="26"/>
    </row>
    <row r="80" spans="1:10" s="28" customFormat="1" ht="23" customHeight="1" x14ac:dyDescent="0.85">
      <c r="A80" s="37" t="s">
        <v>201</v>
      </c>
      <c r="B80" s="64"/>
      <c r="C80" s="37"/>
      <c r="D80" s="26"/>
      <c r="E80" s="16"/>
      <c r="F80" s="26"/>
      <c r="G80" s="16"/>
      <c r="H80" s="26"/>
      <c r="I80" s="14"/>
      <c r="J80" s="26"/>
    </row>
    <row r="81" spans="1:16" s="28" customFormat="1" ht="23" customHeight="1" x14ac:dyDescent="0.85">
      <c r="A81" s="107" t="s">
        <v>185</v>
      </c>
      <c r="B81" s="63"/>
      <c r="C81" s="76"/>
      <c r="D81" s="24">
        <f>SUM(D37+D68+D78)</f>
        <v>358309200</v>
      </c>
      <c r="E81" s="20"/>
      <c r="F81" s="24">
        <f>SUM(F37+F68+F78)</f>
        <v>-437838152</v>
      </c>
      <c r="G81" s="20"/>
      <c r="H81" s="24">
        <f>SUM(H37+H68+H78)</f>
        <v>461894112</v>
      </c>
      <c r="I81" s="20"/>
      <c r="J81" s="24">
        <f>SUM(J37+J68+J78)</f>
        <v>-240787354</v>
      </c>
    </row>
    <row r="82" spans="1:16" s="28" customFormat="1" ht="23" customHeight="1" x14ac:dyDescent="0.85">
      <c r="A82" s="108" t="s">
        <v>172</v>
      </c>
      <c r="B82" s="57"/>
      <c r="C82" s="76"/>
      <c r="D82" s="24">
        <v>-5747842</v>
      </c>
      <c r="E82" s="20"/>
      <c r="F82" s="24">
        <v>-2425895</v>
      </c>
      <c r="G82" s="20"/>
      <c r="H82" s="99">
        <v>0</v>
      </c>
      <c r="I82" s="20"/>
      <c r="J82" s="99">
        <v>0</v>
      </c>
    </row>
    <row r="83" spans="1:16" s="28" customFormat="1" ht="23" customHeight="1" x14ac:dyDescent="0.85">
      <c r="A83" s="28" t="s">
        <v>92</v>
      </c>
      <c r="D83" s="85">
        <v>2630363712</v>
      </c>
      <c r="E83" s="20"/>
      <c r="F83" s="85">
        <v>3070627759</v>
      </c>
      <c r="G83" s="20"/>
      <c r="H83" s="24">
        <v>505206721</v>
      </c>
      <c r="I83" s="20"/>
      <c r="J83" s="24">
        <v>745994075</v>
      </c>
    </row>
    <row r="84" spans="1:16" s="28" customFormat="1" ht="23" customHeight="1" thickBot="1" x14ac:dyDescent="0.9">
      <c r="A84" s="37" t="s">
        <v>108</v>
      </c>
      <c r="B84" s="64" t="s">
        <v>81</v>
      </c>
      <c r="C84" s="37"/>
      <c r="D84" s="97">
        <f>SUM(D81:D83)</f>
        <v>2982925070</v>
      </c>
      <c r="E84" s="20"/>
      <c r="F84" s="97">
        <f>SUM(F81:F83)</f>
        <v>2630363712</v>
      </c>
      <c r="G84" s="20"/>
      <c r="H84" s="97">
        <f>SUM(H81:H83)</f>
        <v>967100833</v>
      </c>
      <c r="I84" s="20"/>
      <c r="J84" s="97">
        <f>SUM(J81:J83)</f>
        <v>505206721</v>
      </c>
    </row>
    <row r="85" spans="1:16" s="28" customFormat="1" ht="23" customHeight="1" thickTop="1" x14ac:dyDescent="0.85">
      <c r="A85" s="35"/>
      <c r="C85" s="35"/>
      <c r="D85" s="60"/>
      <c r="E85" s="37"/>
      <c r="F85" s="60"/>
      <c r="G85" s="60"/>
      <c r="H85" s="60"/>
      <c r="I85" s="148"/>
      <c r="J85" s="60"/>
    </row>
    <row r="86" spans="1:16" ht="23" customHeight="1" x14ac:dyDescent="0.35">
      <c r="N86" s="28"/>
      <c r="O86" s="28"/>
      <c r="P86" s="28"/>
    </row>
    <row r="87" spans="1:16" ht="23" customHeight="1" x14ac:dyDescent="0.35">
      <c r="N87" s="28"/>
      <c r="O87" s="28"/>
      <c r="P87" s="28"/>
    </row>
    <row r="98" spans="1:1" ht="23" customHeight="1" x14ac:dyDescent="0.35">
      <c r="A98" s="28" t="s">
        <v>107</v>
      </c>
    </row>
  </sheetData>
  <mergeCells count="16">
    <mergeCell ref="H55:J55"/>
    <mergeCell ref="A50:J50"/>
    <mergeCell ref="H56:J56"/>
    <mergeCell ref="D56:F56"/>
    <mergeCell ref="A51:J51"/>
    <mergeCell ref="A52:J52"/>
    <mergeCell ref="A53:J53"/>
    <mergeCell ref="D55:F55"/>
    <mergeCell ref="A1:J1"/>
    <mergeCell ref="A2:J2"/>
    <mergeCell ref="A3:J3"/>
    <mergeCell ref="D7:F7"/>
    <mergeCell ref="A4:J4"/>
    <mergeCell ref="H6:J6"/>
    <mergeCell ref="D6:F6"/>
    <mergeCell ref="H7:J7"/>
  </mergeCells>
  <phoneticPr fontId="0" type="noConversion"/>
  <pageMargins left="0.8" right="0.3" top="1" bottom="0.5" header="0.6" footer="0.3"/>
  <pageSetup paperSize="9" scale="70" fitToHeight="0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1D3FF2FC2B246A8C47CA0B16E3B0F" ma:contentTypeVersion="15" ma:contentTypeDescription="Create a new document." ma:contentTypeScope="" ma:versionID="56a60b02b395cda8e0e06feb7baf9a07">
  <xsd:schema xmlns:xsd="http://www.w3.org/2001/XMLSchema" xmlns:xs="http://www.w3.org/2001/XMLSchema" xmlns:p="http://schemas.microsoft.com/office/2006/metadata/properties" xmlns:ns2="99aa4614-2acd-428d-a59c-27a169737900" xmlns:ns3="bf703302-751e-4418-815a-4b23c53e978d" targetNamespace="http://schemas.microsoft.com/office/2006/metadata/properties" ma:root="true" ma:fieldsID="50ccb4486e032ef4968b7bd5e705de1e" ns2:_="" ns3:_="">
    <xsd:import namespace="99aa4614-2acd-428d-a59c-27a169737900"/>
    <xsd:import namespace="bf703302-751e-4418-815a-4b23c53e9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a4614-2acd-428d-a59c-27a169737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1c17b91-3344-43fa-88d4-29fa281f2e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03302-751e-4418-815a-4b23c53e9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1b6c6c7-9826-4b53-bdc6-d9fd464bd23a}" ma:internalName="TaxCatchAll" ma:showField="CatchAllData" ma:web="bf703302-751e-4418-815a-4b23c53e97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703302-751e-4418-815a-4b23c53e978d" xsi:nil="true"/>
    <lcf76f155ced4ddcb4097134ff3c332f xmlns="99aa4614-2acd-428d-a59c-27a1697379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BD45-E01B-4042-856A-7962EFBE3591}"/>
</file>

<file path=customXml/itemProps2.xml><?xml version="1.0" encoding="utf-8"?>
<ds:datastoreItem xmlns:ds="http://schemas.openxmlformats.org/officeDocument/2006/customXml" ds:itemID="{EFDA1F03-1151-41A0-BA77-CA883D94F830}"/>
</file>

<file path=customXml/itemProps3.xml><?xml version="1.0" encoding="utf-8"?>
<ds:datastoreItem xmlns:ds="http://schemas.openxmlformats.org/officeDocument/2006/customXml" ds:itemID="{F0F41641-B747-442C-9363-4768DE8F9911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</vt:lpstr>
      <vt:lpstr>รวม</vt:lpstr>
      <vt:lpstr>เฉพาะ</vt:lpstr>
      <vt:lpstr>กระแส</vt:lpstr>
      <vt:lpstr>งบดุล!_GoBack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jchimphalayalai@deloitte.com</cp:lastModifiedBy>
  <cp:lastPrinted>2026-02-27T15:52:14Z</cp:lastPrinted>
  <dcterms:created xsi:type="dcterms:W3CDTF">2007-05-07T09:56:51Z</dcterms:created>
  <dcterms:modified xsi:type="dcterms:W3CDTF">2026-02-27T16:16:19Z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2022-01-10T02:19:50Z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d12c0d00-4a81-4d78-b790-3f53dcd814d6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0x01010075A1D3FF2FC2B246A8C47CA0B16E3B0F</vt:lpwstr>
  </property>
</Properties>
</file>